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8D0334A3-8649-4F81-A641-ED85E88D2CA1}" xr6:coauthVersionLast="47" xr6:coauthVersionMax="47" xr10:uidLastSave="{00000000-0000-0000-0000-000000000000}"/>
  <bookViews>
    <workbookView xWindow="57480" yWindow="1395" windowWidth="29040" windowHeight="15720" xr2:uid="{AC0CBE6B-95F2-41B3-92BF-0EC2F6866742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доп.67'!$A$1:$K$348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6" i="6" l="1"/>
  <c r="H343" i="6"/>
  <c r="C346" i="6"/>
  <c r="C343" i="6"/>
  <c r="H340" i="6"/>
  <c r="C340" i="6"/>
  <c r="J339" i="6"/>
  <c r="H339" i="6"/>
  <c r="C339" i="6"/>
  <c r="H338" i="6"/>
  <c r="C338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337" i="6"/>
  <c r="J337" i="6"/>
  <c r="I336" i="6"/>
  <c r="J336" i="6"/>
  <c r="AQ335" i="6"/>
  <c r="A335" i="6"/>
  <c r="I333" i="6"/>
  <c r="J333" i="6"/>
  <c r="I332" i="6"/>
  <c r="J332" i="6"/>
  <c r="A331" i="6"/>
  <c r="I329" i="6"/>
  <c r="J329" i="6"/>
  <c r="I328" i="6"/>
  <c r="J328" i="6"/>
  <c r="AQ327" i="6"/>
  <c r="A327" i="6"/>
  <c r="H323" i="6"/>
  <c r="J323" i="6"/>
  <c r="I321" i="6"/>
  <c r="H321" i="6"/>
  <c r="G321" i="6"/>
  <c r="E321" i="6"/>
  <c r="J320" i="6"/>
  <c r="E320" i="6"/>
  <c r="J319" i="6"/>
  <c r="E319" i="6"/>
  <c r="K318" i="6"/>
  <c r="J318" i="6"/>
  <c r="E318" i="6"/>
  <c r="K317" i="6"/>
  <c r="J317" i="6"/>
  <c r="H317" i="6"/>
  <c r="I317" i="6"/>
  <c r="F317" i="6"/>
  <c r="V317" i="6"/>
  <c r="T317" i="6"/>
  <c r="R317" i="6"/>
  <c r="U317" i="6"/>
  <c r="S317" i="6"/>
  <c r="Q317" i="6"/>
  <c r="I318" i="6" s="1"/>
  <c r="E317" i="6"/>
  <c r="D317" i="6"/>
  <c r="B317" i="6"/>
  <c r="K316" i="6"/>
  <c r="J316" i="6"/>
  <c r="I316" i="6"/>
  <c r="H316" i="6"/>
  <c r="G316" i="6"/>
  <c r="F316" i="6"/>
  <c r="K315" i="6"/>
  <c r="J315" i="6"/>
  <c r="I315" i="6"/>
  <c r="H315" i="6"/>
  <c r="G315" i="6"/>
  <c r="F315" i="6"/>
  <c r="K314" i="6"/>
  <c r="J314" i="6"/>
  <c r="I314" i="6"/>
  <c r="H314" i="6"/>
  <c r="G314" i="6"/>
  <c r="F314" i="6"/>
  <c r="K313" i="6"/>
  <c r="P324" i="6" s="1"/>
  <c r="J313" i="6"/>
  <c r="I313" i="6"/>
  <c r="H313" i="6"/>
  <c r="G313" i="6"/>
  <c r="F313" i="6"/>
  <c r="C312" i="6"/>
  <c r="V311" i="6"/>
  <c r="K320" i="6" s="1"/>
  <c r="T311" i="6"/>
  <c r="K319" i="6" s="1"/>
  <c r="R311" i="6"/>
  <c r="U311" i="6"/>
  <c r="I320" i="6" s="1"/>
  <c r="S311" i="6"/>
  <c r="I319" i="6" s="1"/>
  <c r="Q311" i="6"/>
  <c r="E311" i="6"/>
  <c r="D311" i="6"/>
  <c r="B311" i="6"/>
  <c r="H308" i="6"/>
  <c r="J308" i="6"/>
  <c r="I306" i="6"/>
  <c r="H306" i="6"/>
  <c r="G306" i="6"/>
  <c r="E306" i="6"/>
  <c r="K305" i="6"/>
  <c r="J305" i="6"/>
  <c r="E305" i="6"/>
  <c r="J304" i="6"/>
  <c r="E304" i="6"/>
  <c r="K303" i="6"/>
  <c r="J303" i="6"/>
  <c r="E303" i="6"/>
  <c r="K302" i="6"/>
  <c r="J302" i="6"/>
  <c r="H302" i="6"/>
  <c r="I302" i="6"/>
  <c r="F302" i="6"/>
  <c r="V302" i="6"/>
  <c r="T302" i="6"/>
  <c r="R302" i="6"/>
  <c r="U302" i="6"/>
  <c r="S302" i="6"/>
  <c r="Q302" i="6"/>
  <c r="I303" i="6" s="1"/>
  <c r="E302" i="6"/>
  <c r="D302" i="6"/>
  <c r="B302" i="6"/>
  <c r="K301" i="6"/>
  <c r="J301" i="6"/>
  <c r="I301" i="6"/>
  <c r="H301" i="6"/>
  <c r="G301" i="6"/>
  <c r="F301" i="6"/>
  <c r="K300" i="6"/>
  <c r="J300" i="6"/>
  <c r="I300" i="6"/>
  <c r="H300" i="6"/>
  <c r="G300" i="6"/>
  <c r="F300" i="6"/>
  <c r="K299" i="6"/>
  <c r="J299" i="6"/>
  <c r="I299" i="6"/>
  <c r="H299" i="6"/>
  <c r="G299" i="6"/>
  <c r="F299" i="6"/>
  <c r="K298" i="6"/>
  <c r="J298" i="6"/>
  <c r="I298" i="6"/>
  <c r="H298" i="6"/>
  <c r="G298" i="6"/>
  <c r="F298" i="6"/>
  <c r="C297" i="6"/>
  <c r="V296" i="6"/>
  <c r="T296" i="6"/>
  <c r="K304" i="6" s="1"/>
  <c r="R296" i="6"/>
  <c r="U296" i="6"/>
  <c r="I305" i="6" s="1"/>
  <c r="S296" i="6"/>
  <c r="I304" i="6" s="1"/>
  <c r="Q296" i="6"/>
  <c r="E296" i="6"/>
  <c r="D296" i="6"/>
  <c r="B296" i="6"/>
  <c r="H293" i="6"/>
  <c r="J293" i="6"/>
  <c r="I291" i="6"/>
  <c r="H291" i="6"/>
  <c r="G291" i="6"/>
  <c r="E291" i="6"/>
  <c r="K290" i="6"/>
  <c r="J290" i="6"/>
  <c r="I290" i="6"/>
  <c r="E290" i="6"/>
  <c r="J289" i="6"/>
  <c r="E289" i="6"/>
  <c r="K288" i="6"/>
  <c r="J288" i="6"/>
  <c r="E288" i="6"/>
  <c r="K287" i="6"/>
  <c r="J287" i="6"/>
  <c r="H287" i="6"/>
  <c r="I287" i="6"/>
  <c r="F287" i="6"/>
  <c r="V287" i="6"/>
  <c r="T287" i="6"/>
  <c r="R287" i="6"/>
  <c r="U287" i="6"/>
  <c r="S287" i="6"/>
  <c r="Q287" i="6"/>
  <c r="I288" i="6" s="1"/>
  <c r="O294" i="6" s="1"/>
  <c r="E287" i="6"/>
  <c r="D287" i="6"/>
  <c r="B287" i="6"/>
  <c r="K286" i="6"/>
  <c r="J286" i="6"/>
  <c r="I286" i="6"/>
  <c r="H286" i="6"/>
  <c r="G286" i="6"/>
  <c r="F286" i="6"/>
  <c r="K285" i="6"/>
  <c r="J285" i="6"/>
  <c r="I285" i="6"/>
  <c r="H285" i="6"/>
  <c r="G285" i="6"/>
  <c r="F285" i="6"/>
  <c r="K284" i="6"/>
  <c r="J284" i="6"/>
  <c r="I284" i="6"/>
  <c r="H284" i="6"/>
  <c r="G284" i="6"/>
  <c r="F284" i="6"/>
  <c r="K283" i="6"/>
  <c r="J283" i="6"/>
  <c r="I283" i="6"/>
  <c r="H292" i="6" s="1"/>
  <c r="H283" i="6"/>
  <c r="G283" i="6"/>
  <c r="F283" i="6"/>
  <c r="C282" i="6"/>
  <c r="V281" i="6"/>
  <c r="T281" i="6"/>
  <c r="K289" i="6" s="1"/>
  <c r="R281" i="6"/>
  <c r="U281" i="6"/>
  <c r="S281" i="6"/>
  <c r="I289" i="6" s="1"/>
  <c r="Q281" i="6"/>
  <c r="E281" i="6"/>
  <c r="D281" i="6"/>
  <c r="B281" i="6"/>
  <c r="H278" i="6"/>
  <c r="J278" i="6"/>
  <c r="I276" i="6"/>
  <c r="H276" i="6"/>
  <c r="G276" i="6"/>
  <c r="E276" i="6"/>
  <c r="K275" i="6"/>
  <c r="J275" i="6"/>
  <c r="I275" i="6"/>
  <c r="E275" i="6"/>
  <c r="K274" i="6"/>
  <c r="J274" i="6"/>
  <c r="E274" i="6"/>
  <c r="J273" i="6"/>
  <c r="E273" i="6"/>
  <c r="K272" i="6"/>
  <c r="J272" i="6"/>
  <c r="H272" i="6"/>
  <c r="I272" i="6"/>
  <c r="F272" i="6"/>
  <c r="V272" i="6"/>
  <c r="T272" i="6"/>
  <c r="R272" i="6"/>
  <c r="U272" i="6"/>
  <c r="S272" i="6"/>
  <c r="Q272" i="6"/>
  <c r="E272" i="6"/>
  <c r="D272" i="6"/>
  <c r="B272" i="6"/>
  <c r="K271" i="6"/>
  <c r="J271" i="6"/>
  <c r="H271" i="6"/>
  <c r="I271" i="6"/>
  <c r="F271" i="6"/>
  <c r="V271" i="6"/>
  <c r="T271" i="6"/>
  <c r="R271" i="6"/>
  <c r="K273" i="6" s="1"/>
  <c r="U271" i="6"/>
  <c r="S271" i="6"/>
  <c r="Q271" i="6"/>
  <c r="E271" i="6"/>
  <c r="D271" i="6"/>
  <c r="B271" i="6"/>
  <c r="K270" i="6"/>
  <c r="J270" i="6"/>
  <c r="I270" i="6"/>
  <c r="H270" i="6"/>
  <c r="G270" i="6"/>
  <c r="F270" i="6"/>
  <c r="K269" i="6"/>
  <c r="J269" i="6"/>
  <c r="I269" i="6"/>
  <c r="H269" i="6"/>
  <c r="G269" i="6"/>
  <c r="F269" i="6"/>
  <c r="K268" i="6"/>
  <c r="J268" i="6"/>
  <c r="I268" i="6"/>
  <c r="H268" i="6"/>
  <c r="G268" i="6"/>
  <c r="F268" i="6"/>
  <c r="K267" i="6"/>
  <c r="P279" i="6" s="1"/>
  <c r="J267" i="6"/>
  <c r="I267" i="6"/>
  <c r="H267" i="6"/>
  <c r="G267" i="6"/>
  <c r="F267" i="6"/>
  <c r="C266" i="6"/>
  <c r="V265" i="6"/>
  <c r="T265" i="6"/>
  <c r="R265" i="6"/>
  <c r="U265" i="6"/>
  <c r="S265" i="6"/>
  <c r="I274" i="6" s="1"/>
  <c r="Q265" i="6"/>
  <c r="I273" i="6" s="1"/>
  <c r="O279" i="6" s="1"/>
  <c r="E265" i="6"/>
  <c r="D265" i="6"/>
  <c r="B265" i="6"/>
  <c r="A264" i="6"/>
  <c r="I262" i="6"/>
  <c r="J262" i="6"/>
  <c r="I261" i="6"/>
  <c r="J261" i="6"/>
  <c r="A260" i="6"/>
  <c r="H256" i="6"/>
  <c r="J256" i="6"/>
  <c r="J255" i="6"/>
  <c r="I254" i="6"/>
  <c r="H254" i="6"/>
  <c r="G254" i="6"/>
  <c r="E254" i="6"/>
  <c r="J253" i="6"/>
  <c r="E253" i="6"/>
  <c r="J252" i="6"/>
  <c r="E252" i="6"/>
  <c r="K251" i="6"/>
  <c r="J251" i="6"/>
  <c r="E251" i="6"/>
  <c r="K250" i="6"/>
  <c r="J250" i="6"/>
  <c r="H250" i="6"/>
  <c r="I250" i="6"/>
  <c r="F250" i="6"/>
  <c r="V250" i="6"/>
  <c r="T250" i="6"/>
  <c r="R250" i="6"/>
  <c r="U250" i="6"/>
  <c r="S250" i="6"/>
  <c r="Q250" i="6"/>
  <c r="E250" i="6"/>
  <c r="D250" i="6"/>
  <c r="B250" i="6"/>
  <c r="K249" i="6"/>
  <c r="J249" i="6"/>
  <c r="I249" i="6"/>
  <c r="H249" i="6"/>
  <c r="G249" i="6"/>
  <c r="F249" i="6"/>
  <c r="K248" i="6"/>
  <c r="J248" i="6"/>
  <c r="I248" i="6"/>
  <c r="H248" i="6"/>
  <c r="G248" i="6"/>
  <c r="F248" i="6"/>
  <c r="K247" i="6"/>
  <c r="J247" i="6"/>
  <c r="I247" i="6"/>
  <c r="H247" i="6"/>
  <c r="G247" i="6"/>
  <c r="F247" i="6"/>
  <c r="K246" i="6"/>
  <c r="J246" i="6"/>
  <c r="I246" i="6"/>
  <c r="H246" i="6"/>
  <c r="G246" i="6"/>
  <c r="F246" i="6"/>
  <c r="C245" i="6"/>
  <c r="V244" i="6"/>
  <c r="K253" i="6" s="1"/>
  <c r="T244" i="6"/>
  <c r="K252" i="6" s="1"/>
  <c r="R244" i="6"/>
  <c r="U244" i="6"/>
  <c r="S244" i="6"/>
  <c r="I252" i="6" s="1"/>
  <c r="Q244" i="6"/>
  <c r="I251" i="6" s="1"/>
  <c r="E244" i="6"/>
  <c r="D244" i="6"/>
  <c r="B244" i="6"/>
  <c r="A243" i="6"/>
  <c r="I241" i="6"/>
  <c r="J241" i="6"/>
  <c r="I240" i="6"/>
  <c r="J240" i="6"/>
  <c r="A239" i="6"/>
  <c r="H235" i="6"/>
  <c r="J235" i="6"/>
  <c r="I233" i="6"/>
  <c r="H233" i="6"/>
  <c r="G233" i="6"/>
  <c r="E233" i="6"/>
  <c r="J232" i="6"/>
  <c r="E232" i="6"/>
  <c r="J231" i="6"/>
  <c r="E231" i="6"/>
  <c r="K230" i="6"/>
  <c r="J230" i="6"/>
  <c r="H230" i="6"/>
  <c r="I230" i="6"/>
  <c r="F230" i="6"/>
  <c r="V230" i="6"/>
  <c r="T230" i="6"/>
  <c r="K232" i="6" s="1"/>
  <c r="R230" i="6"/>
  <c r="U230" i="6"/>
  <c r="S230" i="6"/>
  <c r="Q230" i="6"/>
  <c r="I231" i="6" s="1"/>
  <c r="O236" i="6" s="1"/>
  <c r="E230" i="6"/>
  <c r="D230" i="6"/>
  <c r="B230" i="6"/>
  <c r="K229" i="6"/>
  <c r="J229" i="6"/>
  <c r="I229" i="6"/>
  <c r="H229" i="6"/>
  <c r="G229" i="6"/>
  <c r="F229" i="6"/>
  <c r="K228" i="6"/>
  <c r="J228" i="6"/>
  <c r="I228" i="6"/>
  <c r="H228" i="6"/>
  <c r="G228" i="6"/>
  <c r="F228" i="6"/>
  <c r="V227" i="6"/>
  <c r="T227" i="6"/>
  <c r="R227" i="6"/>
  <c r="K231" i="6" s="1"/>
  <c r="U227" i="6"/>
  <c r="S227" i="6"/>
  <c r="I232" i="6" s="1"/>
  <c r="Q227" i="6"/>
  <c r="E227" i="6"/>
  <c r="D227" i="6"/>
  <c r="B227" i="6"/>
  <c r="H224" i="6"/>
  <c r="J224" i="6"/>
  <c r="I222" i="6"/>
  <c r="H222" i="6"/>
  <c r="G222" i="6"/>
  <c r="E222" i="6"/>
  <c r="J221" i="6"/>
  <c r="E221" i="6"/>
  <c r="J220" i="6"/>
  <c r="E220" i="6"/>
  <c r="J219" i="6"/>
  <c r="E219" i="6"/>
  <c r="K218" i="6"/>
  <c r="J218" i="6"/>
  <c r="H218" i="6"/>
  <c r="I218" i="6"/>
  <c r="F218" i="6"/>
  <c r="V218" i="6"/>
  <c r="T218" i="6"/>
  <c r="R218" i="6"/>
  <c r="U218" i="6"/>
  <c r="S218" i="6"/>
  <c r="Q218" i="6"/>
  <c r="E218" i="6"/>
  <c r="D218" i="6"/>
  <c r="B218" i="6"/>
  <c r="K217" i="6"/>
  <c r="J217" i="6"/>
  <c r="H217" i="6"/>
  <c r="I217" i="6"/>
  <c r="F217" i="6"/>
  <c r="V217" i="6"/>
  <c r="T217" i="6"/>
  <c r="R217" i="6"/>
  <c r="K219" i="6" s="1"/>
  <c r="U217" i="6"/>
  <c r="S217" i="6"/>
  <c r="Q217" i="6"/>
  <c r="E217" i="6"/>
  <c r="D217" i="6"/>
  <c r="B217" i="6"/>
  <c r="K216" i="6"/>
  <c r="J216" i="6"/>
  <c r="I216" i="6"/>
  <c r="H216" i="6"/>
  <c r="G216" i="6"/>
  <c r="F216" i="6"/>
  <c r="K215" i="6"/>
  <c r="J215" i="6"/>
  <c r="I215" i="6"/>
  <c r="H215" i="6"/>
  <c r="G215" i="6"/>
  <c r="F215" i="6"/>
  <c r="K214" i="6"/>
  <c r="J214" i="6"/>
  <c r="I214" i="6"/>
  <c r="H223" i="6" s="1"/>
  <c r="H214" i="6"/>
  <c r="G214" i="6"/>
  <c r="F214" i="6"/>
  <c r="K213" i="6"/>
  <c r="J213" i="6"/>
  <c r="I213" i="6"/>
  <c r="H213" i="6"/>
  <c r="G213" i="6"/>
  <c r="F213" i="6"/>
  <c r="C212" i="6"/>
  <c r="V211" i="6"/>
  <c r="K221" i="6" s="1"/>
  <c r="T211" i="6"/>
  <c r="K220" i="6" s="1"/>
  <c r="R211" i="6"/>
  <c r="U211" i="6"/>
  <c r="I221" i="6" s="1"/>
  <c r="S211" i="6"/>
  <c r="I220" i="6" s="1"/>
  <c r="Q211" i="6"/>
  <c r="I219" i="6" s="1"/>
  <c r="E211" i="6"/>
  <c r="D211" i="6"/>
  <c r="B211" i="6"/>
  <c r="A210" i="6"/>
  <c r="I208" i="6"/>
  <c r="J208" i="6"/>
  <c r="I207" i="6"/>
  <c r="J207" i="6"/>
  <c r="A206" i="6"/>
  <c r="I204" i="6"/>
  <c r="J204" i="6"/>
  <c r="I203" i="6"/>
  <c r="J203" i="6"/>
  <c r="A202" i="6"/>
  <c r="H198" i="6"/>
  <c r="P199" i="6"/>
  <c r="J202" i="6" s="1"/>
  <c r="J198" i="6"/>
  <c r="I196" i="6"/>
  <c r="H196" i="6"/>
  <c r="G196" i="6"/>
  <c r="E196" i="6"/>
  <c r="J195" i="6"/>
  <c r="I195" i="6"/>
  <c r="E195" i="6"/>
  <c r="J194" i="6"/>
  <c r="I194" i="6"/>
  <c r="E194" i="6"/>
  <c r="J193" i="6"/>
  <c r="E193" i="6"/>
  <c r="K192" i="6"/>
  <c r="J192" i="6"/>
  <c r="H192" i="6"/>
  <c r="I192" i="6"/>
  <c r="F192" i="6"/>
  <c r="V192" i="6"/>
  <c r="T192" i="6"/>
  <c r="R192" i="6"/>
  <c r="U192" i="6"/>
  <c r="S192" i="6"/>
  <c r="Q192" i="6"/>
  <c r="E192" i="6"/>
  <c r="D192" i="6"/>
  <c r="B192" i="6"/>
  <c r="K191" i="6"/>
  <c r="J191" i="6"/>
  <c r="H191" i="6"/>
  <c r="I191" i="6"/>
  <c r="F191" i="6"/>
  <c r="V191" i="6"/>
  <c r="T191" i="6"/>
  <c r="R191" i="6"/>
  <c r="K193" i="6" s="1"/>
  <c r="U191" i="6"/>
  <c r="S191" i="6"/>
  <c r="Q191" i="6"/>
  <c r="E191" i="6"/>
  <c r="D191" i="6"/>
  <c r="B191" i="6"/>
  <c r="K190" i="6"/>
  <c r="J190" i="6"/>
  <c r="I190" i="6"/>
  <c r="H190" i="6"/>
  <c r="G190" i="6"/>
  <c r="F190" i="6"/>
  <c r="K189" i="6"/>
  <c r="J189" i="6"/>
  <c r="I189" i="6"/>
  <c r="H189" i="6"/>
  <c r="G189" i="6"/>
  <c r="F189" i="6"/>
  <c r="K188" i="6"/>
  <c r="J188" i="6"/>
  <c r="I188" i="6"/>
  <c r="H188" i="6"/>
  <c r="G188" i="6"/>
  <c r="F188" i="6"/>
  <c r="K187" i="6"/>
  <c r="J197" i="6" s="1"/>
  <c r="J187" i="6"/>
  <c r="I187" i="6"/>
  <c r="H187" i="6"/>
  <c r="G187" i="6"/>
  <c r="F187" i="6"/>
  <c r="C186" i="6"/>
  <c r="V185" i="6"/>
  <c r="K195" i="6" s="1"/>
  <c r="T185" i="6"/>
  <c r="K194" i="6" s="1"/>
  <c r="R185" i="6"/>
  <c r="U185" i="6"/>
  <c r="S185" i="6"/>
  <c r="Q185" i="6"/>
  <c r="I193" i="6" s="1"/>
  <c r="E185" i="6"/>
  <c r="D185" i="6"/>
  <c r="B185" i="6"/>
  <c r="A184" i="6"/>
  <c r="I182" i="6"/>
  <c r="J182" i="6"/>
  <c r="I181" i="6"/>
  <c r="J181" i="6"/>
  <c r="A180" i="6"/>
  <c r="H176" i="6"/>
  <c r="J176" i="6"/>
  <c r="I174" i="6"/>
  <c r="H174" i="6"/>
  <c r="G174" i="6"/>
  <c r="E174" i="6"/>
  <c r="J173" i="6"/>
  <c r="E173" i="6"/>
  <c r="J172" i="6"/>
  <c r="E172" i="6"/>
  <c r="J171" i="6"/>
  <c r="E171" i="6"/>
  <c r="K170" i="6"/>
  <c r="J170" i="6"/>
  <c r="H170" i="6"/>
  <c r="I170" i="6"/>
  <c r="F170" i="6"/>
  <c r="V170" i="6"/>
  <c r="T170" i="6"/>
  <c r="R170" i="6"/>
  <c r="U170" i="6"/>
  <c r="S170" i="6"/>
  <c r="I172" i="6" s="1"/>
  <c r="Q170" i="6"/>
  <c r="I171" i="6" s="1"/>
  <c r="E170" i="6"/>
  <c r="D170" i="6"/>
  <c r="B170" i="6"/>
  <c r="K169" i="6"/>
  <c r="J169" i="6"/>
  <c r="H169" i="6"/>
  <c r="I169" i="6"/>
  <c r="F169" i="6"/>
  <c r="V169" i="6"/>
  <c r="T169" i="6"/>
  <c r="R169" i="6"/>
  <c r="U169" i="6"/>
  <c r="S169" i="6"/>
  <c r="Q169" i="6"/>
  <c r="E169" i="6"/>
  <c r="D169" i="6"/>
  <c r="B169" i="6"/>
  <c r="K168" i="6"/>
  <c r="J168" i="6"/>
  <c r="H168" i="6"/>
  <c r="I168" i="6"/>
  <c r="F168" i="6"/>
  <c r="V168" i="6"/>
  <c r="T168" i="6"/>
  <c r="R168" i="6"/>
  <c r="U168" i="6"/>
  <c r="S168" i="6"/>
  <c r="Q168" i="6"/>
  <c r="E168" i="6"/>
  <c r="D168" i="6"/>
  <c r="B168" i="6"/>
  <c r="K167" i="6"/>
  <c r="J167" i="6"/>
  <c r="I167" i="6"/>
  <c r="H167" i="6"/>
  <c r="G167" i="6"/>
  <c r="F167" i="6"/>
  <c r="K166" i="6"/>
  <c r="J166" i="6"/>
  <c r="I166" i="6"/>
  <c r="H166" i="6"/>
  <c r="G166" i="6"/>
  <c r="F166" i="6"/>
  <c r="K165" i="6"/>
  <c r="J165" i="6"/>
  <c r="I165" i="6"/>
  <c r="H165" i="6"/>
  <c r="G165" i="6"/>
  <c r="F165" i="6"/>
  <c r="K164" i="6"/>
  <c r="J164" i="6"/>
  <c r="I164" i="6"/>
  <c r="H164" i="6"/>
  <c r="G164" i="6"/>
  <c r="F164" i="6"/>
  <c r="C163" i="6"/>
  <c r="V162" i="6"/>
  <c r="K173" i="6" s="1"/>
  <c r="T162" i="6"/>
  <c r="K172" i="6" s="1"/>
  <c r="R162" i="6"/>
  <c r="K171" i="6" s="1"/>
  <c r="U162" i="6"/>
  <c r="I173" i="6" s="1"/>
  <c r="S162" i="6"/>
  <c r="Q162" i="6"/>
  <c r="E162" i="6"/>
  <c r="D162" i="6"/>
  <c r="B162" i="6"/>
  <c r="A161" i="6"/>
  <c r="I159" i="6"/>
  <c r="J159" i="6"/>
  <c r="I158" i="6"/>
  <c r="J158" i="6"/>
  <c r="A157" i="6"/>
  <c r="H153" i="6"/>
  <c r="J153" i="6"/>
  <c r="I151" i="6"/>
  <c r="H151" i="6"/>
  <c r="G151" i="6"/>
  <c r="E151" i="6"/>
  <c r="K150" i="6"/>
  <c r="J150" i="6"/>
  <c r="E150" i="6"/>
  <c r="J149" i="6"/>
  <c r="E149" i="6"/>
  <c r="J148" i="6"/>
  <c r="E148" i="6"/>
  <c r="K147" i="6"/>
  <c r="J147" i="6"/>
  <c r="H147" i="6"/>
  <c r="I147" i="6"/>
  <c r="F147" i="6"/>
  <c r="V147" i="6"/>
  <c r="T147" i="6"/>
  <c r="R147" i="6"/>
  <c r="U147" i="6"/>
  <c r="S147" i="6"/>
  <c r="Q147" i="6"/>
  <c r="E147" i="6"/>
  <c r="D147" i="6"/>
  <c r="B147" i="6"/>
  <c r="K146" i="6"/>
  <c r="J146" i="6"/>
  <c r="H146" i="6"/>
  <c r="I146" i="6"/>
  <c r="F146" i="6"/>
  <c r="V146" i="6"/>
  <c r="T146" i="6"/>
  <c r="R146" i="6"/>
  <c r="U146" i="6"/>
  <c r="S146" i="6"/>
  <c r="Q146" i="6"/>
  <c r="E146" i="6"/>
  <c r="D146" i="6"/>
  <c r="B146" i="6"/>
  <c r="K145" i="6"/>
  <c r="J145" i="6"/>
  <c r="H145" i="6"/>
  <c r="I145" i="6"/>
  <c r="F145" i="6"/>
  <c r="V145" i="6"/>
  <c r="T145" i="6"/>
  <c r="R145" i="6"/>
  <c r="U145" i="6"/>
  <c r="S145" i="6"/>
  <c r="Q145" i="6"/>
  <c r="E145" i="6"/>
  <c r="D145" i="6"/>
  <c r="B145" i="6"/>
  <c r="K144" i="6"/>
  <c r="J144" i="6"/>
  <c r="I144" i="6"/>
  <c r="H144" i="6"/>
  <c r="G144" i="6"/>
  <c r="F144" i="6"/>
  <c r="K143" i="6"/>
  <c r="J143" i="6"/>
  <c r="I143" i="6"/>
  <c r="H143" i="6"/>
  <c r="G143" i="6"/>
  <c r="F143" i="6"/>
  <c r="K142" i="6"/>
  <c r="J142" i="6"/>
  <c r="I142" i="6"/>
  <c r="H142" i="6"/>
  <c r="G142" i="6"/>
  <c r="F142" i="6"/>
  <c r="K141" i="6"/>
  <c r="J141" i="6"/>
  <c r="I141" i="6"/>
  <c r="H141" i="6"/>
  <c r="G141" i="6"/>
  <c r="F141" i="6"/>
  <c r="C140" i="6"/>
  <c r="V139" i="6"/>
  <c r="T139" i="6"/>
  <c r="K149" i="6" s="1"/>
  <c r="R139" i="6"/>
  <c r="U139" i="6"/>
  <c r="S139" i="6"/>
  <c r="I149" i="6" s="1"/>
  <c r="Q139" i="6"/>
  <c r="I148" i="6" s="1"/>
  <c r="E139" i="6"/>
  <c r="D139" i="6"/>
  <c r="B139" i="6"/>
  <c r="A138" i="6"/>
  <c r="A136" i="6"/>
  <c r="I134" i="6"/>
  <c r="J134" i="6"/>
  <c r="I133" i="6"/>
  <c r="J133" i="6"/>
  <c r="A132" i="6"/>
  <c r="H128" i="6"/>
  <c r="J128" i="6"/>
  <c r="K126" i="6"/>
  <c r="P129" i="6" s="1"/>
  <c r="J126" i="6"/>
  <c r="I126" i="6"/>
  <c r="O129" i="6" s="1"/>
  <c r="H126" i="6"/>
  <c r="G126" i="6"/>
  <c r="F126" i="6"/>
  <c r="V125" i="6"/>
  <c r="T125" i="6"/>
  <c r="R125" i="6"/>
  <c r="U125" i="6"/>
  <c r="S125" i="6"/>
  <c r="Q125" i="6"/>
  <c r="E125" i="6"/>
  <c r="D125" i="6"/>
  <c r="B125" i="6"/>
  <c r="O123" i="6"/>
  <c r="H122" i="6"/>
  <c r="H121" i="6"/>
  <c r="J122" i="6"/>
  <c r="K120" i="6"/>
  <c r="P123" i="6" s="1"/>
  <c r="J120" i="6"/>
  <c r="I120" i="6"/>
  <c r="H120" i="6"/>
  <c r="G120" i="6"/>
  <c r="F120" i="6"/>
  <c r="C119" i="6"/>
  <c r="V118" i="6"/>
  <c r="T118" i="6"/>
  <c r="R118" i="6"/>
  <c r="U118" i="6"/>
  <c r="S118" i="6"/>
  <c r="Q118" i="6"/>
  <c r="E118" i="6"/>
  <c r="D118" i="6"/>
  <c r="B118" i="6"/>
  <c r="H115" i="6"/>
  <c r="P116" i="6"/>
  <c r="J115" i="6"/>
  <c r="J113" i="6"/>
  <c r="E113" i="6"/>
  <c r="K112" i="6"/>
  <c r="J112" i="6"/>
  <c r="I112" i="6"/>
  <c r="H112" i="6"/>
  <c r="G112" i="6"/>
  <c r="F112" i="6"/>
  <c r="K111" i="6"/>
  <c r="J114" i="6" s="1"/>
  <c r="J111" i="6"/>
  <c r="I111" i="6"/>
  <c r="H111" i="6"/>
  <c r="G111" i="6"/>
  <c r="F111" i="6"/>
  <c r="C110" i="6"/>
  <c r="V109" i="6"/>
  <c r="K113" i="6" s="1"/>
  <c r="T109" i="6"/>
  <c r="R109" i="6"/>
  <c r="U109" i="6"/>
  <c r="I113" i="6" s="1"/>
  <c r="S109" i="6"/>
  <c r="Q109" i="6"/>
  <c r="E109" i="6"/>
  <c r="D109" i="6"/>
  <c r="B109" i="6"/>
  <c r="H106" i="6"/>
  <c r="J106" i="6"/>
  <c r="I104" i="6"/>
  <c r="H104" i="6"/>
  <c r="G104" i="6"/>
  <c r="E104" i="6"/>
  <c r="J103" i="6"/>
  <c r="E103" i="6"/>
  <c r="J102" i="6"/>
  <c r="E102" i="6"/>
  <c r="K101" i="6"/>
  <c r="P107" i="6" s="1"/>
  <c r="J132" i="6" s="1"/>
  <c r="J101" i="6"/>
  <c r="I101" i="6"/>
  <c r="H101" i="6"/>
  <c r="G101" i="6"/>
  <c r="F101" i="6"/>
  <c r="C100" i="6"/>
  <c r="V99" i="6"/>
  <c r="T99" i="6"/>
  <c r="K103" i="6" s="1"/>
  <c r="R99" i="6"/>
  <c r="K102" i="6" s="1"/>
  <c r="U99" i="6"/>
  <c r="S99" i="6"/>
  <c r="I103" i="6" s="1"/>
  <c r="Q99" i="6"/>
  <c r="I102" i="6" s="1"/>
  <c r="E99" i="6"/>
  <c r="D99" i="6"/>
  <c r="B99" i="6"/>
  <c r="A98" i="6"/>
  <c r="I96" i="6"/>
  <c r="J96" i="6"/>
  <c r="I95" i="6"/>
  <c r="J95" i="6"/>
  <c r="A94" i="6"/>
  <c r="H90" i="6"/>
  <c r="J90" i="6"/>
  <c r="I88" i="6"/>
  <c r="H88" i="6"/>
  <c r="G88" i="6"/>
  <c r="E88" i="6"/>
  <c r="J87" i="6"/>
  <c r="I87" i="6"/>
  <c r="E87" i="6"/>
  <c r="K86" i="6"/>
  <c r="J86" i="6"/>
  <c r="E86" i="6"/>
  <c r="K85" i="6"/>
  <c r="J85" i="6"/>
  <c r="H85" i="6"/>
  <c r="I85" i="6"/>
  <c r="F85" i="6"/>
  <c r="V85" i="6"/>
  <c r="T85" i="6"/>
  <c r="K87" i="6" s="1"/>
  <c r="R85" i="6"/>
  <c r="U85" i="6"/>
  <c r="S85" i="6"/>
  <c r="Q85" i="6"/>
  <c r="E85" i="6"/>
  <c r="D85" i="6"/>
  <c r="B85" i="6"/>
  <c r="K84" i="6"/>
  <c r="P91" i="6" s="1"/>
  <c r="J84" i="6"/>
  <c r="I84" i="6"/>
  <c r="H84" i="6"/>
  <c r="G84" i="6"/>
  <c r="F84" i="6"/>
  <c r="C83" i="6"/>
  <c r="V82" i="6"/>
  <c r="T82" i="6"/>
  <c r="R82" i="6"/>
  <c r="U82" i="6"/>
  <c r="S82" i="6"/>
  <c r="Q82" i="6"/>
  <c r="I86" i="6" s="1"/>
  <c r="O91" i="6" s="1"/>
  <c r="E82" i="6"/>
  <c r="D82" i="6"/>
  <c r="B82" i="6"/>
  <c r="H79" i="6"/>
  <c r="J79" i="6"/>
  <c r="I77" i="6"/>
  <c r="H77" i="6"/>
  <c r="G77" i="6"/>
  <c r="E77" i="6"/>
  <c r="J76" i="6"/>
  <c r="I76" i="6"/>
  <c r="E76" i="6"/>
  <c r="J75" i="6"/>
  <c r="E75" i="6"/>
  <c r="K74" i="6"/>
  <c r="J74" i="6"/>
  <c r="E74" i="6"/>
  <c r="K73" i="6"/>
  <c r="J73" i="6"/>
  <c r="H73" i="6"/>
  <c r="I73" i="6"/>
  <c r="F73" i="6"/>
  <c r="V73" i="6"/>
  <c r="T73" i="6"/>
  <c r="R73" i="6"/>
  <c r="U73" i="6"/>
  <c r="S73" i="6"/>
  <c r="Q73" i="6"/>
  <c r="I74" i="6" s="1"/>
  <c r="E73" i="6"/>
  <c r="D73" i="6"/>
  <c r="B73" i="6"/>
  <c r="K72" i="6"/>
  <c r="J72" i="6"/>
  <c r="I72" i="6"/>
  <c r="H72" i="6"/>
  <c r="G72" i="6"/>
  <c r="F72" i="6"/>
  <c r="K71" i="6"/>
  <c r="J71" i="6"/>
  <c r="I71" i="6"/>
  <c r="H71" i="6"/>
  <c r="G71" i="6"/>
  <c r="F71" i="6"/>
  <c r="K70" i="6"/>
  <c r="J70" i="6"/>
  <c r="I70" i="6"/>
  <c r="O80" i="6" s="1"/>
  <c r="H94" i="6" s="1"/>
  <c r="H70" i="6"/>
  <c r="G70" i="6"/>
  <c r="F70" i="6"/>
  <c r="K69" i="6"/>
  <c r="J69" i="6"/>
  <c r="I69" i="6"/>
  <c r="H69" i="6"/>
  <c r="G69" i="6"/>
  <c r="F69" i="6"/>
  <c r="C68" i="6"/>
  <c r="V67" i="6"/>
  <c r="K76" i="6" s="1"/>
  <c r="T67" i="6"/>
  <c r="K75" i="6" s="1"/>
  <c r="R67" i="6"/>
  <c r="U67" i="6"/>
  <c r="S67" i="6"/>
  <c r="I75" i="6" s="1"/>
  <c r="Q67" i="6"/>
  <c r="E67" i="6"/>
  <c r="D67" i="6"/>
  <c r="B67" i="6"/>
  <c r="A66" i="6"/>
  <c r="I64" i="6"/>
  <c r="J64" i="6"/>
  <c r="I63" i="6"/>
  <c r="J63" i="6"/>
  <c r="AQ62" i="6"/>
  <c r="A62" i="6"/>
  <c r="H58" i="6"/>
  <c r="J58" i="6"/>
  <c r="I56" i="6"/>
  <c r="H56" i="6"/>
  <c r="G56" i="6"/>
  <c r="E56" i="6"/>
  <c r="J55" i="6"/>
  <c r="E55" i="6"/>
  <c r="J54" i="6"/>
  <c r="E54" i="6"/>
  <c r="K53" i="6"/>
  <c r="J53" i="6"/>
  <c r="H53" i="6"/>
  <c r="I53" i="6"/>
  <c r="F53" i="6"/>
  <c r="V53" i="6"/>
  <c r="T53" i="6"/>
  <c r="R53" i="6"/>
  <c r="U53" i="6"/>
  <c r="S53" i="6"/>
  <c r="Q53" i="6"/>
  <c r="I54" i="6" s="1"/>
  <c r="E53" i="6"/>
  <c r="D53" i="6"/>
  <c r="B53" i="6"/>
  <c r="K52" i="6"/>
  <c r="J52" i="6"/>
  <c r="I52" i="6"/>
  <c r="H52" i="6"/>
  <c r="G52" i="6"/>
  <c r="F52" i="6"/>
  <c r="C51" i="6"/>
  <c r="V50" i="6"/>
  <c r="T50" i="6"/>
  <c r="K55" i="6" s="1"/>
  <c r="R50" i="6"/>
  <c r="K54" i="6" s="1"/>
  <c r="U50" i="6"/>
  <c r="S50" i="6"/>
  <c r="I55" i="6" s="1"/>
  <c r="Q50" i="6"/>
  <c r="E50" i="6"/>
  <c r="D50" i="6"/>
  <c r="B50" i="6"/>
  <c r="H47" i="6"/>
  <c r="J47" i="6"/>
  <c r="J46" i="6"/>
  <c r="I45" i="6"/>
  <c r="H45" i="6"/>
  <c r="G45" i="6"/>
  <c r="E45" i="6"/>
  <c r="J44" i="6"/>
  <c r="E44" i="6"/>
  <c r="J43" i="6"/>
  <c r="E43" i="6"/>
  <c r="K42" i="6"/>
  <c r="J42" i="6"/>
  <c r="H42" i="6"/>
  <c r="I42" i="6"/>
  <c r="F42" i="6"/>
  <c r="V42" i="6"/>
  <c r="T42" i="6"/>
  <c r="R42" i="6"/>
  <c r="U42" i="6"/>
  <c r="S42" i="6"/>
  <c r="Q42" i="6"/>
  <c r="I43" i="6" s="1"/>
  <c r="E42" i="6"/>
  <c r="D42" i="6"/>
  <c r="B42" i="6"/>
  <c r="K41" i="6"/>
  <c r="J41" i="6"/>
  <c r="I41" i="6"/>
  <c r="H41" i="6"/>
  <c r="G41" i="6"/>
  <c r="F41" i="6"/>
  <c r="C40" i="6"/>
  <c r="V39" i="6"/>
  <c r="T39" i="6"/>
  <c r="K44" i="6" s="1"/>
  <c r="R39" i="6"/>
  <c r="K43" i="6" s="1"/>
  <c r="U39" i="6"/>
  <c r="S39" i="6"/>
  <c r="I44" i="6" s="1"/>
  <c r="Q39" i="6"/>
  <c r="E39" i="6"/>
  <c r="D39" i="6"/>
  <c r="B39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1" i="3"/>
  <c r="Y1" i="3"/>
  <c r="CU1" i="3"/>
  <c r="CV1" i="3"/>
  <c r="CX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X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W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V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A89" i="3"/>
  <c r="Y89" i="3"/>
  <c r="CU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V103" i="3" s="1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X109" i="3" s="1"/>
  <c r="CW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X198" i="3" s="1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X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U285" i="3"/>
  <c r="CY285" i="3"/>
  <c r="CZ285" i="3"/>
  <c r="DA285" i="3"/>
  <c r="DB285" i="3"/>
  <c r="DC285" i="3"/>
  <c r="A286" i="3"/>
  <c r="Y286" i="3"/>
  <c r="CW286" i="3"/>
  <c r="CX286" i="3"/>
  <c r="DI286" i="3" s="1"/>
  <c r="CY286" i="3"/>
  <c r="CZ286" i="3"/>
  <c r="DB286" i="3" s="1"/>
  <c r="DA286" i="3"/>
  <c r="DC286" i="3"/>
  <c r="DF286" i="3"/>
  <c r="DG286" i="3"/>
  <c r="DJ286" i="3" s="1"/>
  <c r="DH286" i="3"/>
  <c r="A287" i="3"/>
  <c r="Y287" i="3"/>
  <c r="CW287" i="3" s="1"/>
  <c r="CY287" i="3"/>
  <c r="CZ287" i="3"/>
  <c r="DA287" i="3"/>
  <c r="DB287" i="3"/>
  <c r="DC287" i="3"/>
  <c r="A288" i="3"/>
  <c r="Y288" i="3"/>
  <c r="CX288" i="3" s="1"/>
  <c r="CY288" i="3"/>
  <c r="CZ288" i="3"/>
  <c r="DA288" i="3"/>
  <c r="DB288" i="3"/>
  <c r="DC288" i="3"/>
  <c r="A289" i="3"/>
  <c r="Y289" i="3"/>
  <c r="CX289" i="3"/>
  <c r="CY289" i="3"/>
  <c r="CZ289" i="3"/>
  <c r="DA289" i="3"/>
  <c r="DB289" i="3"/>
  <c r="DC289" i="3"/>
  <c r="DG289" i="3"/>
  <c r="DH289" i="3"/>
  <c r="A290" i="3"/>
  <c r="Y290" i="3"/>
  <c r="CX290" i="3" s="1"/>
  <c r="DH290" i="3" s="1"/>
  <c r="CY290" i="3"/>
  <c r="CZ290" i="3"/>
  <c r="DB290" i="3" s="1"/>
  <c r="DA290" i="3"/>
  <c r="DC290" i="3"/>
  <c r="DF290" i="3"/>
  <c r="DJ290" i="3" s="1"/>
  <c r="DG290" i="3"/>
  <c r="DI290" i="3"/>
  <c r="A291" i="3"/>
  <c r="Y291" i="3"/>
  <c r="CX291" i="3" s="1"/>
  <c r="CY291" i="3"/>
  <c r="CZ291" i="3"/>
  <c r="DB291" i="3" s="1"/>
  <c r="DA291" i="3"/>
  <c r="DC291" i="3"/>
  <c r="DI291" i="3"/>
  <c r="A292" i="3"/>
  <c r="Y292" i="3"/>
  <c r="CX292" i="3" s="1"/>
  <c r="CY292" i="3"/>
  <c r="CZ292" i="3"/>
  <c r="DB292" i="3" s="1"/>
  <c r="DA292" i="3"/>
  <c r="DC292" i="3"/>
  <c r="A293" i="3"/>
  <c r="Y293" i="3"/>
  <c r="CX293" i="3" s="1"/>
  <c r="CY293" i="3"/>
  <c r="CZ293" i="3"/>
  <c r="DA293" i="3"/>
  <c r="DB293" i="3"/>
  <c r="DC293" i="3"/>
  <c r="DF293" i="3"/>
  <c r="DJ293" i="3" s="1"/>
  <c r="DG293" i="3"/>
  <c r="A294" i="3"/>
  <c r="Y294" i="3"/>
  <c r="CX294" i="3" s="1"/>
  <c r="DI294" i="3" s="1"/>
  <c r="CY294" i="3"/>
  <c r="CZ294" i="3"/>
  <c r="DB294" i="3" s="1"/>
  <c r="DA294" i="3"/>
  <c r="DC294" i="3"/>
  <c r="DF294" i="3"/>
  <c r="DJ294" i="3" s="1"/>
  <c r="DG294" i="3"/>
  <c r="DH294" i="3"/>
  <c r="A295" i="3"/>
  <c r="Y295" i="3"/>
  <c r="CX295" i="3" s="1"/>
  <c r="CY295" i="3"/>
  <c r="CZ295" i="3"/>
  <c r="DB295" i="3" s="1"/>
  <c r="DA295" i="3"/>
  <c r="DC295" i="3"/>
  <c r="DF295" i="3"/>
  <c r="DJ295" i="3" s="1"/>
  <c r="DG295" i="3"/>
  <c r="DH295" i="3"/>
  <c r="DI295" i="3"/>
  <c r="A296" i="3"/>
  <c r="Y296" i="3"/>
  <c r="CX296" i="3"/>
  <c r="CY296" i="3"/>
  <c r="CZ296" i="3"/>
  <c r="DA296" i="3"/>
  <c r="DB296" i="3"/>
  <c r="DC296" i="3"/>
  <c r="DF296" i="3"/>
  <c r="DJ296" i="3" s="1"/>
  <c r="DG296" i="3"/>
  <c r="DH296" i="3"/>
  <c r="DI296" i="3"/>
  <c r="A297" i="3"/>
  <c r="Y297" i="3"/>
  <c r="CX297" i="3"/>
  <c r="CY297" i="3"/>
  <c r="CZ297" i="3"/>
  <c r="DA297" i="3"/>
  <c r="DB297" i="3"/>
  <c r="DC297" i="3"/>
  <c r="A298" i="3"/>
  <c r="Y298" i="3"/>
  <c r="CX298" i="3" s="1"/>
  <c r="DI298" i="3" s="1"/>
  <c r="CY298" i="3"/>
  <c r="CZ298" i="3"/>
  <c r="DA298" i="3"/>
  <c r="DB298" i="3"/>
  <c r="DC298" i="3"/>
  <c r="DF298" i="3"/>
  <c r="DJ298" i="3" s="1"/>
  <c r="DG298" i="3"/>
  <c r="DH298" i="3"/>
  <c r="A299" i="3"/>
  <c r="Y299" i="3"/>
  <c r="CU299" i="3"/>
  <c r="CV299" i="3"/>
  <c r="CX299" i="3"/>
  <c r="CY299" i="3"/>
  <c r="CZ299" i="3"/>
  <c r="DB299" i="3" s="1"/>
  <c r="DA299" i="3"/>
  <c r="DC299" i="3"/>
  <c r="A300" i="3"/>
  <c r="Y300" i="3"/>
  <c r="CW300" i="3"/>
  <c r="CX300" i="3"/>
  <c r="CY300" i="3"/>
  <c r="CZ300" i="3"/>
  <c r="DB300" i="3" s="1"/>
  <c r="DA300" i="3"/>
  <c r="DC300" i="3"/>
  <c r="DF300" i="3"/>
  <c r="DH300" i="3"/>
  <c r="A301" i="3"/>
  <c r="Y301" i="3"/>
  <c r="CW301" i="3"/>
  <c r="CX301" i="3"/>
  <c r="CY301" i="3"/>
  <c r="CZ301" i="3"/>
  <c r="DA301" i="3"/>
  <c r="DB301" i="3"/>
  <c r="DC301" i="3"/>
  <c r="DF301" i="3"/>
  <c r="A302" i="3"/>
  <c r="Y302" i="3"/>
  <c r="CX302" i="3" s="1"/>
  <c r="CY302" i="3"/>
  <c r="CZ302" i="3"/>
  <c r="DB302" i="3" s="1"/>
  <c r="DA302" i="3"/>
  <c r="DC302" i="3"/>
  <c r="A303" i="3"/>
  <c r="Y303" i="3"/>
  <c r="CX303" i="3" s="1"/>
  <c r="DI303" i="3" s="1"/>
  <c r="CY303" i="3"/>
  <c r="CZ303" i="3"/>
  <c r="DA303" i="3"/>
  <c r="DB303" i="3"/>
  <c r="DC303" i="3"/>
  <c r="DF303" i="3"/>
  <c r="DJ303" i="3" s="1"/>
  <c r="DG303" i="3"/>
  <c r="DH303" i="3"/>
  <c r="A304" i="3"/>
  <c r="Y304" i="3"/>
  <c r="CX304" i="3"/>
  <c r="DI304" i="3" s="1"/>
  <c r="CY304" i="3"/>
  <c r="CZ304" i="3"/>
  <c r="DA304" i="3"/>
  <c r="DB304" i="3"/>
  <c r="DC304" i="3"/>
  <c r="DF304" i="3"/>
  <c r="DG304" i="3"/>
  <c r="DH304" i="3"/>
  <c r="DJ304" i="3"/>
  <c r="A305" i="3"/>
  <c r="Y305" i="3"/>
  <c r="CX305" i="3"/>
  <c r="CY305" i="3"/>
  <c r="CZ305" i="3"/>
  <c r="DA305" i="3"/>
  <c r="DB305" i="3"/>
  <c r="DC305" i="3"/>
  <c r="A306" i="3"/>
  <c r="Y306" i="3"/>
  <c r="CX306" i="3" s="1"/>
  <c r="DI306" i="3" s="1"/>
  <c r="CY306" i="3"/>
  <c r="CZ306" i="3"/>
  <c r="DB306" i="3" s="1"/>
  <c r="DA306" i="3"/>
  <c r="DC306" i="3"/>
  <c r="DF306" i="3"/>
  <c r="DJ306" i="3" s="1"/>
  <c r="DG306" i="3"/>
  <c r="DH306" i="3"/>
  <c r="A307" i="3"/>
  <c r="Y307" i="3"/>
  <c r="CX307" i="3"/>
  <c r="DH307" i="3" s="1"/>
  <c r="CY307" i="3"/>
  <c r="CZ307" i="3"/>
  <c r="DB307" i="3" s="1"/>
  <c r="DA307" i="3"/>
  <c r="DC307" i="3"/>
  <c r="DF307" i="3"/>
  <c r="DJ307" i="3" s="1"/>
  <c r="DG307" i="3"/>
  <c r="DI307" i="3"/>
  <c r="A308" i="3"/>
  <c r="Y308" i="3"/>
  <c r="CX308" i="3" s="1"/>
  <c r="CY308" i="3"/>
  <c r="CZ308" i="3"/>
  <c r="DA308" i="3"/>
  <c r="DB308" i="3"/>
  <c r="DC308" i="3"/>
  <c r="DF308" i="3"/>
  <c r="DJ308" i="3" s="1"/>
  <c r="A309" i="3"/>
  <c r="Y309" i="3"/>
  <c r="CX309" i="3"/>
  <c r="CY309" i="3"/>
  <c r="CZ309" i="3"/>
  <c r="DB309" i="3" s="1"/>
  <c r="DA309" i="3"/>
  <c r="DC309" i="3"/>
  <c r="DH309" i="3"/>
  <c r="A310" i="3"/>
  <c r="Y310" i="3"/>
  <c r="CX310" i="3"/>
  <c r="DH310" i="3" s="1"/>
  <c r="CY310" i="3"/>
  <c r="CZ310" i="3"/>
  <c r="DA310" i="3"/>
  <c r="DB310" i="3"/>
  <c r="DC310" i="3"/>
  <c r="DF310" i="3"/>
  <c r="DG310" i="3"/>
  <c r="DI310" i="3"/>
  <c r="DJ310" i="3"/>
  <c r="A311" i="3"/>
  <c r="Y311" i="3"/>
  <c r="CX311" i="3"/>
  <c r="DG311" i="3" s="1"/>
  <c r="CY311" i="3"/>
  <c r="CZ311" i="3"/>
  <c r="DB311" i="3" s="1"/>
  <c r="DA311" i="3"/>
  <c r="DC311" i="3"/>
  <c r="DF311" i="3"/>
  <c r="DH311" i="3"/>
  <c r="DI311" i="3"/>
  <c r="DJ311" i="3"/>
  <c r="A312" i="3"/>
  <c r="Y312" i="3"/>
  <c r="CX312" i="3" s="1"/>
  <c r="DF312" i="3" s="1"/>
  <c r="CY312" i="3"/>
  <c r="CZ312" i="3"/>
  <c r="DA312" i="3"/>
  <c r="DB312" i="3"/>
  <c r="DC312" i="3"/>
  <c r="DG312" i="3"/>
  <c r="DH312" i="3"/>
  <c r="DI312" i="3"/>
  <c r="DJ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X321" i="3" s="1"/>
  <c r="CU321" i="3"/>
  <c r="CV321" i="3"/>
  <c r="CY321" i="3"/>
  <c r="CZ321" i="3"/>
  <c r="DB321" i="3" s="1"/>
  <c r="DA321" i="3"/>
  <c r="DC321" i="3"/>
  <c r="A322" i="3"/>
  <c r="Y322" i="3"/>
  <c r="CX322" i="3" s="1"/>
  <c r="CY322" i="3"/>
  <c r="CZ322" i="3"/>
  <c r="DB322" i="3" s="1"/>
  <c r="DA322" i="3"/>
  <c r="DC322" i="3"/>
  <c r="A323" i="3"/>
  <c r="Y323" i="3"/>
  <c r="CX323" i="3"/>
  <c r="CY323" i="3"/>
  <c r="CZ323" i="3"/>
  <c r="DA323" i="3"/>
  <c r="DB323" i="3"/>
  <c r="DC323" i="3"/>
  <c r="DF323" i="3"/>
  <c r="DJ323" i="3" s="1"/>
  <c r="DG323" i="3"/>
  <c r="DH323" i="3"/>
  <c r="DI323" i="3"/>
  <c r="A324" i="3"/>
  <c r="Y324" i="3"/>
  <c r="CX324" i="3"/>
  <c r="CY324" i="3"/>
  <c r="CZ324" i="3"/>
  <c r="DA324" i="3"/>
  <c r="DB324" i="3"/>
  <c r="DC324" i="3"/>
  <c r="DF324" i="3"/>
  <c r="DJ324" i="3" s="1"/>
  <c r="DG324" i="3"/>
  <c r="DH324" i="3"/>
  <c r="DI324" i="3"/>
  <c r="A325" i="3"/>
  <c r="Y325" i="3"/>
  <c r="CX325" i="3"/>
  <c r="DI325" i="3" s="1"/>
  <c r="CY325" i="3"/>
  <c r="CZ325" i="3"/>
  <c r="DA325" i="3"/>
  <c r="DB325" i="3"/>
  <c r="DC325" i="3"/>
  <c r="DF325" i="3"/>
  <c r="DG325" i="3"/>
  <c r="DH325" i="3"/>
  <c r="DJ325" i="3"/>
  <c r="A326" i="3"/>
  <c r="Y326" i="3"/>
  <c r="CU326" i="3"/>
  <c r="CV326" i="3"/>
  <c r="CX326" i="3"/>
  <c r="DF326" i="3" s="1"/>
  <c r="CY326" i="3"/>
  <c r="CZ326" i="3"/>
  <c r="DB326" i="3" s="1"/>
  <c r="DA326" i="3"/>
  <c r="DC326" i="3"/>
  <c r="DG326" i="3"/>
  <c r="DH326" i="3"/>
  <c r="DI326" i="3"/>
  <c r="DJ326" i="3" s="1"/>
  <c r="A327" i="3"/>
  <c r="Y327" i="3"/>
  <c r="CX327" i="3" s="1"/>
  <c r="DI327" i="3" s="1"/>
  <c r="CY327" i="3"/>
  <c r="CZ327" i="3"/>
  <c r="DA327" i="3"/>
  <c r="DB327" i="3"/>
  <c r="DC327" i="3"/>
  <c r="DF327" i="3"/>
  <c r="DG327" i="3"/>
  <c r="DH327" i="3"/>
  <c r="DJ327" i="3"/>
  <c r="A328" i="3"/>
  <c r="Y328" i="3"/>
  <c r="CX328" i="3"/>
  <c r="DI328" i="3" s="1"/>
  <c r="CY328" i="3"/>
  <c r="CZ328" i="3"/>
  <c r="DB328" i="3" s="1"/>
  <c r="DA328" i="3"/>
  <c r="DC328" i="3"/>
  <c r="DF328" i="3"/>
  <c r="DG328" i="3"/>
  <c r="DH328" i="3"/>
  <c r="DJ328" i="3"/>
  <c r="A329" i="3"/>
  <c r="Y329" i="3"/>
  <c r="CX329" i="3"/>
  <c r="CY329" i="3"/>
  <c r="CZ329" i="3"/>
  <c r="DA329" i="3"/>
  <c r="DB329" i="3"/>
  <c r="DC329" i="3"/>
  <c r="A330" i="3"/>
  <c r="Y330" i="3"/>
  <c r="CX330" i="3" s="1"/>
  <c r="CY330" i="3"/>
  <c r="CZ330" i="3"/>
  <c r="DA330" i="3"/>
  <c r="DB330" i="3"/>
  <c r="DC330" i="3"/>
  <c r="A331" i="3"/>
  <c r="Y331" i="3"/>
  <c r="CV331" i="3" s="1"/>
  <c r="CU331" i="3"/>
  <c r="CX331" i="3"/>
  <c r="CY331" i="3"/>
  <c r="CZ331" i="3"/>
  <c r="DA331" i="3"/>
  <c r="DB331" i="3"/>
  <c r="DC331" i="3"/>
  <c r="A332" i="3"/>
  <c r="Y332" i="3"/>
  <c r="CX332" i="3" s="1"/>
  <c r="CY332" i="3"/>
  <c r="CZ332" i="3"/>
  <c r="DB332" i="3" s="1"/>
  <c r="DA332" i="3"/>
  <c r="DC332" i="3"/>
  <c r="A333" i="3"/>
  <c r="Y333" i="3"/>
  <c r="CX333" i="3" s="1"/>
  <c r="CY333" i="3"/>
  <c r="CZ333" i="3"/>
  <c r="DB333" i="3" s="1"/>
  <c r="DA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U335" i="3"/>
  <c r="CY335" i="3"/>
  <c r="CZ335" i="3"/>
  <c r="DA335" i="3"/>
  <c r="DB335" i="3"/>
  <c r="DC335" i="3"/>
  <c r="A336" i="3"/>
  <c r="Y336" i="3"/>
  <c r="CX336" i="3"/>
  <c r="CY336" i="3"/>
  <c r="CZ336" i="3"/>
  <c r="DB336" i="3" s="1"/>
  <c r="DA336" i="3"/>
  <c r="DC336" i="3"/>
  <c r="A337" i="3"/>
  <c r="Y337" i="3"/>
  <c r="CX337" i="3" s="1"/>
  <c r="CY337" i="3"/>
  <c r="CZ337" i="3"/>
  <c r="DB337" i="3" s="1"/>
  <c r="DA337" i="3"/>
  <c r="DC337" i="3"/>
  <c r="A338" i="3"/>
  <c r="Y338" i="3"/>
  <c r="CX338" i="3" s="1"/>
  <c r="CY338" i="3"/>
  <c r="CZ338" i="3"/>
  <c r="DA338" i="3"/>
  <c r="DB338" i="3"/>
  <c r="DC338" i="3"/>
  <c r="DH338" i="3"/>
  <c r="DI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U367" i="3"/>
  <c r="CV367" i="3"/>
  <c r="CX367" i="3"/>
  <c r="CY367" i="3"/>
  <c r="CZ367" i="3"/>
  <c r="DB367" i="3" s="1"/>
  <c r="DA367" i="3"/>
  <c r="DC367" i="3"/>
  <c r="A368" i="3"/>
  <c r="Y368" i="3"/>
  <c r="CW368" i="3"/>
  <c r="CX368" i="3"/>
  <c r="CY368" i="3"/>
  <c r="CZ368" i="3"/>
  <c r="DB368" i="3" s="1"/>
  <c r="DA368" i="3"/>
  <c r="DC368" i="3"/>
  <c r="A369" i="3"/>
  <c r="Y369" i="3"/>
  <c r="CW369" i="3"/>
  <c r="CX369" i="3"/>
  <c r="CY369" i="3"/>
  <c r="CZ369" i="3"/>
  <c r="DA369" i="3"/>
  <c r="DB369" i="3"/>
  <c r="DC369" i="3"/>
  <c r="DG369" i="3"/>
  <c r="DJ369" i="3" s="1"/>
  <c r="A370" i="3"/>
  <c r="Y370" i="3"/>
  <c r="CX370" i="3"/>
  <c r="CY370" i="3"/>
  <c r="CZ370" i="3"/>
  <c r="DB370" i="3" s="1"/>
  <c r="DA370" i="3"/>
  <c r="DC370" i="3"/>
  <c r="A371" i="3"/>
  <c r="Y371" i="3"/>
  <c r="CU371" i="3"/>
  <c r="CV371" i="3"/>
  <c r="CX371" i="3"/>
  <c r="CY371" i="3"/>
  <c r="CZ371" i="3"/>
  <c r="DA371" i="3"/>
  <c r="DB371" i="3"/>
  <c r="DC371" i="3"/>
  <c r="A372" i="3"/>
  <c r="Y372" i="3"/>
  <c r="CW372" i="3" s="1"/>
  <c r="CX372" i="3"/>
  <c r="CY372" i="3"/>
  <c r="CZ372" i="3"/>
  <c r="DA372" i="3"/>
  <c r="DB372" i="3"/>
  <c r="DC372" i="3"/>
  <c r="DI372" i="3"/>
  <c r="A373" i="3"/>
  <c r="Y373" i="3"/>
  <c r="CW373" i="3"/>
  <c r="CX373" i="3"/>
  <c r="CY373" i="3"/>
  <c r="CZ373" i="3"/>
  <c r="DA373" i="3"/>
  <c r="DB373" i="3"/>
  <c r="DC373" i="3"/>
  <c r="DH373" i="3"/>
  <c r="A374" i="3"/>
  <c r="Y374" i="3"/>
  <c r="CX374" i="3" s="1"/>
  <c r="CY374" i="3"/>
  <c r="CZ374" i="3"/>
  <c r="DA374" i="3"/>
  <c r="DB374" i="3"/>
  <c r="DC374" i="3"/>
  <c r="DI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AC28" i="1"/>
  <c r="CQ28" i="1" s="1"/>
  <c r="AE28" i="1"/>
  <c r="AF28" i="1"/>
  <c r="AG28" i="1"/>
  <c r="CU28" i="1" s="1"/>
  <c r="T28" i="1" s="1"/>
  <c r="AH28" i="1"/>
  <c r="AI28" i="1"/>
  <c r="AJ28" i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K29" i="1"/>
  <c r="R29" i="1"/>
  <c r="S29" i="1"/>
  <c r="CY29" i="1" s="1"/>
  <c r="X29" i="1" s="1"/>
  <c r="W29" i="1"/>
  <c r="AC29" i="1"/>
  <c r="AD29" i="1"/>
  <c r="AE29" i="1"/>
  <c r="CR29" i="1" s="1"/>
  <c r="AF29" i="1"/>
  <c r="AG29" i="1"/>
  <c r="CU29" i="1" s="1"/>
  <c r="T29" i="1" s="1"/>
  <c r="AH29" i="1"/>
  <c r="AI29" i="1"/>
  <c r="CW29" i="1" s="1"/>
  <c r="V29" i="1" s="1"/>
  <c r="AJ29" i="1"/>
  <c r="CS29" i="1"/>
  <c r="CT29" i="1"/>
  <c r="CV29" i="1"/>
  <c r="U29" i="1" s="1"/>
  <c r="CX29" i="1"/>
  <c r="CZ29" i="1"/>
  <c r="Y29" i="1" s="1"/>
  <c r="FR29" i="1"/>
  <c r="GL29" i="1"/>
  <c r="GO29" i="1"/>
  <c r="GP29" i="1"/>
  <c r="GV29" i="1"/>
  <c r="HC29" i="1" s="1"/>
  <c r="GX29" i="1" s="1"/>
  <c r="AB30" i="1"/>
  <c r="AC30" i="1"/>
  <c r="AD30" i="1"/>
  <c r="AE30" i="1"/>
  <c r="AF30" i="1"/>
  <c r="AG30" i="1"/>
  <c r="AH30" i="1"/>
  <c r="AI30" i="1"/>
  <c r="CW30" i="1" s="1"/>
  <c r="AJ30" i="1"/>
  <c r="CX30" i="1" s="1"/>
  <c r="CQ30" i="1"/>
  <c r="CR30" i="1"/>
  <c r="CS30" i="1"/>
  <c r="CT30" i="1"/>
  <c r="CU30" i="1"/>
  <c r="CV30" i="1"/>
  <c r="FR30" i="1"/>
  <c r="GL30" i="1"/>
  <c r="GO30" i="1"/>
  <c r="GP30" i="1"/>
  <c r="GV30" i="1"/>
  <c r="HC30" i="1" s="1"/>
  <c r="I31" i="1"/>
  <c r="AC31" i="1"/>
  <c r="AE31" i="1"/>
  <c r="AF31" i="1"/>
  <c r="AG31" i="1"/>
  <c r="AH31" i="1"/>
  <c r="AI31" i="1"/>
  <c r="AJ31" i="1"/>
  <c r="CT31" i="1"/>
  <c r="CU31" i="1"/>
  <c r="CV31" i="1"/>
  <c r="CW31" i="1"/>
  <c r="CX31" i="1"/>
  <c r="FR31" i="1"/>
  <c r="GL31" i="1"/>
  <c r="GO31" i="1"/>
  <c r="FU51" i="1" s="1"/>
  <c r="EL51" i="1" s="1"/>
  <c r="EL26" i="1" s="1"/>
  <c r="GP31" i="1"/>
  <c r="GV31" i="1"/>
  <c r="HC31" i="1" s="1"/>
  <c r="C32" i="1"/>
  <c r="D32" i="1"/>
  <c r="I32" i="1"/>
  <c r="I34" i="1" s="1"/>
  <c r="K32" i="1"/>
  <c r="S32" i="1"/>
  <c r="V32" i="1"/>
  <c r="AB32" i="1"/>
  <c r="AC32" i="1"/>
  <c r="AE32" i="1"/>
  <c r="AD32" i="1" s="1"/>
  <c r="AF32" i="1"/>
  <c r="CT32" i="1" s="1"/>
  <c r="AG32" i="1"/>
  <c r="CU32" i="1" s="1"/>
  <c r="AH32" i="1"/>
  <c r="CV32" i="1" s="1"/>
  <c r="U32" i="1" s="1"/>
  <c r="AI32" i="1"/>
  <c r="AJ32" i="1"/>
  <c r="CX32" i="1" s="1"/>
  <c r="W32" i="1" s="1"/>
  <c r="CQ32" i="1"/>
  <c r="CR32" i="1"/>
  <c r="CS32" i="1"/>
  <c r="CW32" i="1"/>
  <c r="FR32" i="1"/>
  <c r="GL32" i="1"/>
  <c r="GO32" i="1"/>
  <c r="GP32" i="1"/>
  <c r="GV32" i="1"/>
  <c r="HC32" i="1" s="1"/>
  <c r="GX32" i="1" s="1"/>
  <c r="C33" i="1"/>
  <c r="D33" i="1"/>
  <c r="I33" i="1"/>
  <c r="K33" i="1"/>
  <c r="P33" i="1"/>
  <c r="Q33" i="1"/>
  <c r="T33" i="1"/>
  <c r="U33" i="1"/>
  <c r="V33" i="1"/>
  <c r="AC33" i="1"/>
  <c r="AE33" i="1"/>
  <c r="AF33" i="1"/>
  <c r="AG33" i="1"/>
  <c r="AH33" i="1"/>
  <c r="CV33" i="1" s="1"/>
  <c r="AI33" i="1"/>
  <c r="CW33" i="1" s="1"/>
  <c r="AJ33" i="1"/>
  <c r="CX33" i="1" s="1"/>
  <c r="W33" i="1" s="1"/>
  <c r="CQ33" i="1"/>
  <c r="CS33" i="1"/>
  <c r="CT33" i="1"/>
  <c r="CU33" i="1"/>
  <c r="FR33" i="1"/>
  <c r="GL33" i="1"/>
  <c r="GO33" i="1"/>
  <c r="GP33" i="1"/>
  <c r="GV33" i="1"/>
  <c r="HC33" i="1" s="1"/>
  <c r="GX33" i="1" s="1"/>
  <c r="AC34" i="1"/>
  <c r="AD34" i="1"/>
  <c r="AE34" i="1"/>
  <c r="CR34" i="1" s="1"/>
  <c r="AF34" i="1"/>
  <c r="CT34" i="1" s="1"/>
  <c r="AG34" i="1"/>
  <c r="CU34" i="1" s="1"/>
  <c r="T34" i="1" s="1"/>
  <c r="AH34" i="1"/>
  <c r="AI34" i="1"/>
  <c r="CW34" i="1" s="1"/>
  <c r="AJ34" i="1"/>
  <c r="CX34" i="1" s="1"/>
  <c r="CS34" i="1"/>
  <c r="CV34" i="1"/>
  <c r="FR34" i="1"/>
  <c r="GL34" i="1"/>
  <c r="GO34" i="1"/>
  <c r="GP34" i="1"/>
  <c r="GV34" i="1"/>
  <c r="HC34" i="1" s="1"/>
  <c r="GX34" i="1" s="1"/>
  <c r="I35" i="1"/>
  <c r="S35" i="1" s="1"/>
  <c r="CZ35" i="1" s="1"/>
  <c r="Q35" i="1"/>
  <c r="V35" i="1"/>
  <c r="W35" i="1"/>
  <c r="Y35" i="1"/>
  <c r="AC35" i="1"/>
  <c r="AD35" i="1"/>
  <c r="AB35" i="1" s="1"/>
  <c r="AE35" i="1"/>
  <c r="R35" i="1" s="1"/>
  <c r="AF35" i="1"/>
  <c r="AG35" i="1"/>
  <c r="AH35" i="1"/>
  <c r="AI35" i="1"/>
  <c r="CW35" i="1" s="1"/>
  <c r="AJ35" i="1"/>
  <c r="CX35" i="1" s="1"/>
  <c r="CR35" i="1"/>
  <c r="CS35" i="1"/>
  <c r="CT35" i="1"/>
  <c r="CU35" i="1"/>
  <c r="T35" i="1" s="1"/>
  <c r="CV35" i="1"/>
  <c r="U35" i="1" s="1"/>
  <c r="CY35" i="1"/>
  <c r="X35" i="1" s="1"/>
  <c r="FR35" i="1"/>
  <c r="GK35" i="1"/>
  <c r="GL35" i="1"/>
  <c r="GO35" i="1"/>
  <c r="GP35" i="1"/>
  <c r="GV35" i="1"/>
  <c r="HC35" i="1" s="1"/>
  <c r="GX35" i="1" s="1"/>
  <c r="C36" i="1"/>
  <c r="D36" i="1"/>
  <c r="I36" i="1"/>
  <c r="K36" i="1"/>
  <c r="W36" i="1"/>
  <c r="AC36" i="1"/>
  <c r="AD36" i="1"/>
  <c r="AE36" i="1"/>
  <c r="AF36" i="1"/>
  <c r="AG36" i="1"/>
  <c r="AH36" i="1"/>
  <c r="CV36" i="1" s="1"/>
  <c r="AI36" i="1"/>
  <c r="AJ36" i="1"/>
  <c r="CR36" i="1"/>
  <c r="CS36" i="1"/>
  <c r="CT36" i="1"/>
  <c r="CU36" i="1"/>
  <c r="T36" i="1" s="1"/>
  <c r="CW36" i="1"/>
  <c r="CX36" i="1"/>
  <c r="FR36" i="1"/>
  <c r="GL36" i="1"/>
  <c r="GO36" i="1"/>
  <c r="GP36" i="1"/>
  <c r="GV36" i="1"/>
  <c r="HC36" i="1" s="1"/>
  <c r="C37" i="1"/>
  <c r="D37" i="1"/>
  <c r="I37" i="1"/>
  <c r="K37" i="1"/>
  <c r="P37" i="1"/>
  <c r="AC37" i="1"/>
  <c r="CQ37" i="1" s="1"/>
  <c r="AD37" i="1"/>
  <c r="AB37" i="1" s="1"/>
  <c r="AE37" i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FR37" i="1"/>
  <c r="GL37" i="1"/>
  <c r="GO37" i="1"/>
  <c r="GP37" i="1"/>
  <c r="GV37" i="1"/>
  <c r="HC37" i="1"/>
  <c r="GX37" i="1" s="1"/>
  <c r="AC38" i="1"/>
  <c r="AD38" i="1"/>
  <c r="AE38" i="1"/>
  <c r="AF38" i="1"/>
  <c r="AG38" i="1"/>
  <c r="AH38" i="1"/>
  <c r="CV38" i="1" s="1"/>
  <c r="AI38" i="1"/>
  <c r="CW38" i="1" s="1"/>
  <c r="AJ38" i="1"/>
  <c r="CX38" i="1" s="1"/>
  <c r="CQ38" i="1"/>
  <c r="CR38" i="1"/>
  <c r="CT38" i="1"/>
  <c r="CU38" i="1"/>
  <c r="FR38" i="1"/>
  <c r="GL38" i="1"/>
  <c r="GO38" i="1"/>
  <c r="GP38" i="1"/>
  <c r="GV38" i="1"/>
  <c r="HC38" i="1" s="1"/>
  <c r="I39" i="1"/>
  <c r="Q39" i="1"/>
  <c r="R39" i="1"/>
  <c r="S39" i="1"/>
  <c r="CY39" i="1" s="1"/>
  <c r="X39" i="1" s="1"/>
  <c r="T39" i="1"/>
  <c r="AC39" i="1"/>
  <c r="P39" i="1" s="1"/>
  <c r="CP39" i="1" s="1"/>
  <c r="O39" i="1" s="1"/>
  <c r="GM39" i="1" s="1"/>
  <c r="GN39" i="1" s="1"/>
  <c r="AD39" i="1"/>
  <c r="AE39" i="1"/>
  <c r="CR39" i="1" s="1"/>
  <c r="AF39" i="1"/>
  <c r="CT39" i="1" s="1"/>
  <c r="AG39" i="1"/>
  <c r="CU39" i="1" s="1"/>
  <c r="AH39" i="1"/>
  <c r="CV39" i="1" s="1"/>
  <c r="U39" i="1" s="1"/>
  <c r="AI39" i="1"/>
  <c r="CW39" i="1" s="1"/>
  <c r="V39" i="1" s="1"/>
  <c r="AJ39" i="1"/>
  <c r="CX39" i="1" s="1"/>
  <c r="W39" i="1" s="1"/>
  <c r="CS39" i="1"/>
  <c r="CZ39" i="1"/>
  <c r="Y39" i="1" s="1"/>
  <c r="FR39" i="1"/>
  <c r="GK39" i="1"/>
  <c r="GL39" i="1"/>
  <c r="GO39" i="1"/>
  <c r="GP39" i="1"/>
  <c r="GV39" i="1"/>
  <c r="GX39" i="1"/>
  <c r="HC39" i="1"/>
  <c r="C40" i="1"/>
  <c r="D40" i="1"/>
  <c r="I40" i="1"/>
  <c r="K40" i="1"/>
  <c r="Q40" i="1"/>
  <c r="R40" i="1"/>
  <c r="GK40" i="1" s="1"/>
  <c r="W40" i="1"/>
  <c r="AC40" i="1"/>
  <c r="AE40" i="1"/>
  <c r="AD40" i="1" s="1"/>
  <c r="AB40" i="1" s="1"/>
  <c r="AF40" i="1"/>
  <c r="CT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CQ40" i="1"/>
  <c r="CR40" i="1"/>
  <c r="CS40" i="1"/>
  <c r="FR40" i="1"/>
  <c r="GL40" i="1"/>
  <c r="GO40" i="1"/>
  <c r="GP40" i="1"/>
  <c r="GV40" i="1"/>
  <c r="HC40" i="1" s="1"/>
  <c r="GX40" i="1" s="1"/>
  <c r="C41" i="1"/>
  <c r="D41" i="1"/>
  <c r="I41" i="1"/>
  <c r="K41" i="1"/>
  <c r="T41" i="1"/>
  <c r="W41" i="1"/>
  <c r="AC41" i="1"/>
  <c r="AE41" i="1"/>
  <c r="AF41" i="1"/>
  <c r="AG41" i="1"/>
  <c r="AH41" i="1"/>
  <c r="CV41" i="1" s="1"/>
  <c r="U41" i="1" s="1"/>
  <c r="AI41" i="1"/>
  <c r="CW41" i="1" s="1"/>
  <c r="V41" i="1" s="1"/>
  <c r="AJ41" i="1"/>
  <c r="CX41" i="1" s="1"/>
  <c r="CT41" i="1"/>
  <c r="CU41" i="1"/>
  <c r="FR41" i="1"/>
  <c r="GL41" i="1"/>
  <c r="GO41" i="1"/>
  <c r="GP41" i="1"/>
  <c r="GV41" i="1"/>
  <c r="HC41" i="1"/>
  <c r="GX41" i="1" s="1"/>
  <c r="AC42" i="1"/>
  <c r="AE42" i="1"/>
  <c r="AD42" i="1" s="1"/>
  <c r="AF42" i="1"/>
  <c r="AG42" i="1"/>
  <c r="CU42" i="1" s="1"/>
  <c r="AH42" i="1"/>
  <c r="CV42" i="1" s="1"/>
  <c r="AI42" i="1"/>
  <c r="AJ42" i="1"/>
  <c r="CX42" i="1" s="1"/>
  <c r="CR42" i="1"/>
  <c r="CS42" i="1"/>
  <c r="CW42" i="1"/>
  <c r="FR42" i="1"/>
  <c r="GL42" i="1"/>
  <c r="GO42" i="1"/>
  <c r="GP42" i="1"/>
  <c r="GV42" i="1"/>
  <c r="HC42" i="1"/>
  <c r="I43" i="1"/>
  <c r="P43" i="1"/>
  <c r="CP43" i="1" s="1"/>
  <c r="O43" i="1" s="1"/>
  <c r="Q43" i="1"/>
  <c r="S43" i="1"/>
  <c r="CY43" i="1" s="1"/>
  <c r="X43" i="1" s="1"/>
  <c r="T43" i="1"/>
  <c r="AC43" i="1"/>
  <c r="CQ43" i="1" s="1"/>
  <c r="AD43" i="1"/>
  <c r="AB43" i="1" s="1"/>
  <c r="AE43" i="1"/>
  <c r="AF43" i="1"/>
  <c r="AG43" i="1"/>
  <c r="CU43" i="1" s="1"/>
  <c r="AH43" i="1"/>
  <c r="AI43" i="1"/>
  <c r="CW43" i="1" s="1"/>
  <c r="V43" i="1" s="1"/>
  <c r="AJ43" i="1"/>
  <c r="CX43" i="1" s="1"/>
  <c r="W43" i="1" s="1"/>
  <c r="CT43" i="1"/>
  <c r="CV43" i="1"/>
  <c r="U43" i="1" s="1"/>
  <c r="CZ43" i="1"/>
  <c r="Y43" i="1" s="1"/>
  <c r="FR43" i="1"/>
  <c r="GL43" i="1"/>
  <c r="GO43" i="1"/>
  <c r="GP43" i="1"/>
  <c r="GV43" i="1"/>
  <c r="HC43" i="1" s="1"/>
  <c r="C44" i="1"/>
  <c r="D44" i="1"/>
  <c r="I44" i="1"/>
  <c r="K44" i="1"/>
  <c r="W44" i="1"/>
  <c r="AC44" i="1"/>
  <c r="CQ44" i="1" s="1"/>
  <c r="AE44" i="1"/>
  <c r="AD44" i="1" s="1"/>
  <c r="AB44" i="1" s="1"/>
  <c r="AF44" i="1"/>
  <c r="AG44" i="1"/>
  <c r="CU44" i="1" s="1"/>
  <c r="AH44" i="1"/>
  <c r="AI44" i="1"/>
  <c r="AJ44" i="1"/>
  <c r="CR44" i="1"/>
  <c r="CS44" i="1"/>
  <c r="CT44" i="1"/>
  <c r="CV44" i="1"/>
  <c r="CW44" i="1"/>
  <c r="CX44" i="1"/>
  <c r="FR44" i="1"/>
  <c r="GL44" i="1"/>
  <c r="GO44" i="1"/>
  <c r="GP44" i="1"/>
  <c r="GV44" i="1"/>
  <c r="HC44" i="1" s="1"/>
  <c r="C45" i="1"/>
  <c r="D45" i="1"/>
  <c r="I45" i="1"/>
  <c r="Q45" i="1" s="1"/>
  <c r="K45" i="1"/>
  <c r="P45" i="1"/>
  <c r="CP45" i="1" s="1"/>
  <c r="O45" i="1" s="1"/>
  <c r="R45" i="1"/>
  <c r="U45" i="1"/>
  <c r="W45" i="1"/>
  <c r="Y45" i="1"/>
  <c r="AB45" i="1"/>
  <c r="AC45" i="1"/>
  <c r="CQ45" i="1" s="1"/>
  <c r="AD45" i="1"/>
  <c r="AE45" i="1"/>
  <c r="AF45" i="1"/>
  <c r="S45" i="1" s="1"/>
  <c r="CZ45" i="1" s="1"/>
  <c r="AG45" i="1"/>
  <c r="AH45" i="1"/>
  <c r="CV45" i="1" s="1"/>
  <c r="AI45" i="1"/>
  <c r="CW45" i="1" s="1"/>
  <c r="V45" i="1" s="1"/>
  <c r="AJ45" i="1"/>
  <c r="CX45" i="1" s="1"/>
  <c r="CR45" i="1"/>
  <c r="CS45" i="1"/>
  <c r="CT45" i="1"/>
  <c r="CU45" i="1"/>
  <c r="T45" i="1" s="1"/>
  <c r="CY45" i="1"/>
  <c r="X45" i="1" s="1"/>
  <c r="FR45" i="1"/>
  <c r="GK45" i="1"/>
  <c r="GL45" i="1"/>
  <c r="GO45" i="1"/>
  <c r="GP45" i="1"/>
  <c r="GV45" i="1"/>
  <c r="HC45" i="1" s="1"/>
  <c r="GX45" i="1" s="1"/>
  <c r="C46" i="1"/>
  <c r="D46" i="1"/>
  <c r="I46" i="1"/>
  <c r="K46" i="1"/>
  <c r="Q46" i="1"/>
  <c r="R46" i="1"/>
  <c r="AC46" i="1"/>
  <c r="AE46" i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Q46" i="1"/>
  <c r="FR46" i="1"/>
  <c r="GK46" i="1"/>
  <c r="GL46" i="1"/>
  <c r="GO46" i="1"/>
  <c r="GP46" i="1"/>
  <c r="GV46" i="1"/>
  <c r="HC46" i="1"/>
  <c r="GX46" i="1" s="1"/>
  <c r="C47" i="1"/>
  <c r="D47" i="1"/>
  <c r="I47" i="1"/>
  <c r="K47" i="1"/>
  <c r="W47" i="1"/>
  <c r="AC47" i="1"/>
  <c r="P47" i="1" s="1"/>
  <c r="AE47" i="1"/>
  <c r="R47" i="1" s="1"/>
  <c r="GK47" i="1" s="1"/>
  <c r="AF47" i="1"/>
  <c r="AG47" i="1"/>
  <c r="AH47" i="1"/>
  <c r="AI47" i="1"/>
  <c r="CW47" i="1" s="1"/>
  <c r="AJ47" i="1"/>
  <c r="CQ47" i="1"/>
  <c r="CR47" i="1"/>
  <c r="CS47" i="1"/>
  <c r="CT47" i="1"/>
  <c r="CU47" i="1"/>
  <c r="T47" i="1" s="1"/>
  <c r="CV47" i="1"/>
  <c r="U47" i="1" s="1"/>
  <c r="CX47" i="1"/>
  <c r="FR47" i="1"/>
  <c r="GL47" i="1"/>
  <c r="GO47" i="1"/>
  <c r="GP47" i="1"/>
  <c r="GV47" i="1"/>
  <c r="HC47" i="1" s="1"/>
  <c r="GX47" i="1" s="1"/>
  <c r="AB48" i="1"/>
  <c r="AC48" i="1"/>
  <c r="AD48" i="1"/>
  <c r="AE48" i="1"/>
  <c r="AF48" i="1"/>
  <c r="AG48" i="1"/>
  <c r="CU48" i="1" s="1"/>
  <c r="AH48" i="1"/>
  <c r="AI48" i="1"/>
  <c r="CW48" i="1" s="1"/>
  <c r="AJ48" i="1"/>
  <c r="CX48" i="1" s="1"/>
  <c r="CR48" i="1"/>
  <c r="CS48" i="1"/>
  <c r="CT48" i="1"/>
  <c r="CV48" i="1"/>
  <c r="FR48" i="1"/>
  <c r="GL48" i="1"/>
  <c r="GO48" i="1"/>
  <c r="GP48" i="1"/>
  <c r="GV48" i="1"/>
  <c r="HC48" i="1" s="1"/>
  <c r="AC49" i="1"/>
  <c r="AD49" i="1"/>
  <c r="AB49" i="1" s="1"/>
  <c r="AE49" i="1"/>
  <c r="AF49" i="1"/>
  <c r="AG49" i="1"/>
  <c r="AH49" i="1"/>
  <c r="CV49" i="1" s="1"/>
  <c r="AI49" i="1"/>
  <c r="CW49" i="1" s="1"/>
  <c r="AJ49" i="1"/>
  <c r="CX49" i="1" s="1"/>
  <c r="CQ49" i="1"/>
  <c r="CR49" i="1"/>
  <c r="CS49" i="1"/>
  <c r="CT49" i="1"/>
  <c r="CU49" i="1"/>
  <c r="FR49" i="1"/>
  <c r="FQ51" i="1" s="1"/>
  <c r="EH51" i="1" s="1"/>
  <c r="GL49" i="1"/>
  <c r="GO49" i="1"/>
  <c r="GP49" i="1"/>
  <c r="GV49" i="1"/>
  <c r="HC49" i="1" s="1"/>
  <c r="B51" i="1"/>
  <c r="B26" i="1" s="1"/>
  <c r="C51" i="1"/>
  <c r="C26" i="1" s="1"/>
  <c r="D51" i="1"/>
  <c r="F51" i="1"/>
  <c r="F26" i="1" s="1"/>
  <c r="G51" i="1"/>
  <c r="G26" i="1" s="1"/>
  <c r="BC51" i="1"/>
  <c r="BD51" i="1"/>
  <c r="BX51" i="1"/>
  <c r="BY51" i="1"/>
  <c r="CK51" i="1"/>
  <c r="BB51" i="1" s="1"/>
  <c r="BB26" i="1" s="1"/>
  <c r="CL51" i="1"/>
  <c r="CM51" i="1"/>
  <c r="EG51" i="1"/>
  <c r="P55" i="1" s="1"/>
  <c r="EV51" i="1"/>
  <c r="FP51" i="1"/>
  <c r="FP26" i="1" s="1"/>
  <c r="FR51" i="1"/>
  <c r="GC51" i="1"/>
  <c r="GD51" i="1"/>
  <c r="GE51" i="1"/>
  <c r="GE26" i="1" s="1"/>
  <c r="F64" i="1"/>
  <c r="P69" i="1"/>
  <c r="D81" i="1"/>
  <c r="B83" i="1"/>
  <c r="E83" i="1"/>
  <c r="F83" i="1"/>
  <c r="Z83" i="1"/>
  <c r="AA83" i="1"/>
  <c r="AI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CC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G83" i="1"/>
  <c r="EM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U83" i="1"/>
  <c r="GC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I85" i="1"/>
  <c r="K85" i="1"/>
  <c r="Q85" i="1"/>
  <c r="S85" i="1"/>
  <c r="CY85" i="1" s="1"/>
  <c r="T85" i="1"/>
  <c r="X85" i="1"/>
  <c r="AC85" i="1"/>
  <c r="P85" i="1" s="1"/>
  <c r="AE85" i="1"/>
  <c r="AF85" i="1"/>
  <c r="AG85" i="1"/>
  <c r="CU85" i="1" s="1"/>
  <c r="AH85" i="1"/>
  <c r="AI85" i="1"/>
  <c r="CW85" i="1" s="1"/>
  <c r="V85" i="1" s="1"/>
  <c r="AI98" i="1" s="1"/>
  <c r="V98" i="1" s="1"/>
  <c r="AJ85" i="1"/>
  <c r="CX85" i="1" s="1"/>
  <c r="W85" i="1" s="1"/>
  <c r="CQ85" i="1"/>
  <c r="CT85" i="1"/>
  <c r="CV85" i="1"/>
  <c r="U85" i="1" s="1"/>
  <c r="FR85" i="1"/>
  <c r="GL85" i="1"/>
  <c r="GO85" i="1"/>
  <c r="GP85" i="1"/>
  <c r="GV85" i="1"/>
  <c r="HC85" i="1" s="1"/>
  <c r="GX85" i="1" s="1"/>
  <c r="C86" i="1"/>
  <c r="D86" i="1"/>
  <c r="I86" i="1"/>
  <c r="K86" i="1"/>
  <c r="AC86" i="1"/>
  <c r="AD86" i="1"/>
  <c r="AE86" i="1"/>
  <c r="R86" i="1" s="1"/>
  <c r="AF86" i="1"/>
  <c r="AG86" i="1"/>
  <c r="AH86" i="1"/>
  <c r="CV86" i="1" s="1"/>
  <c r="AI86" i="1"/>
  <c r="AJ86" i="1"/>
  <c r="CX86" i="1" s="1"/>
  <c r="CQ86" i="1"/>
  <c r="CR86" i="1"/>
  <c r="CS86" i="1"/>
  <c r="CT86" i="1"/>
  <c r="CU86" i="1"/>
  <c r="CW86" i="1"/>
  <c r="FR86" i="1"/>
  <c r="GL86" i="1"/>
  <c r="GO86" i="1"/>
  <c r="GP86" i="1"/>
  <c r="GV86" i="1"/>
  <c r="HC86" i="1" s="1"/>
  <c r="GX86" i="1" s="1"/>
  <c r="I87" i="1"/>
  <c r="P87" i="1" s="1"/>
  <c r="T87" i="1"/>
  <c r="U87" i="1"/>
  <c r="AC87" i="1"/>
  <c r="AE87" i="1"/>
  <c r="AF87" i="1"/>
  <c r="AG87" i="1"/>
  <c r="CU87" i="1" s="1"/>
  <c r="AH87" i="1"/>
  <c r="CV87" i="1" s="1"/>
  <c r="AI87" i="1"/>
  <c r="CW87" i="1" s="1"/>
  <c r="V87" i="1" s="1"/>
  <c r="AJ87" i="1"/>
  <c r="CX87" i="1" s="1"/>
  <c r="CQ87" i="1"/>
  <c r="CS87" i="1"/>
  <c r="FR87" i="1"/>
  <c r="BY98" i="1" s="1"/>
  <c r="GL87" i="1"/>
  <c r="GO87" i="1"/>
  <c r="GP87" i="1"/>
  <c r="GV87" i="1"/>
  <c r="HC87" i="1" s="1"/>
  <c r="GX87" i="1" s="1"/>
  <c r="AC88" i="1"/>
  <c r="AD88" i="1"/>
  <c r="AB88" i="1" s="1"/>
  <c r="AE88" i="1"/>
  <c r="AF88" i="1"/>
  <c r="AG88" i="1"/>
  <c r="AH88" i="1"/>
  <c r="CV88" i="1" s="1"/>
  <c r="AI88" i="1"/>
  <c r="AJ88" i="1"/>
  <c r="CX88" i="1" s="1"/>
  <c r="CQ88" i="1"/>
  <c r="CR88" i="1"/>
  <c r="CS88" i="1"/>
  <c r="CT88" i="1"/>
  <c r="CU88" i="1"/>
  <c r="CW88" i="1"/>
  <c r="FR88" i="1"/>
  <c r="GL88" i="1"/>
  <c r="GO88" i="1"/>
  <c r="GP88" i="1"/>
  <c r="GV88" i="1"/>
  <c r="HC88" i="1" s="1"/>
  <c r="C89" i="1"/>
  <c r="D89" i="1"/>
  <c r="I89" i="1"/>
  <c r="CU51" i="3" s="1"/>
  <c r="K89" i="1"/>
  <c r="Q89" i="1"/>
  <c r="R89" i="1"/>
  <c r="GK89" i="1" s="1"/>
  <c r="AB89" i="1"/>
  <c r="AC89" i="1"/>
  <c r="AD89" i="1"/>
  <c r="AE89" i="1"/>
  <c r="AF89" i="1"/>
  <c r="S89" i="1" s="1"/>
  <c r="AG89" i="1"/>
  <c r="AH89" i="1"/>
  <c r="AI89" i="1"/>
  <c r="AJ89" i="1"/>
  <c r="CR89" i="1"/>
  <c r="CS89" i="1"/>
  <c r="CT89" i="1"/>
  <c r="CU89" i="1"/>
  <c r="T89" i="1" s="1"/>
  <c r="CV89" i="1"/>
  <c r="U89" i="1" s="1"/>
  <c r="CW89" i="1"/>
  <c r="V89" i="1" s="1"/>
  <c r="CX89" i="1"/>
  <c r="W89" i="1" s="1"/>
  <c r="FR89" i="1"/>
  <c r="GL89" i="1"/>
  <c r="GO89" i="1"/>
  <c r="GP89" i="1"/>
  <c r="GV89" i="1"/>
  <c r="HC89" i="1"/>
  <c r="GX89" i="1" s="1"/>
  <c r="C90" i="1"/>
  <c r="D90" i="1"/>
  <c r="I90" i="1"/>
  <c r="K90" i="1"/>
  <c r="P90" i="1"/>
  <c r="Q90" i="1"/>
  <c r="R90" i="1"/>
  <c r="GK90" i="1" s="1"/>
  <c r="S90" i="1"/>
  <c r="CZ90" i="1" s="1"/>
  <c r="Y90" i="1" s="1"/>
  <c r="V90" i="1"/>
  <c r="AC90" i="1"/>
  <c r="AD90" i="1"/>
  <c r="AB90" i="1" s="1"/>
  <c r="AE90" i="1"/>
  <c r="CR90" i="1" s="1"/>
  <c r="AF90" i="1"/>
  <c r="CT90" i="1" s="1"/>
  <c r="AG90" i="1"/>
  <c r="AH90" i="1"/>
  <c r="AI90" i="1"/>
  <c r="CW90" i="1" s="1"/>
  <c r="AJ90" i="1"/>
  <c r="CQ90" i="1"/>
  <c r="CS90" i="1"/>
  <c r="CU90" i="1"/>
  <c r="T90" i="1" s="1"/>
  <c r="CV90" i="1"/>
  <c r="U90" i="1" s="1"/>
  <c r="CX90" i="1"/>
  <c r="W90" i="1" s="1"/>
  <c r="CY90" i="1"/>
  <c r="X90" i="1" s="1"/>
  <c r="FR90" i="1"/>
  <c r="GL90" i="1"/>
  <c r="GO90" i="1"/>
  <c r="GP90" i="1"/>
  <c r="GV90" i="1"/>
  <c r="HC90" i="1"/>
  <c r="GX90" i="1" s="1"/>
  <c r="I91" i="1"/>
  <c r="Q91" i="1" s="1"/>
  <c r="P91" i="1"/>
  <c r="CP91" i="1" s="1"/>
  <c r="O91" i="1" s="1"/>
  <c r="V91" i="1"/>
  <c r="W91" i="1"/>
  <c r="X91" i="1"/>
  <c r="Y91" i="1"/>
  <c r="AB91" i="1"/>
  <c r="AC91" i="1"/>
  <c r="AD91" i="1"/>
  <c r="AE91" i="1"/>
  <c r="R91" i="1" s="1"/>
  <c r="AF91" i="1"/>
  <c r="S91" i="1" s="1"/>
  <c r="CZ91" i="1" s="1"/>
  <c r="AG91" i="1"/>
  <c r="AH91" i="1"/>
  <c r="CV91" i="1" s="1"/>
  <c r="U91" i="1" s="1"/>
  <c r="AI91" i="1"/>
  <c r="AJ91" i="1"/>
  <c r="CX91" i="1" s="1"/>
  <c r="CQ91" i="1"/>
  <c r="CR91" i="1"/>
  <c r="CS91" i="1"/>
  <c r="CT91" i="1"/>
  <c r="CU91" i="1"/>
  <c r="T91" i="1" s="1"/>
  <c r="CW91" i="1"/>
  <c r="CY91" i="1"/>
  <c r="FR91" i="1"/>
  <c r="GK91" i="1"/>
  <c r="GL91" i="1"/>
  <c r="GO91" i="1"/>
  <c r="CC98" i="1" s="1"/>
  <c r="AT98" i="1" s="1"/>
  <c r="GP91" i="1"/>
  <c r="GV91" i="1"/>
  <c r="HC91" i="1" s="1"/>
  <c r="GX91" i="1" s="1"/>
  <c r="I92" i="1"/>
  <c r="P92" i="1"/>
  <c r="AC92" i="1"/>
  <c r="AD92" i="1"/>
  <c r="AB92" i="1" s="1"/>
  <c r="AE92" i="1"/>
  <c r="AF92" i="1"/>
  <c r="CT92" i="1" s="1"/>
  <c r="AG92" i="1"/>
  <c r="CU92" i="1" s="1"/>
  <c r="AH92" i="1"/>
  <c r="CV92" i="1" s="1"/>
  <c r="U92" i="1" s="1"/>
  <c r="AI92" i="1"/>
  <c r="AJ92" i="1"/>
  <c r="CX92" i="1" s="1"/>
  <c r="W92" i="1" s="1"/>
  <c r="CQ92" i="1"/>
  <c r="CS92" i="1"/>
  <c r="CW92" i="1"/>
  <c r="FR92" i="1"/>
  <c r="GL92" i="1"/>
  <c r="GO92" i="1"/>
  <c r="GP92" i="1"/>
  <c r="GV92" i="1"/>
  <c r="HC92" i="1" s="1"/>
  <c r="GX92" i="1"/>
  <c r="C93" i="1"/>
  <c r="D93" i="1"/>
  <c r="I93" i="1"/>
  <c r="K93" i="1"/>
  <c r="Q93" i="1"/>
  <c r="S93" i="1"/>
  <c r="V93" i="1"/>
  <c r="W93" i="1"/>
  <c r="AC93" i="1"/>
  <c r="AE93" i="1"/>
  <c r="AF93" i="1"/>
  <c r="AG93" i="1"/>
  <c r="CU93" i="1" s="1"/>
  <c r="T93" i="1" s="1"/>
  <c r="AH93" i="1"/>
  <c r="AI93" i="1"/>
  <c r="CW93" i="1" s="1"/>
  <c r="AJ93" i="1"/>
  <c r="CQ93" i="1"/>
  <c r="CR93" i="1"/>
  <c r="CT93" i="1"/>
  <c r="CV93" i="1"/>
  <c r="U93" i="1" s="1"/>
  <c r="CX93" i="1"/>
  <c r="FR93" i="1"/>
  <c r="GL93" i="1"/>
  <c r="GO93" i="1"/>
  <c r="GP93" i="1"/>
  <c r="GV93" i="1"/>
  <c r="HC93" i="1" s="1"/>
  <c r="GX93" i="1" s="1"/>
  <c r="C94" i="1"/>
  <c r="D94" i="1"/>
  <c r="I94" i="1"/>
  <c r="K94" i="1"/>
  <c r="V94" i="1"/>
  <c r="AC94" i="1"/>
  <c r="AE94" i="1"/>
  <c r="AF94" i="1"/>
  <c r="AG94" i="1"/>
  <c r="AH94" i="1"/>
  <c r="AI94" i="1"/>
  <c r="AJ94" i="1"/>
  <c r="CX94" i="1" s="1"/>
  <c r="W94" i="1" s="1"/>
  <c r="CT94" i="1"/>
  <c r="CU94" i="1"/>
  <c r="T94" i="1" s="1"/>
  <c r="CV94" i="1"/>
  <c r="U94" i="1" s="1"/>
  <c r="CW94" i="1"/>
  <c r="FR94" i="1"/>
  <c r="GL94" i="1"/>
  <c r="GO94" i="1"/>
  <c r="GP94" i="1"/>
  <c r="GV94" i="1"/>
  <c r="HC94" i="1" s="1"/>
  <c r="GX94" i="1" s="1"/>
  <c r="I95" i="1"/>
  <c r="Q95" i="1" s="1"/>
  <c r="P95" i="1"/>
  <c r="W95" i="1"/>
  <c r="AC95" i="1"/>
  <c r="AD95" i="1"/>
  <c r="AB95" i="1" s="1"/>
  <c r="AE95" i="1"/>
  <c r="AF95" i="1"/>
  <c r="AG95" i="1"/>
  <c r="AH95" i="1"/>
  <c r="CV95" i="1" s="1"/>
  <c r="U95" i="1" s="1"/>
  <c r="AI95" i="1"/>
  <c r="AJ95" i="1"/>
  <c r="CQ95" i="1"/>
  <c r="CS95" i="1"/>
  <c r="CU95" i="1"/>
  <c r="T95" i="1" s="1"/>
  <c r="CW95" i="1"/>
  <c r="V95" i="1" s="1"/>
  <c r="CX95" i="1"/>
  <c r="FR95" i="1"/>
  <c r="GL95" i="1"/>
  <c r="GO95" i="1"/>
  <c r="GP95" i="1"/>
  <c r="GV95" i="1"/>
  <c r="HC95" i="1"/>
  <c r="GX95" i="1" s="1"/>
  <c r="I96" i="1"/>
  <c r="AC96" i="1"/>
  <c r="AE96" i="1"/>
  <c r="AF96" i="1"/>
  <c r="AG96" i="1"/>
  <c r="AH96" i="1"/>
  <c r="AI96" i="1"/>
  <c r="AJ96" i="1"/>
  <c r="CX96" i="1" s="1"/>
  <c r="CT96" i="1"/>
  <c r="CU96" i="1"/>
  <c r="T96" i="1" s="1"/>
  <c r="CV96" i="1"/>
  <c r="U96" i="1" s="1"/>
  <c r="CW96" i="1"/>
  <c r="FR96" i="1"/>
  <c r="GL96" i="1"/>
  <c r="GO96" i="1"/>
  <c r="GP96" i="1"/>
  <c r="GV96" i="1"/>
  <c r="HC96" i="1" s="1"/>
  <c r="B98" i="1"/>
  <c r="C98" i="1"/>
  <c r="C83" i="1" s="1"/>
  <c r="D98" i="1"/>
  <c r="D83" i="1" s="1"/>
  <c r="F98" i="1"/>
  <c r="G98" i="1"/>
  <c r="G83" i="1" s="1"/>
  <c r="AQ98" i="1"/>
  <c r="BB98" i="1"/>
  <c r="BC98" i="1"/>
  <c r="BD98" i="1"/>
  <c r="BD83" i="1" s="1"/>
  <c r="BX98" i="1"/>
  <c r="AO98" i="1" s="1"/>
  <c r="AO83" i="1" s="1"/>
  <c r="BZ98" i="1"/>
  <c r="CK98" i="1"/>
  <c r="CK83" i="1" s="1"/>
  <c r="CL98" i="1"/>
  <c r="CL83" i="1" s="1"/>
  <c r="CM98" i="1"/>
  <c r="CM83" i="1" s="1"/>
  <c r="EG98" i="1"/>
  <c r="P102" i="1" s="1"/>
  <c r="EM98" i="1"/>
  <c r="P117" i="1" s="1"/>
  <c r="FP98" i="1"/>
  <c r="FQ98" i="1"/>
  <c r="FR98" i="1"/>
  <c r="FU98" i="1"/>
  <c r="EL98" i="1" s="1"/>
  <c r="FV98" i="1"/>
  <c r="FV83" i="1" s="1"/>
  <c r="GC98" i="1"/>
  <c r="ET98" i="1" s="1"/>
  <c r="ET83" i="1" s="1"/>
  <c r="GD98" i="1"/>
  <c r="GE98" i="1"/>
  <c r="F102" i="1"/>
  <c r="P111" i="1"/>
  <c r="F123" i="1"/>
  <c r="D128" i="1"/>
  <c r="D130" i="1"/>
  <c r="E130" i="1"/>
  <c r="F130" i="1"/>
  <c r="Z130" i="1"/>
  <c r="AA130" i="1"/>
  <c r="AM130" i="1"/>
  <c r="AN130" i="1"/>
  <c r="AO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CK130" i="1"/>
  <c r="CL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R130" i="1"/>
  <c r="DS130" i="1"/>
  <c r="EE130" i="1"/>
  <c r="EF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GD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C132" i="1"/>
  <c r="D132" i="1"/>
  <c r="AC132" i="1"/>
  <c r="AE132" i="1"/>
  <c r="AF132" i="1"/>
  <c r="AG132" i="1"/>
  <c r="CU132" i="1" s="1"/>
  <c r="AH132" i="1"/>
  <c r="AI132" i="1"/>
  <c r="CW132" i="1" s="1"/>
  <c r="AJ132" i="1"/>
  <c r="CX132" i="1" s="1"/>
  <c r="CQ132" i="1"/>
  <c r="CT132" i="1"/>
  <c r="CV132" i="1"/>
  <c r="FR132" i="1"/>
  <c r="GL132" i="1"/>
  <c r="BZ141" i="1" s="1"/>
  <c r="GO132" i="1"/>
  <c r="GP132" i="1"/>
  <c r="GV132" i="1"/>
  <c r="HC132" i="1" s="1"/>
  <c r="C133" i="1"/>
  <c r="D133" i="1"/>
  <c r="AC133" i="1"/>
  <c r="AD133" i="1"/>
  <c r="AE133" i="1"/>
  <c r="AF133" i="1"/>
  <c r="AG133" i="1"/>
  <c r="AH133" i="1"/>
  <c r="CV133" i="1" s="1"/>
  <c r="AI133" i="1"/>
  <c r="AJ133" i="1"/>
  <c r="CX133" i="1" s="1"/>
  <c r="CR133" i="1"/>
  <c r="CS133" i="1"/>
  <c r="CT133" i="1"/>
  <c r="CU133" i="1"/>
  <c r="CW133" i="1"/>
  <c r="FR133" i="1"/>
  <c r="GL133" i="1"/>
  <c r="FR141" i="1" s="1"/>
  <c r="FR130" i="1" s="1"/>
  <c r="GO133" i="1"/>
  <c r="GP133" i="1"/>
  <c r="GV133" i="1"/>
  <c r="HC133" i="1" s="1"/>
  <c r="C134" i="1"/>
  <c r="D134" i="1"/>
  <c r="AB134" i="1"/>
  <c r="AC134" i="1"/>
  <c r="AD134" i="1"/>
  <c r="AE134" i="1"/>
  <c r="AF134" i="1"/>
  <c r="AG134" i="1"/>
  <c r="AH134" i="1"/>
  <c r="AI134" i="1"/>
  <c r="AJ134" i="1"/>
  <c r="CR134" i="1"/>
  <c r="CT134" i="1"/>
  <c r="CU134" i="1"/>
  <c r="CV134" i="1"/>
  <c r="CW134" i="1"/>
  <c r="CX134" i="1"/>
  <c r="FR134" i="1"/>
  <c r="GL134" i="1"/>
  <c r="GO134" i="1"/>
  <c r="GP134" i="1"/>
  <c r="GV134" i="1"/>
  <c r="HC134" i="1"/>
  <c r="C135" i="1"/>
  <c r="D135" i="1"/>
  <c r="AC135" i="1"/>
  <c r="AE135" i="1"/>
  <c r="AF135" i="1"/>
  <c r="CT135" i="1" s="1"/>
  <c r="AG135" i="1"/>
  <c r="AH135" i="1"/>
  <c r="AI135" i="1"/>
  <c r="CW135" i="1" s="1"/>
  <c r="AJ135" i="1"/>
  <c r="CQ135" i="1"/>
  <c r="CS135" i="1"/>
  <c r="CU135" i="1"/>
  <c r="CV135" i="1"/>
  <c r="CX135" i="1"/>
  <c r="FR135" i="1"/>
  <c r="GL135" i="1"/>
  <c r="GO135" i="1"/>
  <c r="GP135" i="1"/>
  <c r="GV135" i="1"/>
  <c r="HC135" i="1" s="1"/>
  <c r="C136" i="1"/>
  <c r="D136" i="1"/>
  <c r="AC136" i="1"/>
  <c r="AE136" i="1"/>
  <c r="AF136" i="1"/>
  <c r="AG136" i="1"/>
  <c r="CU136" i="1" s="1"/>
  <c r="AH136" i="1"/>
  <c r="CV136" i="1" s="1"/>
  <c r="AI136" i="1"/>
  <c r="CW136" i="1" s="1"/>
  <c r="AJ136" i="1"/>
  <c r="CQ136" i="1"/>
  <c r="CT136" i="1"/>
  <c r="CX136" i="1"/>
  <c r="FR136" i="1"/>
  <c r="GL136" i="1"/>
  <c r="GN136" i="1"/>
  <c r="GO136" i="1"/>
  <c r="GV136" i="1"/>
  <c r="HC136" i="1" s="1"/>
  <c r="C137" i="1"/>
  <c r="D137" i="1"/>
  <c r="AC137" i="1"/>
  <c r="AD137" i="1"/>
  <c r="AE137" i="1"/>
  <c r="CR137" i="1" s="1"/>
  <c r="AF137" i="1"/>
  <c r="AG137" i="1"/>
  <c r="AH137" i="1"/>
  <c r="AI137" i="1"/>
  <c r="AJ137" i="1"/>
  <c r="CQ137" i="1"/>
  <c r="CS137" i="1"/>
  <c r="CT137" i="1"/>
  <c r="CU137" i="1"/>
  <c r="CV137" i="1"/>
  <c r="CW137" i="1"/>
  <c r="CX137" i="1"/>
  <c r="FR137" i="1"/>
  <c r="GL137" i="1"/>
  <c r="GN137" i="1"/>
  <c r="GO137" i="1"/>
  <c r="GV137" i="1"/>
  <c r="HC137" i="1" s="1"/>
  <c r="C138" i="1"/>
  <c r="D138" i="1"/>
  <c r="AC138" i="1"/>
  <c r="AE138" i="1"/>
  <c r="AF138" i="1"/>
  <c r="AG138" i="1"/>
  <c r="AH138" i="1"/>
  <c r="AI138" i="1"/>
  <c r="AJ138" i="1"/>
  <c r="CQ138" i="1"/>
  <c r="CT138" i="1"/>
  <c r="CU138" i="1"/>
  <c r="CV138" i="1"/>
  <c r="CW138" i="1"/>
  <c r="CX138" i="1"/>
  <c r="FR138" i="1"/>
  <c r="GL138" i="1"/>
  <c r="GN138" i="1"/>
  <c r="GO138" i="1"/>
  <c r="GV138" i="1"/>
  <c r="HC138" i="1" s="1"/>
  <c r="C139" i="1"/>
  <c r="D139" i="1"/>
  <c r="AC139" i="1"/>
  <c r="AD139" i="1"/>
  <c r="AE139" i="1"/>
  <c r="AF139" i="1"/>
  <c r="AG139" i="1"/>
  <c r="AH139" i="1"/>
  <c r="CV139" i="1" s="1"/>
  <c r="AI139" i="1"/>
  <c r="AJ139" i="1"/>
  <c r="CQ139" i="1"/>
  <c r="CR139" i="1"/>
  <c r="CS139" i="1"/>
  <c r="CU139" i="1"/>
  <c r="CW139" i="1"/>
  <c r="CX139" i="1"/>
  <c r="FR139" i="1"/>
  <c r="GL139" i="1"/>
  <c r="GN139" i="1"/>
  <c r="GO139" i="1"/>
  <c r="GV139" i="1"/>
  <c r="HC139" i="1"/>
  <c r="B141" i="1"/>
  <c r="B130" i="1" s="1"/>
  <c r="C141" i="1"/>
  <c r="C130" i="1" s="1"/>
  <c r="D141" i="1"/>
  <c r="F141" i="1"/>
  <c r="G141" i="1"/>
  <c r="G130" i="1" s="1"/>
  <c r="AO141" i="1"/>
  <c r="F145" i="1" s="1"/>
  <c r="AP141" i="1"/>
  <c r="F150" i="1" s="1"/>
  <c r="BB141" i="1"/>
  <c r="BC141" i="1"/>
  <c r="BX141" i="1"/>
  <c r="BY141" i="1"/>
  <c r="CK141" i="1"/>
  <c r="CL141" i="1"/>
  <c r="CM141" i="1"/>
  <c r="EH141" i="1"/>
  <c r="ET141" i="1"/>
  <c r="EU141" i="1"/>
  <c r="EU130" i="1" s="1"/>
  <c r="FP141" i="1"/>
  <c r="FQ141" i="1"/>
  <c r="GC141" i="1"/>
  <c r="GC130" i="1" s="1"/>
  <c r="GD141" i="1"/>
  <c r="GE141" i="1"/>
  <c r="P157" i="1"/>
  <c r="D171" i="1"/>
  <c r="E173" i="1"/>
  <c r="F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D175" i="1"/>
  <c r="C177" i="1"/>
  <c r="E177" i="1"/>
  <c r="G177" i="1"/>
  <c r="Z177" i="1"/>
  <c r="AA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CK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R177" i="1"/>
  <c r="DS177" i="1"/>
  <c r="EE177" i="1"/>
  <c r="EF177" i="1"/>
  <c r="ET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Q177" i="1"/>
  <c r="GC177" i="1"/>
  <c r="GD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C179" i="1"/>
  <c r="D179" i="1"/>
  <c r="I179" i="1"/>
  <c r="K179" i="1"/>
  <c r="T179" i="1"/>
  <c r="U179" i="1"/>
  <c r="W179" i="1"/>
  <c r="AB179" i="1"/>
  <c r="AC179" i="1"/>
  <c r="P179" i="1" s="1"/>
  <c r="AD179" i="1"/>
  <c r="AE179" i="1"/>
  <c r="AF179" i="1"/>
  <c r="S179" i="1" s="1"/>
  <c r="CZ179" i="1" s="1"/>
  <c r="Y179" i="1" s="1"/>
  <c r="AG179" i="1"/>
  <c r="AH179" i="1"/>
  <c r="CV179" i="1" s="1"/>
  <c r="AI179" i="1"/>
  <c r="CW179" i="1" s="1"/>
  <c r="V179" i="1" s="1"/>
  <c r="AJ179" i="1"/>
  <c r="CX179" i="1" s="1"/>
  <c r="CQ179" i="1"/>
  <c r="CR179" i="1"/>
  <c r="CS179" i="1"/>
  <c r="CT179" i="1"/>
  <c r="CU179" i="1"/>
  <c r="FR179" i="1"/>
  <c r="GL179" i="1"/>
  <c r="GO179" i="1"/>
  <c r="GP179" i="1"/>
  <c r="GV179" i="1"/>
  <c r="HC179" i="1" s="1"/>
  <c r="GX179" i="1"/>
  <c r="C180" i="1"/>
  <c r="D180" i="1"/>
  <c r="I180" i="1"/>
  <c r="K180" i="1"/>
  <c r="P180" i="1"/>
  <c r="Q180" i="1"/>
  <c r="R180" i="1"/>
  <c r="GK180" i="1" s="1"/>
  <c r="W180" i="1"/>
  <c r="X180" i="1"/>
  <c r="Y180" i="1"/>
  <c r="AB180" i="1"/>
  <c r="AC180" i="1"/>
  <c r="AD180" i="1"/>
  <c r="AE180" i="1"/>
  <c r="AF180" i="1"/>
  <c r="S180" i="1" s="1"/>
  <c r="CY180" i="1" s="1"/>
  <c r="AG180" i="1"/>
  <c r="AH180" i="1"/>
  <c r="AI180" i="1"/>
  <c r="CW180" i="1" s="1"/>
  <c r="V180" i="1" s="1"/>
  <c r="AJ180" i="1"/>
  <c r="CP180" i="1"/>
  <c r="O180" i="1" s="1"/>
  <c r="GM180" i="1" s="1"/>
  <c r="GN180" i="1" s="1"/>
  <c r="CQ180" i="1"/>
  <c r="CR180" i="1"/>
  <c r="CS180" i="1"/>
  <c r="CT180" i="1"/>
  <c r="CU180" i="1"/>
  <c r="T180" i="1" s="1"/>
  <c r="CV180" i="1"/>
  <c r="U180" i="1" s="1"/>
  <c r="CX180" i="1"/>
  <c r="CZ180" i="1"/>
  <c r="FR180" i="1"/>
  <c r="GL180" i="1"/>
  <c r="GO180" i="1"/>
  <c r="GP180" i="1"/>
  <c r="GV180" i="1"/>
  <c r="HC180" i="1" s="1"/>
  <c r="GX180" i="1" s="1"/>
  <c r="AC181" i="1"/>
  <c r="AE181" i="1"/>
  <c r="AF181" i="1"/>
  <c r="AG181" i="1"/>
  <c r="CU181" i="1" s="1"/>
  <c r="AH181" i="1"/>
  <c r="AI181" i="1"/>
  <c r="CW181" i="1" s="1"/>
  <c r="AJ181" i="1"/>
  <c r="CT181" i="1"/>
  <c r="CV181" i="1"/>
  <c r="CX181" i="1"/>
  <c r="FR181" i="1"/>
  <c r="GL181" i="1"/>
  <c r="GO181" i="1"/>
  <c r="GP181" i="1"/>
  <c r="GV181" i="1"/>
  <c r="HC181" i="1" s="1"/>
  <c r="I182" i="1"/>
  <c r="Q182" i="1"/>
  <c r="W182" i="1"/>
  <c r="AB182" i="1"/>
  <c r="AC182" i="1"/>
  <c r="AD182" i="1"/>
  <c r="AE182" i="1"/>
  <c r="AF182" i="1"/>
  <c r="AG182" i="1"/>
  <c r="AH182" i="1"/>
  <c r="AI182" i="1"/>
  <c r="AJ182" i="1"/>
  <c r="CQ182" i="1"/>
  <c r="CS182" i="1"/>
  <c r="CT182" i="1"/>
  <c r="CU182" i="1"/>
  <c r="CV182" i="1"/>
  <c r="CW182" i="1"/>
  <c r="CX182" i="1"/>
  <c r="FR182" i="1"/>
  <c r="GL182" i="1"/>
  <c r="GO182" i="1"/>
  <c r="GP182" i="1"/>
  <c r="GV182" i="1"/>
  <c r="HC182" i="1" s="1"/>
  <c r="GX182" i="1"/>
  <c r="C183" i="1"/>
  <c r="D183" i="1"/>
  <c r="I183" i="1"/>
  <c r="CU79" i="3" s="1"/>
  <c r="K183" i="1"/>
  <c r="Q183" i="1"/>
  <c r="R183" i="1"/>
  <c r="GK183" i="1" s="1"/>
  <c r="S183" i="1"/>
  <c r="CY183" i="1" s="1"/>
  <c r="U183" i="1"/>
  <c r="X183" i="1"/>
  <c r="AC183" i="1"/>
  <c r="AD183" i="1"/>
  <c r="AE183" i="1"/>
  <c r="CR183" i="1" s="1"/>
  <c r="AF183" i="1"/>
  <c r="AG183" i="1"/>
  <c r="AH183" i="1"/>
  <c r="AI183" i="1"/>
  <c r="AJ183" i="1"/>
  <c r="CS183" i="1"/>
  <c r="CT183" i="1"/>
  <c r="CU183" i="1"/>
  <c r="T183" i="1" s="1"/>
  <c r="CV183" i="1"/>
  <c r="CW183" i="1"/>
  <c r="V183" i="1" s="1"/>
  <c r="CX183" i="1"/>
  <c r="W183" i="1" s="1"/>
  <c r="CZ183" i="1"/>
  <c r="Y183" i="1" s="1"/>
  <c r="FR183" i="1"/>
  <c r="GL183" i="1"/>
  <c r="GO183" i="1"/>
  <c r="GP183" i="1"/>
  <c r="GV183" i="1"/>
  <c r="HC183" i="1"/>
  <c r="GX183" i="1" s="1"/>
  <c r="C184" i="1"/>
  <c r="D184" i="1"/>
  <c r="I184" i="1"/>
  <c r="I186" i="1" s="1"/>
  <c r="K184" i="1"/>
  <c r="Q184" i="1"/>
  <c r="R184" i="1"/>
  <c r="W184" i="1"/>
  <c r="AC184" i="1"/>
  <c r="AE184" i="1"/>
  <c r="AF184" i="1"/>
  <c r="AG184" i="1"/>
  <c r="CU184" i="1" s="1"/>
  <c r="T184" i="1" s="1"/>
  <c r="AH184" i="1"/>
  <c r="AI184" i="1"/>
  <c r="AJ184" i="1"/>
  <c r="CX184" i="1" s="1"/>
  <c r="CQ184" i="1"/>
  <c r="CV184" i="1"/>
  <c r="U184" i="1" s="1"/>
  <c r="CW184" i="1"/>
  <c r="V184" i="1" s="1"/>
  <c r="FR184" i="1"/>
  <c r="GK184" i="1"/>
  <c r="GL184" i="1"/>
  <c r="GO184" i="1"/>
  <c r="GP184" i="1"/>
  <c r="GV184" i="1"/>
  <c r="HC184" i="1" s="1"/>
  <c r="GX184" i="1" s="1"/>
  <c r="I185" i="1"/>
  <c r="U185" i="1" s="1"/>
  <c r="AC185" i="1"/>
  <c r="AD185" i="1"/>
  <c r="AE185" i="1"/>
  <c r="AF185" i="1"/>
  <c r="AG185" i="1"/>
  <c r="AH185" i="1"/>
  <c r="AI185" i="1"/>
  <c r="CW185" i="1" s="1"/>
  <c r="AJ185" i="1"/>
  <c r="CR185" i="1"/>
  <c r="CS185" i="1"/>
  <c r="CT185" i="1"/>
  <c r="CU185" i="1"/>
  <c r="CV185" i="1"/>
  <c r="CX185" i="1"/>
  <c r="FR185" i="1"/>
  <c r="GL185" i="1"/>
  <c r="GO185" i="1"/>
  <c r="GP185" i="1"/>
  <c r="GV185" i="1"/>
  <c r="HC185" i="1" s="1"/>
  <c r="T186" i="1"/>
  <c r="U186" i="1"/>
  <c r="V186" i="1"/>
  <c r="AC186" i="1"/>
  <c r="AE186" i="1"/>
  <c r="AF186" i="1"/>
  <c r="AG186" i="1"/>
  <c r="CU186" i="1" s="1"/>
  <c r="AH186" i="1"/>
  <c r="AI186" i="1"/>
  <c r="AJ186" i="1"/>
  <c r="CV186" i="1"/>
  <c r="CW186" i="1"/>
  <c r="CX186" i="1"/>
  <c r="W186" i="1" s="1"/>
  <c r="FR186" i="1"/>
  <c r="GL186" i="1"/>
  <c r="GO186" i="1"/>
  <c r="GP186" i="1"/>
  <c r="GV186" i="1"/>
  <c r="HC186" i="1"/>
  <c r="GX186" i="1" s="1"/>
  <c r="C187" i="1"/>
  <c r="D187" i="1"/>
  <c r="I187" i="1"/>
  <c r="K187" i="1"/>
  <c r="T187" i="1"/>
  <c r="U187" i="1"/>
  <c r="AB187" i="1"/>
  <c r="AC187" i="1"/>
  <c r="AD187" i="1"/>
  <c r="AE187" i="1"/>
  <c r="AF187" i="1"/>
  <c r="AG187" i="1"/>
  <c r="AH187" i="1"/>
  <c r="CV187" i="1" s="1"/>
  <c r="AI187" i="1"/>
  <c r="CW187" i="1" s="1"/>
  <c r="V187" i="1" s="1"/>
  <c r="AJ187" i="1"/>
  <c r="CX187" i="1" s="1"/>
  <c r="W187" i="1" s="1"/>
  <c r="CQ187" i="1"/>
  <c r="CR187" i="1"/>
  <c r="CS187" i="1"/>
  <c r="CT187" i="1"/>
  <c r="CU187" i="1"/>
  <c r="FR187" i="1"/>
  <c r="GL187" i="1"/>
  <c r="GO187" i="1"/>
  <c r="GP187" i="1"/>
  <c r="GV187" i="1"/>
  <c r="HC187" i="1" s="1"/>
  <c r="GX187" i="1"/>
  <c r="C188" i="1"/>
  <c r="D188" i="1"/>
  <c r="I188" i="1"/>
  <c r="K188" i="1"/>
  <c r="P188" i="1"/>
  <c r="W188" i="1"/>
  <c r="AC188" i="1"/>
  <c r="AE188" i="1"/>
  <c r="AF188" i="1"/>
  <c r="AG188" i="1"/>
  <c r="AH188" i="1"/>
  <c r="AI188" i="1"/>
  <c r="AJ188" i="1"/>
  <c r="CQ188" i="1"/>
  <c r="CU188" i="1"/>
  <c r="T188" i="1" s="1"/>
  <c r="CV188" i="1"/>
  <c r="U188" i="1" s="1"/>
  <c r="CW188" i="1"/>
  <c r="V188" i="1" s="1"/>
  <c r="CX188" i="1"/>
  <c r="FR188" i="1"/>
  <c r="GL188" i="1"/>
  <c r="GO188" i="1"/>
  <c r="GP188" i="1"/>
  <c r="GV188" i="1"/>
  <c r="HC188" i="1" s="1"/>
  <c r="GX188" i="1"/>
  <c r="AC189" i="1"/>
  <c r="AE189" i="1"/>
  <c r="AF189" i="1"/>
  <c r="AG189" i="1"/>
  <c r="CU189" i="1" s="1"/>
  <c r="AH189" i="1"/>
  <c r="CV189" i="1" s="1"/>
  <c r="AI189" i="1"/>
  <c r="CW189" i="1" s="1"/>
  <c r="AJ189" i="1"/>
  <c r="CX189" i="1" s="1"/>
  <c r="CQ189" i="1"/>
  <c r="FR189" i="1"/>
  <c r="GL189" i="1"/>
  <c r="GO189" i="1"/>
  <c r="GP189" i="1"/>
  <c r="GV189" i="1"/>
  <c r="HC189" i="1" s="1"/>
  <c r="I190" i="1"/>
  <c r="W190" i="1"/>
  <c r="AC190" i="1"/>
  <c r="AE190" i="1"/>
  <c r="AF190" i="1"/>
  <c r="AG190" i="1"/>
  <c r="AH190" i="1"/>
  <c r="AI190" i="1"/>
  <c r="CW190" i="1" s="1"/>
  <c r="V190" i="1" s="1"/>
  <c r="AJ190" i="1"/>
  <c r="CT190" i="1"/>
  <c r="CU190" i="1"/>
  <c r="T190" i="1" s="1"/>
  <c r="CV190" i="1"/>
  <c r="U190" i="1" s="1"/>
  <c r="CX190" i="1"/>
  <c r="FR190" i="1"/>
  <c r="GL190" i="1"/>
  <c r="GO190" i="1"/>
  <c r="GP190" i="1"/>
  <c r="GV190" i="1"/>
  <c r="HC190" i="1" s="1"/>
  <c r="GX190" i="1"/>
  <c r="C191" i="1"/>
  <c r="D191" i="1"/>
  <c r="I191" i="1"/>
  <c r="CX92" i="3" s="1"/>
  <c r="K191" i="1"/>
  <c r="P191" i="1"/>
  <c r="Q191" i="1"/>
  <c r="R191" i="1"/>
  <c r="GK191" i="1" s="1"/>
  <c r="T191" i="1"/>
  <c r="AC191" i="1"/>
  <c r="AD191" i="1"/>
  <c r="AE191" i="1"/>
  <c r="CR191" i="1" s="1"/>
  <c r="AF191" i="1"/>
  <c r="AG191" i="1"/>
  <c r="CU191" i="1" s="1"/>
  <c r="AH191" i="1"/>
  <c r="CV191" i="1" s="1"/>
  <c r="U191" i="1" s="1"/>
  <c r="AI191" i="1"/>
  <c r="AJ191" i="1"/>
  <c r="CQ191" i="1"/>
  <c r="CS191" i="1"/>
  <c r="CW191" i="1"/>
  <c r="V191" i="1" s="1"/>
  <c r="CX191" i="1"/>
  <c r="W191" i="1" s="1"/>
  <c r="FR191" i="1"/>
  <c r="GL191" i="1"/>
  <c r="GO191" i="1"/>
  <c r="GP191" i="1"/>
  <c r="GV191" i="1"/>
  <c r="HC191" i="1" s="1"/>
  <c r="GX191" i="1" s="1"/>
  <c r="C192" i="1"/>
  <c r="D192" i="1"/>
  <c r="I192" i="1"/>
  <c r="I194" i="1" s="1"/>
  <c r="K192" i="1"/>
  <c r="R192" i="1"/>
  <c r="GK192" i="1" s="1"/>
  <c r="T192" i="1"/>
  <c r="U192" i="1"/>
  <c r="AC192" i="1"/>
  <c r="AE192" i="1"/>
  <c r="AF192" i="1"/>
  <c r="AG192" i="1"/>
  <c r="CU192" i="1" s="1"/>
  <c r="AH192" i="1"/>
  <c r="CV192" i="1" s="1"/>
  <c r="AI192" i="1"/>
  <c r="CW192" i="1" s="1"/>
  <c r="V192" i="1" s="1"/>
  <c r="AJ192" i="1"/>
  <c r="CQ192" i="1"/>
  <c r="CX192" i="1"/>
  <c r="W192" i="1" s="1"/>
  <c r="FR192" i="1"/>
  <c r="GL192" i="1"/>
  <c r="GO192" i="1"/>
  <c r="GP192" i="1"/>
  <c r="GV192" i="1"/>
  <c r="HC192" i="1" s="1"/>
  <c r="GX192" i="1" s="1"/>
  <c r="I193" i="1"/>
  <c r="R193" i="1"/>
  <c r="GK193" i="1" s="1"/>
  <c r="AC193" i="1"/>
  <c r="AE193" i="1"/>
  <c r="AD193" i="1" s="1"/>
  <c r="AF193" i="1"/>
  <c r="AG193" i="1"/>
  <c r="AH193" i="1"/>
  <c r="AI193" i="1"/>
  <c r="AJ193" i="1"/>
  <c r="CQ193" i="1"/>
  <c r="CR193" i="1"/>
  <c r="CS193" i="1"/>
  <c r="CU193" i="1"/>
  <c r="CV193" i="1"/>
  <c r="CW193" i="1"/>
  <c r="V193" i="1" s="1"/>
  <c r="CX193" i="1"/>
  <c r="FR193" i="1"/>
  <c r="GL193" i="1"/>
  <c r="GO193" i="1"/>
  <c r="GP193" i="1"/>
  <c r="GV193" i="1"/>
  <c r="HC193" i="1" s="1"/>
  <c r="Q194" i="1"/>
  <c r="R194" i="1"/>
  <c r="GK194" i="1" s="1"/>
  <c r="S194" i="1"/>
  <c r="T194" i="1"/>
  <c r="V194" i="1"/>
  <c r="AC194" i="1"/>
  <c r="AE194" i="1"/>
  <c r="AF194" i="1"/>
  <c r="AG194" i="1"/>
  <c r="CU194" i="1" s="1"/>
  <c r="AH194" i="1"/>
  <c r="CV194" i="1" s="1"/>
  <c r="U194" i="1" s="1"/>
  <c r="AI194" i="1"/>
  <c r="CW194" i="1" s="1"/>
  <c r="AJ194" i="1"/>
  <c r="CX194" i="1" s="1"/>
  <c r="W194" i="1" s="1"/>
  <c r="CQ194" i="1"/>
  <c r="CT194" i="1"/>
  <c r="FR194" i="1"/>
  <c r="GL194" i="1"/>
  <c r="GO194" i="1"/>
  <c r="GP194" i="1"/>
  <c r="GV194" i="1"/>
  <c r="HC194" i="1" s="1"/>
  <c r="GX194" i="1" s="1"/>
  <c r="C195" i="1"/>
  <c r="D195" i="1"/>
  <c r="I195" i="1"/>
  <c r="K195" i="1"/>
  <c r="R195" i="1"/>
  <c r="T195" i="1"/>
  <c r="U195" i="1"/>
  <c r="V195" i="1"/>
  <c r="AB195" i="1"/>
  <c r="AC195" i="1"/>
  <c r="AD195" i="1"/>
  <c r="AE195" i="1"/>
  <c r="AF195" i="1"/>
  <c r="AG195" i="1"/>
  <c r="AH195" i="1"/>
  <c r="CV195" i="1" s="1"/>
  <c r="AI195" i="1"/>
  <c r="CW195" i="1" s="1"/>
  <c r="AJ195" i="1"/>
  <c r="CX195" i="1" s="1"/>
  <c r="W195" i="1" s="1"/>
  <c r="CQ195" i="1"/>
  <c r="CR195" i="1"/>
  <c r="CS195" i="1"/>
  <c r="CU195" i="1"/>
  <c r="FR195" i="1"/>
  <c r="GK195" i="1"/>
  <c r="GL195" i="1"/>
  <c r="GO195" i="1"/>
  <c r="GP195" i="1"/>
  <c r="GV195" i="1"/>
  <c r="HC195" i="1" s="1"/>
  <c r="GX195" i="1"/>
  <c r="C196" i="1"/>
  <c r="D196" i="1"/>
  <c r="I196" i="1"/>
  <c r="K196" i="1"/>
  <c r="P196" i="1"/>
  <c r="AB196" i="1"/>
  <c r="AC196" i="1"/>
  <c r="CQ196" i="1" s="1"/>
  <c r="AD196" i="1"/>
  <c r="AE196" i="1"/>
  <c r="CR196" i="1" s="1"/>
  <c r="AF196" i="1"/>
  <c r="AG196" i="1"/>
  <c r="AH196" i="1"/>
  <c r="AI196" i="1"/>
  <c r="CW196" i="1" s="1"/>
  <c r="AJ196" i="1"/>
  <c r="CS196" i="1"/>
  <c r="CT196" i="1"/>
  <c r="CU196" i="1"/>
  <c r="CV196" i="1"/>
  <c r="CX196" i="1"/>
  <c r="FR196" i="1"/>
  <c r="GL196" i="1"/>
  <c r="GO196" i="1"/>
  <c r="GP196" i="1"/>
  <c r="GV196" i="1"/>
  <c r="HC196" i="1" s="1"/>
  <c r="AC197" i="1"/>
  <c r="AE197" i="1"/>
  <c r="AF197" i="1"/>
  <c r="AG197" i="1"/>
  <c r="CU197" i="1" s="1"/>
  <c r="AH197" i="1"/>
  <c r="CV197" i="1" s="1"/>
  <c r="AI197" i="1"/>
  <c r="AJ197" i="1"/>
  <c r="CX197" i="1" s="1"/>
  <c r="CW197" i="1"/>
  <c r="FR197" i="1"/>
  <c r="GL197" i="1"/>
  <c r="GO197" i="1"/>
  <c r="GP197" i="1"/>
  <c r="GV197" i="1"/>
  <c r="HC197" i="1" s="1"/>
  <c r="AC198" i="1"/>
  <c r="AE198" i="1"/>
  <c r="AF198" i="1"/>
  <c r="AG198" i="1"/>
  <c r="AH198" i="1"/>
  <c r="AI198" i="1"/>
  <c r="AJ198" i="1"/>
  <c r="CQ198" i="1"/>
  <c r="CU198" i="1"/>
  <c r="CV198" i="1"/>
  <c r="CW198" i="1"/>
  <c r="CX198" i="1"/>
  <c r="FR198" i="1"/>
  <c r="GL198" i="1"/>
  <c r="GO198" i="1"/>
  <c r="GP198" i="1"/>
  <c r="GV198" i="1"/>
  <c r="HC198" i="1" s="1"/>
  <c r="C199" i="1"/>
  <c r="D199" i="1"/>
  <c r="I199" i="1"/>
  <c r="K199" i="1"/>
  <c r="Q199" i="1"/>
  <c r="R199" i="1"/>
  <c r="GK199" i="1" s="1"/>
  <c r="S199" i="1"/>
  <c r="CZ199" i="1" s="1"/>
  <c r="Y199" i="1" s="1"/>
  <c r="AC199" i="1"/>
  <c r="AD199" i="1"/>
  <c r="AE199" i="1"/>
  <c r="AF199" i="1"/>
  <c r="AG199" i="1"/>
  <c r="CU199" i="1" s="1"/>
  <c r="T199" i="1" s="1"/>
  <c r="AH199" i="1"/>
  <c r="AI199" i="1"/>
  <c r="AJ199" i="1"/>
  <c r="CT199" i="1"/>
  <c r="CV199" i="1"/>
  <c r="U199" i="1" s="1"/>
  <c r="CW199" i="1"/>
  <c r="V199" i="1" s="1"/>
  <c r="CX199" i="1"/>
  <c r="W199" i="1" s="1"/>
  <c r="CY199" i="1"/>
  <c r="X199" i="1" s="1"/>
  <c r="FR199" i="1"/>
  <c r="GL199" i="1"/>
  <c r="GO199" i="1"/>
  <c r="GP199" i="1"/>
  <c r="GV199" i="1"/>
  <c r="HC199" i="1" s="1"/>
  <c r="GX199" i="1" s="1"/>
  <c r="C200" i="1"/>
  <c r="D200" i="1"/>
  <c r="I200" i="1"/>
  <c r="I202" i="1" s="1"/>
  <c r="K200" i="1"/>
  <c r="V200" i="1"/>
  <c r="AC200" i="1"/>
  <c r="AE200" i="1"/>
  <c r="AF200" i="1"/>
  <c r="AG200" i="1"/>
  <c r="CU200" i="1" s="1"/>
  <c r="T200" i="1" s="1"/>
  <c r="AH200" i="1"/>
  <c r="AI200" i="1"/>
  <c r="AJ200" i="1"/>
  <c r="CV200" i="1"/>
  <c r="U200" i="1" s="1"/>
  <c r="CW200" i="1"/>
  <c r="CX200" i="1"/>
  <c r="W200" i="1" s="1"/>
  <c r="FR200" i="1"/>
  <c r="GL200" i="1"/>
  <c r="GO200" i="1"/>
  <c r="GP200" i="1"/>
  <c r="GV200" i="1"/>
  <c r="HC200" i="1"/>
  <c r="GX200" i="1" s="1"/>
  <c r="I201" i="1"/>
  <c r="W201" i="1" s="1"/>
  <c r="P201" i="1"/>
  <c r="R201" i="1"/>
  <c r="U201" i="1"/>
  <c r="AC201" i="1"/>
  <c r="AE201" i="1"/>
  <c r="CR201" i="1" s="1"/>
  <c r="AF201" i="1"/>
  <c r="AG201" i="1"/>
  <c r="AH201" i="1"/>
  <c r="AI201" i="1"/>
  <c r="CW201" i="1" s="1"/>
  <c r="V201" i="1" s="1"/>
  <c r="AJ201" i="1"/>
  <c r="CS201" i="1"/>
  <c r="CU201" i="1"/>
  <c r="CV201" i="1"/>
  <c r="CX201" i="1"/>
  <c r="FR201" i="1"/>
  <c r="GK201" i="1"/>
  <c r="GL201" i="1"/>
  <c r="GO201" i="1"/>
  <c r="GP201" i="1"/>
  <c r="GV201" i="1"/>
  <c r="HC201" i="1" s="1"/>
  <c r="GX201" i="1" s="1"/>
  <c r="T202" i="1"/>
  <c r="AC202" i="1"/>
  <c r="AE202" i="1"/>
  <c r="AF202" i="1"/>
  <c r="AG202" i="1"/>
  <c r="CU202" i="1" s="1"/>
  <c r="AH202" i="1"/>
  <c r="CV202" i="1" s="1"/>
  <c r="AI202" i="1"/>
  <c r="AJ202" i="1"/>
  <c r="CX202" i="1" s="1"/>
  <c r="W202" i="1" s="1"/>
  <c r="CW202" i="1"/>
  <c r="FR202" i="1"/>
  <c r="GL202" i="1"/>
  <c r="GO202" i="1"/>
  <c r="GP202" i="1"/>
  <c r="GV202" i="1"/>
  <c r="HC202" i="1" s="1"/>
  <c r="C203" i="1"/>
  <c r="D203" i="1"/>
  <c r="I203" i="1"/>
  <c r="R203" i="1" s="1"/>
  <c r="K203" i="1"/>
  <c r="U203" i="1"/>
  <c r="V203" i="1"/>
  <c r="AC203" i="1"/>
  <c r="AD203" i="1"/>
  <c r="AE203" i="1"/>
  <c r="AF203" i="1"/>
  <c r="AG203" i="1"/>
  <c r="AH203" i="1"/>
  <c r="CV203" i="1" s="1"/>
  <c r="AI203" i="1"/>
  <c r="CW203" i="1" s="1"/>
  <c r="AJ203" i="1"/>
  <c r="CX203" i="1" s="1"/>
  <c r="W203" i="1" s="1"/>
  <c r="CR203" i="1"/>
  <c r="CS203" i="1"/>
  <c r="CU203" i="1"/>
  <c r="T203" i="1" s="1"/>
  <c r="FR203" i="1"/>
  <c r="GL203" i="1"/>
  <c r="GO203" i="1"/>
  <c r="GP203" i="1"/>
  <c r="GV203" i="1"/>
  <c r="HC203" i="1" s="1"/>
  <c r="GX203" i="1" s="1"/>
  <c r="C204" i="1"/>
  <c r="D204" i="1"/>
  <c r="I204" i="1"/>
  <c r="K204" i="1"/>
  <c r="P204" i="1"/>
  <c r="Q204" i="1"/>
  <c r="U204" i="1"/>
  <c r="W204" i="1"/>
  <c r="AC204" i="1"/>
  <c r="AE204" i="1"/>
  <c r="R204" i="1" s="1"/>
  <c r="AF204" i="1"/>
  <c r="S204" i="1" s="1"/>
  <c r="AG204" i="1"/>
  <c r="CU204" i="1" s="1"/>
  <c r="T204" i="1" s="1"/>
  <c r="AH204" i="1"/>
  <c r="AI204" i="1"/>
  <c r="AJ204" i="1"/>
  <c r="CP204" i="1"/>
  <c r="O204" i="1" s="1"/>
  <c r="CR204" i="1"/>
  <c r="CS204" i="1"/>
  <c r="CT204" i="1"/>
  <c r="CV204" i="1"/>
  <c r="CW204" i="1"/>
  <c r="V204" i="1" s="1"/>
  <c r="CX204" i="1"/>
  <c r="FR204" i="1"/>
  <c r="GK204" i="1"/>
  <c r="GL204" i="1"/>
  <c r="GO204" i="1"/>
  <c r="GP204" i="1"/>
  <c r="GV204" i="1"/>
  <c r="HC204" i="1" s="1"/>
  <c r="GX204" i="1" s="1"/>
  <c r="AC205" i="1"/>
  <c r="AE205" i="1"/>
  <c r="AF205" i="1"/>
  <c r="AG205" i="1"/>
  <c r="CU205" i="1" s="1"/>
  <c r="AH205" i="1"/>
  <c r="AI205" i="1"/>
  <c r="CW205" i="1" s="1"/>
  <c r="AJ205" i="1"/>
  <c r="CX205" i="1" s="1"/>
  <c r="CQ205" i="1"/>
  <c r="CR205" i="1"/>
  <c r="CT205" i="1"/>
  <c r="CV205" i="1"/>
  <c r="FR205" i="1"/>
  <c r="GL205" i="1"/>
  <c r="BZ212" i="1" s="1"/>
  <c r="BZ177" i="1" s="1"/>
  <c r="GO205" i="1"/>
  <c r="GP205" i="1"/>
  <c r="GV205" i="1"/>
  <c r="HC205" i="1"/>
  <c r="I206" i="1"/>
  <c r="S206" i="1" s="1"/>
  <c r="CY206" i="1" s="1"/>
  <c r="X206" i="1" s="1"/>
  <c r="W206" i="1"/>
  <c r="AC206" i="1"/>
  <c r="AD206" i="1"/>
  <c r="AE206" i="1"/>
  <c r="AF206" i="1"/>
  <c r="AG206" i="1"/>
  <c r="AH206" i="1"/>
  <c r="AI206" i="1"/>
  <c r="CW206" i="1" s="1"/>
  <c r="AJ206" i="1"/>
  <c r="CT206" i="1"/>
  <c r="CU206" i="1"/>
  <c r="T206" i="1" s="1"/>
  <c r="CV206" i="1"/>
  <c r="U206" i="1" s="1"/>
  <c r="CX206" i="1"/>
  <c r="CZ206" i="1"/>
  <c r="Y206" i="1" s="1"/>
  <c r="FR206" i="1"/>
  <c r="GL206" i="1"/>
  <c r="GO206" i="1"/>
  <c r="GP206" i="1"/>
  <c r="GV206" i="1"/>
  <c r="HC206" i="1" s="1"/>
  <c r="GX206" i="1" s="1"/>
  <c r="AC207" i="1"/>
  <c r="AE207" i="1"/>
  <c r="AF207" i="1"/>
  <c r="AG207" i="1"/>
  <c r="CU207" i="1" s="1"/>
  <c r="AH207" i="1"/>
  <c r="AI207" i="1"/>
  <c r="CW207" i="1" s="1"/>
  <c r="AJ207" i="1"/>
  <c r="CX207" i="1" s="1"/>
  <c r="CR207" i="1"/>
  <c r="CT207" i="1"/>
  <c r="CV207" i="1"/>
  <c r="FR207" i="1"/>
  <c r="GL207" i="1"/>
  <c r="GO207" i="1"/>
  <c r="GP207" i="1"/>
  <c r="GV207" i="1"/>
  <c r="HC207" i="1"/>
  <c r="AC208" i="1"/>
  <c r="AE208" i="1"/>
  <c r="AD208" i="1" s="1"/>
  <c r="AF208" i="1"/>
  <c r="AG208" i="1"/>
  <c r="CU208" i="1" s="1"/>
  <c r="AH208" i="1"/>
  <c r="AI208" i="1"/>
  <c r="CW208" i="1" s="1"/>
  <c r="AJ208" i="1"/>
  <c r="CR208" i="1"/>
  <c r="CS208" i="1"/>
  <c r="CV208" i="1"/>
  <c r="CX208" i="1"/>
  <c r="FR208" i="1"/>
  <c r="GL208" i="1"/>
  <c r="FR212" i="1" s="1"/>
  <c r="GO208" i="1"/>
  <c r="GP208" i="1"/>
  <c r="GV208" i="1"/>
  <c r="HC208" i="1"/>
  <c r="AC209" i="1"/>
  <c r="AE209" i="1"/>
  <c r="AF209" i="1"/>
  <c r="CT209" i="1" s="1"/>
  <c r="AG209" i="1"/>
  <c r="CU209" i="1" s="1"/>
  <c r="AH209" i="1"/>
  <c r="CV209" i="1" s="1"/>
  <c r="AI209" i="1"/>
  <c r="CW209" i="1" s="1"/>
  <c r="AJ209" i="1"/>
  <c r="CQ209" i="1"/>
  <c r="CR209" i="1"/>
  <c r="CX209" i="1"/>
  <c r="FR209" i="1"/>
  <c r="GL209" i="1"/>
  <c r="GO209" i="1"/>
  <c r="GP209" i="1"/>
  <c r="GV209" i="1"/>
  <c r="HC209" i="1" s="1"/>
  <c r="I210" i="1"/>
  <c r="Q210" i="1" s="1"/>
  <c r="P210" i="1"/>
  <c r="S210" i="1"/>
  <c r="U210" i="1"/>
  <c r="W210" i="1"/>
  <c r="AC210" i="1"/>
  <c r="AD210" i="1"/>
  <c r="AE210" i="1"/>
  <c r="AF210" i="1"/>
  <c r="CT210" i="1" s="1"/>
  <c r="AG210" i="1"/>
  <c r="AH210" i="1"/>
  <c r="AI210" i="1"/>
  <c r="AJ210" i="1"/>
  <c r="CP210" i="1"/>
  <c r="O210" i="1" s="1"/>
  <c r="CQ210" i="1"/>
  <c r="CR210" i="1"/>
  <c r="CU210" i="1"/>
  <c r="T210" i="1" s="1"/>
  <c r="CV210" i="1"/>
  <c r="CW210" i="1"/>
  <c r="V210" i="1" s="1"/>
  <c r="CX210" i="1"/>
  <c r="FR210" i="1"/>
  <c r="GL210" i="1"/>
  <c r="GO210" i="1"/>
  <c r="GP210" i="1"/>
  <c r="GV210" i="1"/>
  <c r="HC210" i="1" s="1"/>
  <c r="GX210" i="1" s="1"/>
  <c r="B212" i="1"/>
  <c r="B177" i="1" s="1"/>
  <c r="C212" i="1"/>
  <c r="D212" i="1"/>
  <c r="D177" i="1" s="1"/>
  <c r="F212" i="1"/>
  <c r="F177" i="1" s="1"/>
  <c r="G212" i="1"/>
  <c r="AQ212" i="1"/>
  <c r="BC212" i="1"/>
  <c r="F228" i="1" s="1"/>
  <c r="BX212" i="1"/>
  <c r="CD212" i="1"/>
  <c r="CK212" i="1"/>
  <c r="BB212" i="1" s="1"/>
  <c r="CL212" i="1"/>
  <c r="CL177" i="1" s="1"/>
  <c r="CM212" i="1"/>
  <c r="EH212" i="1"/>
  <c r="EU212" i="1"/>
  <c r="FP212" i="1"/>
  <c r="FQ212" i="1"/>
  <c r="FV212" i="1"/>
  <c r="GC212" i="1"/>
  <c r="ET212" i="1" s="1"/>
  <c r="GD212" i="1"/>
  <c r="GE212" i="1"/>
  <c r="P225" i="1"/>
  <c r="D242" i="1"/>
  <c r="C244" i="1"/>
  <c r="D244" i="1"/>
  <c r="E244" i="1"/>
  <c r="F244" i="1"/>
  <c r="G244" i="1"/>
  <c r="Z244" i="1"/>
  <c r="AA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R244" i="1"/>
  <c r="DS244" i="1"/>
  <c r="EE244" i="1"/>
  <c r="EF244" i="1"/>
  <c r="ET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GC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I246" i="1"/>
  <c r="CU133" i="3" s="1"/>
  <c r="K246" i="1"/>
  <c r="P246" i="1"/>
  <c r="Q246" i="1"/>
  <c r="R246" i="1"/>
  <c r="GK246" i="1" s="1"/>
  <c r="AC246" i="1"/>
  <c r="AD246" i="1"/>
  <c r="AE246" i="1"/>
  <c r="AF246" i="1"/>
  <c r="AG246" i="1"/>
  <c r="AH246" i="1"/>
  <c r="AI246" i="1"/>
  <c r="AJ246" i="1"/>
  <c r="CQ246" i="1"/>
  <c r="CU246" i="1"/>
  <c r="T246" i="1" s="1"/>
  <c r="CV246" i="1"/>
  <c r="U246" i="1" s="1"/>
  <c r="CW246" i="1"/>
  <c r="V246" i="1" s="1"/>
  <c r="CX246" i="1"/>
  <c r="W246" i="1" s="1"/>
  <c r="FR246" i="1"/>
  <c r="GL246" i="1"/>
  <c r="GO246" i="1"/>
  <c r="GP246" i="1"/>
  <c r="GV246" i="1"/>
  <c r="HC246" i="1" s="1"/>
  <c r="GX246" i="1" s="1"/>
  <c r="C247" i="1"/>
  <c r="D247" i="1"/>
  <c r="I247" i="1"/>
  <c r="K247" i="1"/>
  <c r="U247" i="1"/>
  <c r="V247" i="1"/>
  <c r="AB247" i="1"/>
  <c r="AC247" i="1"/>
  <c r="P247" i="1" s="1"/>
  <c r="AD247" i="1"/>
  <c r="AE247" i="1"/>
  <c r="R247" i="1" s="1"/>
  <c r="AF247" i="1"/>
  <c r="AG247" i="1"/>
  <c r="AH247" i="1"/>
  <c r="CV247" i="1" s="1"/>
  <c r="AI247" i="1"/>
  <c r="CW247" i="1" s="1"/>
  <c r="AJ247" i="1"/>
  <c r="CX247" i="1" s="1"/>
  <c r="W247" i="1" s="1"/>
  <c r="CQ247" i="1"/>
  <c r="CR247" i="1"/>
  <c r="CS247" i="1"/>
  <c r="CT247" i="1"/>
  <c r="CU247" i="1"/>
  <c r="T247" i="1" s="1"/>
  <c r="FR247" i="1"/>
  <c r="GK247" i="1"/>
  <c r="GL247" i="1"/>
  <c r="GO247" i="1"/>
  <c r="GP247" i="1"/>
  <c r="GV247" i="1"/>
  <c r="HC247" i="1"/>
  <c r="GX247" i="1" s="1"/>
  <c r="AB248" i="1"/>
  <c r="AC248" i="1"/>
  <c r="CQ248" i="1" s="1"/>
  <c r="AE248" i="1"/>
  <c r="AD248" i="1" s="1"/>
  <c r="AF248" i="1"/>
  <c r="AG248" i="1"/>
  <c r="CU248" i="1" s="1"/>
  <c r="AH248" i="1"/>
  <c r="CV248" i="1" s="1"/>
  <c r="AI248" i="1"/>
  <c r="AJ248" i="1"/>
  <c r="CR248" i="1"/>
  <c r="CS248" i="1"/>
  <c r="CT248" i="1"/>
  <c r="CW248" i="1"/>
  <c r="CX248" i="1"/>
  <c r="FR248" i="1"/>
  <c r="GL248" i="1"/>
  <c r="GO248" i="1"/>
  <c r="GP248" i="1"/>
  <c r="GV248" i="1"/>
  <c r="HC248" i="1"/>
  <c r="I249" i="1"/>
  <c r="AC249" i="1"/>
  <c r="AD249" i="1"/>
  <c r="AE249" i="1"/>
  <c r="AF249" i="1"/>
  <c r="AG249" i="1"/>
  <c r="AH249" i="1"/>
  <c r="AI249" i="1"/>
  <c r="CW249" i="1" s="1"/>
  <c r="AJ249" i="1"/>
  <c r="CS249" i="1"/>
  <c r="CT249" i="1"/>
  <c r="CU249" i="1"/>
  <c r="CV249" i="1"/>
  <c r="CX249" i="1"/>
  <c r="FR249" i="1"/>
  <c r="GL249" i="1"/>
  <c r="GO249" i="1"/>
  <c r="GP249" i="1"/>
  <c r="GV249" i="1"/>
  <c r="HC249" i="1" s="1"/>
  <c r="C250" i="1"/>
  <c r="D250" i="1"/>
  <c r="I250" i="1"/>
  <c r="K250" i="1"/>
  <c r="AC250" i="1"/>
  <c r="AD250" i="1"/>
  <c r="AE250" i="1"/>
  <c r="AF250" i="1"/>
  <c r="AG250" i="1"/>
  <c r="CU250" i="1" s="1"/>
  <c r="AH250" i="1"/>
  <c r="CV250" i="1" s="1"/>
  <c r="AI250" i="1"/>
  <c r="AJ250" i="1"/>
  <c r="CX250" i="1" s="1"/>
  <c r="CR250" i="1"/>
  <c r="CS250" i="1"/>
  <c r="CT250" i="1"/>
  <c r="CW250" i="1"/>
  <c r="FR250" i="1"/>
  <c r="GL250" i="1"/>
  <c r="GO250" i="1"/>
  <c r="GP250" i="1"/>
  <c r="GV250" i="1"/>
  <c r="HC250" i="1" s="1"/>
  <c r="C251" i="1"/>
  <c r="D251" i="1"/>
  <c r="I251" i="1"/>
  <c r="K251" i="1"/>
  <c r="Q251" i="1"/>
  <c r="R251" i="1"/>
  <c r="GK251" i="1" s="1"/>
  <c r="S251" i="1"/>
  <c r="W251" i="1"/>
  <c r="AB251" i="1"/>
  <c r="AC251" i="1"/>
  <c r="AE251" i="1"/>
  <c r="AD251" i="1" s="1"/>
  <c r="AF251" i="1"/>
  <c r="AG251" i="1"/>
  <c r="AH251" i="1"/>
  <c r="AI251" i="1"/>
  <c r="CW251" i="1" s="1"/>
  <c r="V251" i="1" s="1"/>
  <c r="AJ251" i="1"/>
  <c r="CR251" i="1"/>
  <c r="CS251" i="1"/>
  <c r="CT251" i="1"/>
  <c r="CU251" i="1"/>
  <c r="T251" i="1" s="1"/>
  <c r="CV251" i="1"/>
  <c r="U251" i="1" s="1"/>
  <c r="CX251" i="1"/>
  <c r="FR251" i="1"/>
  <c r="GL251" i="1"/>
  <c r="GO251" i="1"/>
  <c r="GP251" i="1"/>
  <c r="GV251" i="1"/>
  <c r="HC251" i="1" s="1"/>
  <c r="GX251" i="1"/>
  <c r="AC252" i="1"/>
  <c r="AE252" i="1"/>
  <c r="AF252" i="1"/>
  <c r="AG252" i="1"/>
  <c r="AH252" i="1"/>
  <c r="AI252" i="1"/>
  <c r="CW252" i="1" s="1"/>
  <c r="AJ252" i="1"/>
  <c r="CX252" i="1" s="1"/>
  <c r="CT252" i="1"/>
  <c r="CU252" i="1"/>
  <c r="CV252" i="1"/>
  <c r="FR252" i="1"/>
  <c r="GL252" i="1"/>
  <c r="GO252" i="1"/>
  <c r="GP252" i="1"/>
  <c r="GV252" i="1"/>
  <c r="HC252" i="1" s="1"/>
  <c r="AC253" i="1"/>
  <c r="CQ253" i="1" s="1"/>
  <c r="AE253" i="1"/>
  <c r="AF253" i="1"/>
  <c r="AG253" i="1"/>
  <c r="CU253" i="1" s="1"/>
  <c r="AH253" i="1"/>
  <c r="CV253" i="1" s="1"/>
  <c r="AI253" i="1"/>
  <c r="AJ253" i="1"/>
  <c r="CX253" i="1" s="1"/>
  <c r="CR253" i="1"/>
  <c r="CS253" i="1"/>
  <c r="CT253" i="1"/>
  <c r="CW253" i="1"/>
  <c r="FR253" i="1"/>
  <c r="GL253" i="1"/>
  <c r="GO253" i="1"/>
  <c r="GP253" i="1"/>
  <c r="GV253" i="1"/>
  <c r="HC253" i="1"/>
  <c r="C254" i="1"/>
  <c r="D254" i="1"/>
  <c r="I254" i="1"/>
  <c r="R254" i="1" s="1"/>
  <c r="GK254" i="1" s="1"/>
  <c r="K254" i="1"/>
  <c r="Q254" i="1"/>
  <c r="S254" i="1"/>
  <c r="CZ254" i="1" s="1"/>
  <c r="V254" i="1"/>
  <c r="Y254" i="1"/>
  <c r="AB254" i="1"/>
  <c r="AC254" i="1"/>
  <c r="AD254" i="1"/>
  <c r="AE254" i="1"/>
  <c r="AF254" i="1"/>
  <c r="CT254" i="1" s="1"/>
  <c r="AG254" i="1"/>
  <c r="CU254" i="1" s="1"/>
  <c r="T254" i="1" s="1"/>
  <c r="AH254" i="1"/>
  <c r="AI254" i="1"/>
  <c r="AJ254" i="1"/>
  <c r="CX254" i="1" s="1"/>
  <c r="W254" i="1" s="1"/>
  <c r="CQ254" i="1"/>
  <c r="CR254" i="1"/>
  <c r="CS254" i="1"/>
  <c r="CV254" i="1"/>
  <c r="U254" i="1" s="1"/>
  <c r="CW254" i="1"/>
  <c r="FR254" i="1"/>
  <c r="GL254" i="1"/>
  <c r="GO254" i="1"/>
  <c r="GP254" i="1"/>
  <c r="GV254" i="1"/>
  <c r="GX254" i="1"/>
  <c r="HC254" i="1"/>
  <c r="C255" i="1"/>
  <c r="D255" i="1"/>
  <c r="I255" i="1"/>
  <c r="K255" i="1"/>
  <c r="Q255" i="1"/>
  <c r="S255" i="1"/>
  <c r="T255" i="1"/>
  <c r="V255" i="1"/>
  <c r="AC255" i="1"/>
  <c r="AD255" i="1"/>
  <c r="AE255" i="1"/>
  <c r="AF255" i="1"/>
  <c r="AG255" i="1"/>
  <c r="CU255" i="1" s="1"/>
  <c r="AH255" i="1"/>
  <c r="AI255" i="1"/>
  <c r="CW255" i="1" s="1"/>
  <c r="AJ255" i="1"/>
  <c r="CT255" i="1"/>
  <c r="CV255" i="1"/>
  <c r="U255" i="1" s="1"/>
  <c r="CX255" i="1"/>
  <c r="W255" i="1" s="1"/>
  <c r="CY255" i="1"/>
  <c r="X255" i="1" s="1"/>
  <c r="CZ255" i="1"/>
  <c r="Y255" i="1" s="1"/>
  <c r="FR255" i="1"/>
  <c r="GL255" i="1"/>
  <c r="GO255" i="1"/>
  <c r="GP255" i="1"/>
  <c r="GV255" i="1"/>
  <c r="HC255" i="1"/>
  <c r="GX255" i="1" s="1"/>
  <c r="I256" i="1"/>
  <c r="P256" i="1" s="1"/>
  <c r="AC256" i="1"/>
  <c r="CQ256" i="1" s="1"/>
  <c r="AE256" i="1"/>
  <c r="AF256" i="1"/>
  <c r="AG256" i="1"/>
  <c r="CU256" i="1" s="1"/>
  <c r="AH256" i="1"/>
  <c r="CV256" i="1" s="1"/>
  <c r="AI256" i="1"/>
  <c r="CW256" i="1" s="1"/>
  <c r="AJ256" i="1"/>
  <c r="CX256" i="1"/>
  <c r="FR256" i="1"/>
  <c r="GL256" i="1"/>
  <c r="GO256" i="1"/>
  <c r="GP256" i="1"/>
  <c r="GV256" i="1"/>
  <c r="HC256" i="1" s="1"/>
  <c r="I257" i="1"/>
  <c r="T257" i="1" s="1"/>
  <c r="P257" i="1"/>
  <c r="V257" i="1"/>
  <c r="W257" i="1"/>
  <c r="AC257" i="1"/>
  <c r="AE257" i="1"/>
  <c r="AF257" i="1"/>
  <c r="AG257" i="1"/>
  <c r="AH257" i="1"/>
  <c r="AI257" i="1"/>
  <c r="CW257" i="1" s="1"/>
  <c r="AJ257" i="1"/>
  <c r="CX257" i="1" s="1"/>
  <c r="CQ257" i="1"/>
  <c r="CS257" i="1"/>
  <c r="CT257" i="1"/>
  <c r="CU257" i="1"/>
  <c r="CV257" i="1"/>
  <c r="U257" i="1" s="1"/>
  <c r="FR257" i="1"/>
  <c r="GL257" i="1"/>
  <c r="GO257" i="1"/>
  <c r="GP257" i="1"/>
  <c r="GV257" i="1"/>
  <c r="HC257" i="1" s="1"/>
  <c r="GX257" i="1" s="1"/>
  <c r="C258" i="1"/>
  <c r="D258" i="1"/>
  <c r="I258" i="1"/>
  <c r="K258" i="1"/>
  <c r="AC258" i="1"/>
  <c r="AE258" i="1"/>
  <c r="AD258" i="1" s="1"/>
  <c r="AF258" i="1"/>
  <c r="AG258" i="1"/>
  <c r="CU258" i="1" s="1"/>
  <c r="AH258" i="1"/>
  <c r="AI258" i="1"/>
  <c r="AJ258" i="1"/>
  <c r="CV258" i="1"/>
  <c r="CW258" i="1"/>
  <c r="CX258" i="1"/>
  <c r="FR258" i="1"/>
  <c r="GL258" i="1"/>
  <c r="GO258" i="1"/>
  <c r="GP258" i="1"/>
  <c r="GV258" i="1"/>
  <c r="HC258" i="1" s="1"/>
  <c r="C259" i="1"/>
  <c r="D259" i="1"/>
  <c r="I259" i="1"/>
  <c r="R259" i="1" s="1"/>
  <c r="GK259" i="1" s="1"/>
  <c r="K259" i="1"/>
  <c r="T259" i="1"/>
  <c r="AB259" i="1"/>
  <c r="AC259" i="1"/>
  <c r="AD259" i="1"/>
  <c r="AE259" i="1"/>
  <c r="AF259" i="1"/>
  <c r="AG259" i="1"/>
  <c r="AH259" i="1"/>
  <c r="AI259" i="1"/>
  <c r="CW259" i="1" s="1"/>
  <c r="AJ259" i="1"/>
  <c r="CX259" i="1" s="1"/>
  <c r="CR259" i="1"/>
  <c r="CS259" i="1"/>
  <c r="CT259" i="1"/>
  <c r="CU259" i="1"/>
  <c r="CV259" i="1"/>
  <c r="FR259" i="1"/>
  <c r="GL259" i="1"/>
  <c r="GO259" i="1"/>
  <c r="GP259" i="1"/>
  <c r="GV259" i="1"/>
  <c r="HC259" i="1" s="1"/>
  <c r="GX259" i="1" s="1"/>
  <c r="AC260" i="1"/>
  <c r="AD260" i="1"/>
  <c r="AE260" i="1"/>
  <c r="AF260" i="1"/>
  <c r="AG260" i="1"/>
  <c r="CU260" i="1" s="1"/>
  <c r="AH260" i="1"/>
  <c r="CV260" i="1" s="1"/>
  <c r="AI260" i="1"/>
  <c r="CW260" i="1" s="1"/>
  <c r="AJ260" i="1"/>
  <c r="CX260" i="1" s="1"/>
  <c r="CT260" i="1"/>
  <c r="FR260" i="1"/>
  <c r="GL260" i="1"/>
  <c r="GO260" i="1"/>
  <c r="GP260" i="1"/>
  <c r="GV260" i="1"/>
  <c r="HC260" i="1" s="1"/>
  <c r="AC261" i="1"/>
  <c r="AE261" i="1"/>
  <c r="AD261" i="1" s="1"/>
  <c r="AF261" i="1"/>
  <c r="AG261" i="1"/>
  <c r="CU261" i="1" s="1"/>
  <c r="AH261" i="1"/>
  <c r="AI261" i="1"/>
  <c r="CW261" i="1" s="1"/>
  <c r="AJ261" i="1"/>
  <c r="CR261" i="1"/>
  <c r="CS261" i="1"/>
  <c r="CT261" i="1"/>
  <c r="CV261" i="1"/>
  <c r="CX261" i="1"/>
  <c r="FR261" i="1"/>
  <c r="GL261" i="1"/>
  <c r="GO261" i="1"/>
  <c r="GP261" i="1"/>
  <c r="GV261" i="1"/>
  <c r="HC261" i="1"/>
  <c r="C262" i="1"/>
  <c r="D262" i="1"/>
  <c r="I262" i="1"/>
  <c r="S262" i="1" s="1"/>
  <c r="K262" i="1"/>
  <c r="AC262" i="1"/>
  <c r="AE262" i="1"/>
  <c r="AF262" i="1"/>
  <c r="CT262" i="1" s="1"/>
  <c r="AG262" i="1"/>
  <c r="CU262" i="1" s="1"/>
  <c r="T262" i="1" s="1"/>
  <c r="AH262" i="1"/>
  <c r="CV262" i="1" s="1"/>
  <c r="U262" i="1" s="1"/>
  <c r="AI262" i="1"/>
  <c r="CW262" i="1" s="1"/>
  <c r="V262" i="1" s="1"/>
  <c r="AJ262" i="1"/>
  <c r="CQ262" i="1"/>
  <c r="CX262" i="1"/>
  <c r="FR262" i="1"/>
  <c r="GL262" i="1"/>
  <c r="GO262" i="1"/>
  <c r="GP262" i="1"/>
  <c r="GV262" i="1"/>
  <c r="HC262" i="1"/>
  <c r="C263" i="1"/>
  <c r="D263" i="1"/>
  <c r="I263" i="1"/>
  <c r="I265" i="1" s="1"/>
  <c r="U265" i="1" s="1"/>
  <c r="K263" i="1"/>
  <c r="AC263" i="1"/>
  <c r="AE263" i="1"/>
  <c r="AF263" i="1"/>
  <c r="AG263" i="1"/>
  <c r="CU263" i="1" s="1"/>
  <c r="T263" i="1" s="1"/>
  <c r="AH263" i="1"/>
  <c r="AI263" i="1"/>
  <c r="CW263" i="1" s="1"/>
  <c r="AJ263" i="1"/>
  <c r="CR263" i="1"/>
  <c r="CT263" i="1"/>
  <c r="CV263" i="1"/>
  <c r="CX263" i="1"/>
  <c r="FR263" i="1"/>
  <c r="GL263" i="1"/>
  <c r="GO263" i="1"/>
  <c r="GP263" i="1"/>
  <c r="GV263" i="1"/>
  <c r="HC263" i="1"/>
  <c r="AB264" i="1"/>
  <c r="AC264" i="1"/>
  <c r="AD264" i="1"/>
  <c r="AE264" i="1"/>
  <c r="AF264" i="1"/>
  <c r="AG264" i="1"/>
  <c r="AH264" i="1"/>
  <c r="AI264" i="1"/>
  <c r="CW264" i="1" s="1"/>
  <c r="AJ264" i="1"/>
  <c r="CX264" i="1" s="1"/>
  <c r="CR264" i="1"/>
  <c r="CS264" i="1"/>
  <c r="CT264" i="1"/>
  <c r="CU264" i="1"/>
  <c r="CV264" i="1"/>
  <c r="FR264" i="1"/>
  <c r="GL264" i="1"/>
  <c r="GO264" i="1"/>
  <c r="GP264" i="1"/>
  <c r="GV264" i="1"/>
  <c r="HC264" i="1" s="1"/>
  <c r="P265" i="1"/>
  <c r="S265" i="1"/>
  <c r="AC265" i="1"/>
  <c r="AE265" i="1"/>
  <c r="Q265" i="1" s="1"/>
  <c r="AF265" i="1"/>
  <c r="AG265" i="1"/>
  <c r="AH265" i="1"/>
  <c r="CV265" i="1" s="1"/>
  <c r="AI265" i="1"/>
  <c r="CW265" i="1" s="1"/>
  <c r="AJ265" i="1"/>
  <c r="CT265" i="1"/>
  <c r="CU265" i="1"/>
  <c r="T265" i="1" s="1"/>
  <c r="CX265" i="1"/>
  <c r="FR265" i="1"/>
  <c r="GL265" i="1"/>
  <c r="GO265" i="1"/>
  <c r="GP265" i="1"/>
  <c r="GV265" i="1"/>
  <c r="HC265" i="1"/>
  <c r="AC266" i="1"/>
  <c r="CQ266" i="1" s="1"/>
  <c r="AD266" i="1"/>
  <c r="AE266" i="1"/>
  <c r="CS266" i="1" s="1"/>
  <c r="AF266" i="1"/>
  <c r="AG266" i="1"/>
  <c r="CU266" i="1" s="1"/>
  <c r="AH266" i="1"/>
  <c r="CV266" i="1" s="1"/>
  <c r="AI266" i="1"/>
  <c r="AJ266" i="1"/>
  <c r="CW266" i="1"/>
  <c r="CX266" i="1"/>
  <c r="FR266" i="1"/>
  <c r="GL266" i="1"/>
  <c r="GO266" i="1"/>
  <c r="GP266" i="1"/>
  <c r="GV266" i="1"/>
  <c r="HC266" i="1"/>
  <c r="AC267" i="1"/>
  <c r="CQ267" i="1" s="1"/>
  <c r="AE267" i="1"/>
  <c r="AF267" i="1"/>
  <c r="AG267" i="1"/>
  <c r="AH267" i="1"/>
  <c r="CV267" i="1" s="1"/>
  <c r="AI267" i="1"/>
  <c r="CW267" i="1" s="1"/>
  <c r="AJ267" i="1"/>
  <c r="CX267" i="1" s="1"/>
  <c r="CT267" i="1"/>
  <c r="CU267" i="1"/>
  <c r="FR267" i="1"/>
  <c r="GL267" i="1"/>
  <c r="GO267" i="1"/>
  <c r="GP267" i="1"/>
  <c r="GV267" i="1"/>
  <c r="HC267" i="1"/>
  <c r="AC268" i="1"/>
  <c r="CQ268" i="1" s="1"/>
  <c r="AE268" i="1"/>
  <c r="AD268" i="1" s="1"/>
  <c r="AF268" i="1"/>
  <c r="AB268" i="1" s="1"/>
  <c r="AG268" i="1"/>
  <c r="CU268" i="1" s="1"/>
  <c r="AH268" i="1"/>
  <c r="CV268" i="1" s="1"/>
  <c r="AI268" i="1"/>
  <c r="AJ268" i="1"/>
  <c r="CX268" i="1" s="1"/>
  <c r="CR268" i="1"/>
  <c r="CS268" i="1"/>
  <c r="CW268" i="1"/>
  <c r="FR268" i="1"/>
  <c r="GL268" i="1"/>
  <c r="GO268" i="1"/>
  <c r="GP268" i="1"/>
  <c r="GV268" i="1"/>
  <c r="HC268" i="1"/>
  <c r="AC269" i="1"/>
  <c r="AE269" i="1"/>
  <c r="AF269" i="1"/>
  <c r="AG269" i="1"/>
  <c r="CU269" i="1" s="1"/>
  <c r="AH269" i="1"/>
  <c r="CV269" i="1" s="1"/>
  <c r="AI269" i="1"/>
  <c r="CW269" i="1" s="1"/>
  <c r="AJ269" i="1"/>
  <c r="CX269" i="1" s="1"/>
  <c r="CR269" i="1"/>
  <c r="CS269" i="1"/>
  <c r="CT269" i="1"/>
  <c r="FR269" i="1"/>
  <c r="GL269" i="1"/>
  <c r="GO269" i="1"/>
  <c r="GP269" i="1"/>
  <c r="GV269" i="1"/>
  <c r="HC269" i="1" s="1"/>
  <c r="C270" i="1"/>
  <c r="D270" i="1"/>
  <c r="I270" i="1"/>
  <c r="K270" i="1"/>
  <c r="S270" i="1"/>
  <c r="AC270" i="1"/>
  <c r="AD270" i="1"/>
  <c r="AE270" i="1"/>
  <c r="Q270" i="1" s="1"/>
  <c r="AF270" i="1"/>
  <c r="AG270" i="1"/>
  <c r="AH270" i="1"/>
  <c r="AI270" i="1"/>
  <c r="AJ270" i="1"/>
  <c r="CT270" i="1"/>
  <c r="CU270" i="1"/>
  <c r="T270" i="1" s="1"/>
  <c r="CV270" i="1"/>
  <c r="U270" i="1" s="1"/>
  <c r="CW270" i="1"/>
  <c r="V270" i="1" s="1"/>
  <c r="CX270" i="1"/>
  <c r="W270" i="1" s="1"/>
  <c r="FR270" i="1"/>
  <c r="GL270" i="1"/>
  <c r="GO270" i="1"/>
  <c r="GP270" i="1"/>
  <c r="CD279" i="1" s="1"/>
  <c r="GV270" i="1"/>
  <c r="HC270" i="1" s="1"/>
  <c r="GX270" i="1" s="1"/>
  <c r="C271" i="1"/>
  <c r="D271" i="1"/>
  <c r="I271" i="1"/>
  <c r="I275" i="1" s="1"/>
  <c r="K271" i="1"/>
  <c r="S271" i="1"/>
  <c r="CY271" i="1" s="1"/>
  <c r="X271" i="1" s="1"/>
  <c r="W271" i="1"/>
  <c r="AC271" i="1"/>
  <c r="AE271" i="1"/>
  <c r="AF271" i="1"/>
  <c r="AG271" i="1"/>
  <c r="AH271" i="1"/>
  <c r="CV271" i="1" s="1"/>
  <c r="AI271" i="1"/>
  <c r="CW271" i="1" s="1"/>
  <c r="V271" i="1" s="1"/>
  <c r="AJ271" i="1"/>
  <c r="CX271" i="1" s="1"/>
  <c r="CR271" i="1"/>
  <c r="CS271" i="1"/>
  <c r="CT271" i="1"/>
  <c r="CU271" i="1"/>
  <c r="T271" i="1" s="1"/>
  <c r="FR271" i="1"/>
  <c r="FQ279" i="1" s="1"/>
  <c r="GL271" i="1"/>
  <c r="GO271" i="1"/>
  <c r="GP271" i="1"/>
  <c r="FV279" i="1" s="1"/>
  <c r="GV271" i="1"/>
  <c r="GX271" i="1"/>
  <c r="HC271" i="1"/>
  <c r="I272" i="1"/>
  <c r="P272" i="1"/>
  <c r="S272" i="1"/>
  <c r="T272" i="1"/>
  <c r="V272" i="1"/>
  <c r="AC272" i="1"/>
  <c r="CQ272" i="1" s="1"/>
  <c r="AD272" i="1"/>
  <c r="AE272" i="1"/>
  <c r="AF272" i="1"/>
  <c r="AG272" i="1"/>
  <c r="AH272" i="1"/>
  <c r="AI272" i="1"/>
  <c r="CW272" i="1" s="1"/>
  <c r="AJ272" i="1"/>
  <c r="CT272" i="1"/>
  <c r="CU272" i="1"/>
  <c r="CV272" i="1"/>
  <c r="U272" i="1" s="1"/>
  <c r="CX272" i="1"/>
  <c r="W272" i="1" s="1"/>
  <c r="CY272" i="1"/>
  <c r="X272" i="1" s="1"/>
  <c r="CZ272" i="1"/>
  <c r="Y272" i="1" s="1"/>
  <c r="FR272" i="1"/>
  <c r="GL272" i="1"/>
  <c r="GO272" i="1"/>
  <c r="GP272" i="1"/>
  <c r="GV272" i="1"/>
  <c r="HC272" i="1"/>
  <c r="GX272" i="1" s="1"/>
  <c r="I273" i="1"/>
  <c r="P273" i="1"/>
  <c r="AC273" i="1"/>
  <c r="CQ273" i="1" s="1"/>
  <c r="AE273" i="1"/>
  <c r="AF273" i="1"/>
  <c r="AG273" i="1"/>
  <c r="CU273" i="1" s="1"/>
  <c r="T273" i="1" s="1"/>
  <c r="AH273" i="1"/>
  <c r="CV273" i="1" s="1"/>
  <c r="U273" i="1" s="1"/>
  <c r="AI273" i="1"/>
  <c r="AJ273" i="1"/>
  <c r="CW273" i="1"/>
  <c r="CX273" i="1"/>
  <c r="W273" i="1" s="1"/>
  <c r="FR273" i="1"/>
  <c r="GL273" i="1"/>
  <c r="GO273" i="1"/>
  <c r="GP273" i="1"/>
  <c r="GV273" i="1"/>
  <c r="HC273" i="1" s="1"/>
  <c r="GX273" i="1" s="1"/>
  <c r="I274" i="1"/>
  <c r="S274" i="1" s="1"/>
  <c r="Q274" i="1"/>
  <c r="U274" i="1"/>
  <c r="V274" i="1"/>
  <c r="W274" i="1"/>
  <c r="AC274" i="1"/>
  <c r="AD274" i="1"/>
  <c r="AE274" i="1"/>
  <c r="AF274" i="1"/>
  <c r="AG274" i="1"/>
  <c r="AH274" i="1"/>
  <c r="CV274" i="1" s="1"/>
  <c r="AI274" i="1"/>
  <c r="CW274" i="1" s="1"/>
  <c r="AJ274" i="1"/>
  <c r="CX274" i="1" s="1"/>
  <c r="CR274" i="1"/>
  <c r="CS274" i="1"/>
  <c r="CT274" i="1"/>
  <c r="CU274" i="1"/>
  <c r="FR274" i="1"/>
  <c r="BY279" i="1" s="1"/>
  <c r="GL274" i="1"/>
  <c r="GO274" i="1"/>
  <c r="CC279" i="1" s="1"/>
  <c r="GP274" i="1"/>
  <c r="GV274" i="1"/>
  <c r="HC274" i="1" s="1"/>
  <c r="Q275" i="1"/>
  <c r="AC275" i="1"/>
  <c r="AE275" i="1"/>
  <c r="AD275" i="1" s="1"/>
  <c r="AF275" i="1"/>
  <c r="CT275" i="1" s="1"/>
  <c r="AG275" i="1"/>
  <c r="AH275" i="1"/>
  <c r="CV275" i="1" s="1"/>
  <c r="AI275" i="1"/>
  <c r="CW275" i="1" s="1"/>
  <c r="AJ275" i="1"/>
  <c r="CR275" i="1"/>
  <c r="CS275" i="1"/>
  <c r="CU275" i="1"/>
  <c r="T275" i="1" s="1"/>
  <c r="CX275" i="1"/>
  <c r="W275" i="1" s="1"/>
  <c r="FR275" i="1"/>
  <c r="GL275" i="1"/>
  <c r="GO275" i="1"/>
  <c r="GP275" i="1"/>
  <c r="GV275" i="1"/>
  <c r="HC275" i="1"/>
  <c r="GX275" i="1" s="1"/>
  <c r="I276" i="1"/>
  <c r="P276" i="1"/>
  <c r="AB276" i="1"/>
  <c r="AC276" i="1"/>
  <c r="CQ276" i="1" s="1"/>
  <c r="AD276" i="1"/>
  <c r="AE276" i="1"/>
  <c r="AF276" i="1"/>
  <c r="AG276" i="1"/>
  <c r="CU276" i="1" s="1"/>
  <c r="T276" i="1" s="1"/>
  <c r="AH276" i="1"/>
  <c r="CV276" i="1" s="1"/>
  <c r="U276" i="1" s="1"/>
  <c r="AH279" i="1" s="1"/>
  <c r="AI276" i="1"/>
  <c r="CW276" i="1" s="1"/>
  <c r="AJ276" i="1"/>
  <c r="CT276" i="1"/>
  <c r="CX276" i="1"/>
  <c r="FR276" i="1"/>
  <c r="GL276" i="1"/>
  <c r="GO276" i="1"/>
  <c r="GP276" i="1"/>
  <c r="GV276" i="1"/>
  <c r="HC276" i="1" s="1"/>
  <c r="GX276" i="1" s="1"/>
  <c r="AC277" i="1"/>
  <c r="CQ277" i="1" s="1"/>
  <c r="AD277" i="1"/>
  <c r="AE277" i="1"/>
  <c r="AF277" i="1"/>
  <c r="CT277" i="1" s="1"/>
  <c r="AG277" i="1"/>
  <c r="AH277" i="1"/>
  <c r="CV277" i="1" s="1"/>
  <c r="AI277" i="1"/>
  <c r="AJ277" i="1"/>
  <c r="CR277" i="1"/>
  <c r="CS277" i="1"/>
  <c r="CU277" i="1"/>
  <c r="CW277" i="1"/>
  <c r="CX277" i="1"/>
  <c r="FR277" i="1"/>
  <c r="GL277" i="1"/>
  <c r="GO277" i="1"/>
  <c r="GP277" i="1"/>
  <c r="GV277" i="1"/>
  <c r="HC277" i="1"/>
  <c r="B279" i="1"/>
  <c r="B244" i="1" s="1"/>
  <c r="C279" i="1"/>
  <c r="D279" i="1"/>
  <c r="F279" i="1"/>
  <c r="G279" i="1"/>
  <c r="BX279" i="1"/>
  <c r="CK279" i="1"/>
  <c r="CL279" i="1"/>
  <c r="CM279" i="1"/>
  <c r="EG279" i="1"/>
  <c r="EV279" i="1"/>
  <c r="P304" i="1" s="1"/>
  <c r="FP279" i="1"/>
  <c r="FR279" i="1"/>
  <c r="EI279" i="1" s="1"/>
  <c r="FU279" i="1"/>
  <c r="GC279" i="1"/>
  <c r="ET279" i="1" s="1"/>
  <c r="P292" i="1" s="1"/>
  <c r="GD279" i="1"/>
  <c r="GE279" i="1"/>
  <c r="GE244" i="1" s="1"/>
  <c r="D309" i="1"/>
  <c r="E311" i="1"/>
  <c r="Z311" i="1"/>
  <c r="AA311" i="1"/>
  <c r="AM311" i="1"/>
  <c r="AN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BX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R311" i="1"/>
  <c r="DS311" i="1"/>
  <c r="EE311" i="1"/>
  <c r="EF311" i="1"/>
  <c r="ET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R311" i="1"/>
  <c r="FU311" i="1"/>
  <c r="GC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C313" i="1"/>
  <c r="D313" i="1"/>
  <c r="I313" i="1"/>
  <c r="K313" i="1"/>
  <c r="Q313" i="1"/>
  <c r="R313" i="1"/>
  <c r="S313" i="1"/>
  <c r="CZ313" i="1" s="1"/>
  <c r="Y313" i="1" s="1"/>
  <c r="T313" i="1"/>
  <c r="V313" i="1"/>
  <c r="AC313" i="1"/>
  <c r="AD313" i="1"/>
  <c r="AB313" i="1" s="1"/>
  <c r="AE313" i="1"/>
  <c r="AF313" i="1"/>
  <c r="CT313" i="1" s="1"/>
  <c r="AG313" i="1"/>
  <c r="CU313" i="1" s="1"/>
  <c r="AH313" i="1"/>
  <c r="CV313" i="1" s="1"/>
  <c r="U313" i="1" s="1"/>
  <c r="AI313" i="1"/>
  <c r="AJ313" i="1"/>
  <c r="CQ313" i="1"/>
  <c r="CR313" i="1"/>
  <c r="CS313" i="1"/>
  <c r="CW313" i="1"/>
  <c r="CX313" i="1"/>
  <c r="W313" i="1" s="1"/>
  <c r="CY313" i="1"/>
  <c r="X313" i="1" s="1"/>
  <c r="FR313" i="1"/>
  <c r="GK313" i="1"/>
  <c r="GL313" i="1"/>
  <c r="GO313" i="1"/>
  <c r="GP313" i="1"/>
  <c r="GV313" i="1"/>
  <c r="HC313" i="1"/>
  <c r="GX313" i="1" s="1"/>
  <c r="C314" i="1"/>
  <c r="D314" i="1"/>
  <c r="I314" i="1"/>
  <c r="K314" i="1"/>
  <c r="AC314" i="1"/>
  <c r="CQ314" i="1" s="1"/>
  <c r="AD314" i="1"/>
  <c r="AE314" i="1"/>
  <c r="AF314" i="1"/>
  <c r="AG314" i="1"/>
  <c r="CU314" i="1" s="1"/>
  <c r="AH314" i="1"/>
  <c r="AI314" i="1"/>
  <c r="AJ314" i="1"/>
  <c r="CV314" i="1"/>
  <c r="CW314" i="1"/>
  <c r="CX314" i="1"/>
  <c r="W314" i="1" s="1"/>
  <c r="FR314" i="1"/>
  <c r="GL314" i="1"/>
  <c r="GO314" i="1"/>
  <c r="GP314" i="1"/>
  <c r="GV314" i="1"/>
  <c r="HC314" i="1" s="1"/>
  <c r="I315" i="1"/>
  <c r="S315" i="1"/>
  <c r="CZ315" i="1" s="1"/>
  <c r="Y315" i="1" s="1"/>
  <c r="T315" i="1"/>
  <c r="W315" i="1"/>
  <c r="AC315" i="1"/>
  <c r="AE315" i="1"/>
  <c r="AF315" i="1"/>
  <c r="AG315" i="1"/>
  <c r="CU315" i="1" s="1"/>
  <c r="AH315" i="1"/>
  <c r="AI315" i="1"/>
  <c r="CW315" i="1" s="1"/>
  <c r="V315" i="1" s="1"/>
  <c r="AJ315" i="1"/>
  <c r="CX315" i="1" s="1"/>
  <c r="CT315" i="1"/>
  <c r="CV315" i="1"/>
  <c r="U315" i="1" s="1"/>
  <c r="CY315" i="1"/>
  <c r="X315" i="1" s="1"/>
  <c r="FR315" i="1"/>
  <c r="GL315" i="1"/>
  <c r="GO315" i="1"/>
  <c r="GP315" i="1"/>
  <c r="GV315" i="1"/>
  <c r="HC315" i="1"/>
  <c r="GX315" i="1" s="1"/>
  <c r="AC316" i="1"/>
  <c r="CQ316" i="1" s="1"/>
  <c r="AD316" i="1"/>
  <c r="AE316" i="1"/>
  <c r="AF316" i="1"/>
  <c r="AG316" i="1"/>
  <c r="CU316" i="1" s="1"/>
  <c r="AH316" i="1"/>
  <c r="CV316" i="1" s="1"/>
  <c r="AI316" i="1"/>
  <c r="CW316" i="1" s="1"/>
  <c r="AJ316" i="1"/>
  <c r="CX316" i="1" s="1"/>
  <c r="CT316" i="1"/>
  <c r="FR316" i="1"/>
  <c r="GL316" i="1"/>
  <c r="GO316" i="1"/>
  <c r="GP316" i="1"/>
  <c r="GV316" i="1"/>
  <c r="HC316" i="1"/>
  <c r="C317" i="1"/>
  <c r="D317" i="1"/>
  <c r="I317" i="1"/>
  <c r="K317" i="1"/>
  <c r="P317" i="1"/>
  <c r="AC317" i="1"/>
  <c r="AE317" i="1"/>
  <c r="AD317" i="1" s="1"/>
  <c r="AB317" i="1" s="1"/>
  <c r="AF317" i="1"/>
  <c r="CT317" i="1" s="1"/>
  <c r="AG317" i="1"/>
  <c r="AH317" i="1"/>
  <c r="AI317" i="1"/>
  <c r="AJ317" i="1"/>
  <c r="CQ317" i="1"/>
  <c r="CU317" i="1"/>
  <c r="CV317" i="1"/>
  <c r="U317" i="1" s="1"/>
  <c r="CW317" i="1"/>
  <c r="V317" i="1" s="1"/>
  <c r="CX317" i="1"/>
  <c r="W317" i="1" s="1"/>
  <c r="FR317" i="1"/>
  <c r="GL317" i="1"/>
  <c r="GO317" i="1"/>
  <c r="GP317" i="1"/>
  <c r="GV317" i="1"/>
  <c r="HC317" i="1" s="1"/>
  <c r="GX317" i="1" s="1"/>
  <c r="C318" i="1"/>
  <c r="D318" i="1"/>
  <c r="I318" i="1"/>
  <c r="K318" i="1"/>
  <c r="P318" i="1"/>
  <c r="S318" i="1"/>
  <c r="CY318" i="1" s="1"/>
  <c r="X318" i="1" s="1"/>
  <c r="AC318" i="1"/>
  <c r="AE318" i="1"/>
  <c r="Q318" i="1" s="1"/>
  <c r="AF318" i="1"/>
  <c r="AG318" i="1"/>
  <c r="CU318" i="1" s="1"/>
  <c r="AH318" i="1"/>
  <c r="CV318" i="1" s="1"/>
  <c r="AI318" i="1"/>
  <c r="CW318" i="1" s="1"/>
  <c r="V318" i="1" s="1"/>
  <c r="AJ318" i="1"/>
  <c r="CQ318" i="1"/>
  <c r="CT318" i="1"/>
  <c r="CX318" i="1"/>
  <c r="W318" i="1" s="1"/>
  <c r="FR318" i="1"/>
  <c r="GL318" i="1"/>
  <c r="GO318" i="1"/>
  <c r="GP318" i="1"/>
  <c r="GV318" i="1"/>
  <c r="HC318" i="1"/>
  <c r="AC319" i="1"/>
  <c r="AD319" i="1"/>
  <c r="AE319" i="1"/>
  <c r="AF319" i="1"/>
  <c r="AG319" i="1"/>
  <c r="AH319" i="1"/>
  <c r="AI319" i="1"/>
  <c r="AJ319" i="1"/>
  <c r="CT319" i="1"/>
  <c r="CU319" i="1"/>
  <c r="CV319" i="1"/>
  <c r="CW319" i="1"/>
  <c r="CX319" i="1"/>
  <c r="FR319" i="1"/>
  <c r="GL319" i="1"/>
  <c r="GO319" i="1"/>
  <c r="GP319" i="1"/>
  <c r="GV319" i="1"/>
  <c r="HC319" i="1"/>
  <c r="I320" i="1"/>
  <c r="AC320" i="1"/>
  <c r="AB320" i="1" s="1"/>
  <c r="AD320" i="1"/>
  <c r="AE320" i="1"/>
  <c r="AF320" i="1"/>
  <c r="AG320" i="1"/>
  <c r="AH320" i="1"/>
  <c r="AI320" i="1"/>
  <c r="CW320" i="1" s="1"/>
  <c r="V320" i="1" s="1"/>
  <c r="AJ320" i="1"/>
  <c r="CR320" i="1"/>
  <c r="CS320" i="1"/>
  <c r="CT320" i="1"/>
  <c r="CU320" i="1"/>
  <c r="T320" i="1" s="1"/>
  <c r="CV320" i="1"/>
  <c r="CX320" i="1"/>
  <c r="W320" i="1" s="1"/>
  <c r="FR320" i="1"/>
  <c r="GL320" i="1"/>
  <c r="GO320" i="1"/>
  <c r="GP320" i="1"/>
  <c r="GV320" i="1"/>
  <c r="HC320" i="1"/>
  <c r="C321" i="1"/>
  <c r="D321" i="1"/>
  <c r="I321" i="1"/>
  <c r="K321" i="1"/>
  <c r="AC321" i="1"/>
  <c r="AE321" i="1"/>
  <c r="AF321" i="1"/>
  <c r="AG321" i="1"/>
  <c r="AH321" i="1"/>
  <c r="AI321" i="1"/>
  <c r="AJ321" i="1"/>
  <c r="CT321" i="1"/>
  <c r="CU321" i="1"/>
  <c r="T321" i="1" s="1"/>
  <c r="CV321" i="1"/>
  <c r="U321" i="1" s="1"/>
  <c r="CW321" i="1"/>
  <c r="V321" i="1" s="1"/>
  <c r="CX321" i="1"/>
  <c r="FR321" i="1"/>
  <c r="GL321" i="1"/>
  <c r="GO321" i="1"/>
  <c r="GP321" i="1"/>
  <c r="GV321" i="1"/>
  <c r="HC321" i="1"/>
  <c r="GX321" i="1" s="1"/>
  <c r="C322" i="1"/>
  <c r="D322" i="1"/>
  <c r="I322" i="1"/>
  <c r="K322" i="1"/>
  <c r="AC322" i="1"/>
  <c r="CQ322" i="1" s="1"/>
  <c r="AE322" i="1"/>
  <c r="AF322" i="1"/>
  <c r="AG322" i="1"/>
  <c r="CU322" i="1" s="1"/>
  <c r="AH322" i="1"/>
  <c r="AI322" i="1"/>
  <c r="AJ322" i="1"/>
  <c r="CV322" i="1"/>
  <c r="U322" i="1" s="1"/>
  <c r="CW322" i="1"/>
  <c r="V322" i="1" s="1"/>
  <c r="CX322" i="1"/>
  <c r="FR322" i="1"/>
  <c r="GL322" i="1"/>
  <c r="GO322" i="1"/>
  <c r="FU336" i="1" s="1"/>
  <c r="GP322" i="1"/>
  <c r="GV322" i="1"/>
  <c r="HC322" i="1"/>
  <c r="GX322" i="1" s="1"/>
  <c r="I323" i="1"/>
  <c r="AB323" i="1"/>
  <c r="AC323" i="1"/>
  <c r="AD323" i="1"/>
  <c r="AE323" i="1"/>
  <c r="AF323" i="1"/>
  <c r="AG323" i="1"/>
  <c r="CU323" i="1" s="1"/>
  <c r="AH323" i="1"/>
  <c r="AI323" i="1"/>
  <c r="CW323" i="1" s="1"/>
  <c r="V323" i="1" s="1"/>
  <c r="AJ323" i="1"/>
  <c r="CX323" i="1" s="1"/>
  <c r="W323" i="1" s="1"/>
  <c r="CQ323" i="1"/>
  <c r="CR323" i="1"/>
  <c r="CS323" i="1"/>
  <c r="CT323" i="1"/>
  <c r="CV323" i="1"/>
  <c r="FR323" i="1"/>
  <c r="GL323" i="1"/>
  <c r="GO323" i="1"/>
  <c r="GP323" i="1"/>
  <c r="GV323" i="1"/>
  <c r="HC323" i="1"/>
  <c r="AC324" i="1"/>
  <c r="CQ324" i="1" s="1"/>
  <c r="AE324" i="1"/>
  <c r="CS324" i="1" s="1"/>
  <c r="AF324" i="1"/>
  <c r="CT324" i="1" s="1"/>
  <c r="AG324" i="1"/>
  <c r="AH324" i="1"/>
  <c r="CV324" i="1" s="1"/>
  <c r="AI324" i="1"/>
  <c r="AJ324" i="1"/>
  <c r="CX324" i="1" s="1"/>
  <c r="CR324" i="1"/>
  <c r="CU324" i="1"/>
  <c r="CW324" i="1"/>
  <c r="FR324" i="1"/>
  <c r="GL324" i="1"/>
  <c r="GO324" i="1"/>
  <c r="GP324" i="1"/>
  <c r="FV336" i="1" s="1"/>
  <c r="GV324" i="1"/>
  <c r="HC324" i="1"/>
  <c r="AC325" i="1"/>
  <c r="AD325" i="1"/>
  <c r="AB325" i="1" s="1"/>
  <c r="AE325" i="1"/>
  <c r="AF325" i="1"/>
  <c r="AG325" i="1"/>
  <c r="AH325" i="1"/>
  <c r="AI325" i="1"/>
  <c r="AJ325" i="1"/>
  <c r="CQ325" i="1"/>
  <c r="CR325" i="1"/>
  <c r="CS325" i="1"/>
  <c r="CT325" i="1"/>
  <c r="CU325" i="1"/>
  <c r="CV325" i="1"/>
  <c r="CW325" i="1"/>
  <c r="CX325" i="1"/>
  <c r="FR325" i="1"/>
  <c r="GL325" i="1"/>
  <c r="GO325" i="1"/>
  <c r="GP325" i="1"/>
  <c r="CD336" i="1" s="1"/>
  <c r="CD311" i="1" s="1"/>
  <c r="GV325" i="1"/>
  <c r="HC325" i="1"/>
  <c r="AC326" i="1"/>
  <c r="CQ326" i="1" s="1"/>
  <c r="AD326" i="1"/>
  <c r="AE326" i="1"/>
  <c r="CS326" i="1" s="1"/>
  <c r="AF326" i="1"/>
  <c r="AG326" i="1"/>
  <c r="CU326" i="1" s="1"/>
  <c r="AH326" i="1"/>
  <c r="CV326" i="1" s="1"/>
  <c r="AI326" i="1"/>
  <c r="AJ326" i="1"/>
  <c r="CW326" i="1"/>
  <c r="CX326" i="1"/>
  <c r="FR326" i="1"/>
  <c r="GL326" i="1"/>
  <c r="GO326" i="1"/>
  <c r="GP326" i="1"/>
  <c r="GV326" i="1"/>
  <c r="HC326" i="1" s="1"/>
  <c r="C327" i="1"/>
  <c r="D327" i="1"/>
  <c r="I327" i="1"/>
  <c r="P327" i="1" s="1"/>
  <c r="K327" i="1"/>
  <c r="AC327" i="1"/>
  <c r="AB327" i="1" s="1"/>
  <c r="AD327" i="1"/>
  <c r="AE327" i="1"/>
  <c r="AF327" i="1"/>
  <c r="CT327" i="1" s="1"/>
  <c r="AG327" i="1"/>
  <c r="AH327" i="1"/>
  <c r="CV327" i="1" s="1"/>
  <c r="AI327" i="1"/>
  <c r="CW327" i="1" s="1"/>
  <c r="AJ327" i="1"/>
  <c r="CQ327" i="1"/>
  <c r="CR327" i="1"/>
  <c r="CS327" i="1"/>
  <c r="CU327" i="1"/>
  <c r="T327" i="1" s="1"/>
  <c r="CX327" i="1"/>
  <c r="W327" i="1" s="1"/>
  <c r="FR327" i="1"/>
  <c r="GL327" i="1"/>
  <c r="GO327" i="1"/>
  <c r="GP327" i="1"/>
  <c r="GV327" i="1"/>
  <c r="HC327" i="1"/>
  <c r="C328" i="1"/>
  <c r="D328" i="1"/>
  <c r="I328" i="1"/>
  <c r="P328" i="1" s="1"/>
  <c r="K328" i="1"/>
  <c r="S328" i="1"/>
  <c r="AC328" i="1"/>
  <c r="AD328" i="1"/>
  <c r="AE328" i="1"/>
  <c r="AF328" i="1"/>
  <c r="AG328" i="1"/>
  <c r="AH328" i="1"/>
  <c r="AI328" i="1"/>
  <c r="AJ328" i="1"/>
  <c r="CR328" i="1"/>
  <c r="CS328" i="1"/>
  <c r="CT328" i="1"/>
  <c r="CU328" i="1"/>
  <c r="T328" i="1" s="1"/>
  <c r="CV328" i="1"/>
  <c r="CW328" i="1"/>
  <c r="CX328" i="1"/>
  <c r="FR328" i="1"/>
  <c r="GL328" i="1"/>
  <c r="GO328" i="1"/>
  <c r="GP328" i="1"/>
  <c r="GV328" i="1"/>
  <c r="HC328" i="1"/>
  <c r="GX328" i="1" s="1"/>
  <c r="AC329" i="1"/>
  <c r="AE329" i="1"/>
  <c r="AF329" i="1"/>
  <c r="CT329" i="1" s="1"/>
  <c r="AG329" i="1"/>
  <c r="CU329" i="1" s="1"/>
  <c r="AH329" i="1"/>
  <c r="CV329" i="1" s="1"/>
  <c r="AI329" i="1"/>
  <c r="CW329" i="1" s="1"/>
  <c r="AJ329" i="1"/>
  <c r="CX329" i="1" s="1"/>
  <c r="CQ329" i="1"/>
  <c r="FR329" i="1"/>
  <c r="GL329" i="1"/>
  <c r="GO329" i="1"/>
  <c r="GP329" i="1"/>
  <c r="GV329" i="1"/>
  <c r="HC329" i="1" s="1"/>
  <c r="AB330" i="1"/>
  <c r="AC330" i="1"/>
  <c r="AD330" i="1"/>
  <c r="AE330" i="1"/>
  <c r="AF330" i="1"/>
  <c r="AG330" i="1"/>
  <c r="AH330" i="1"/>
  <c r="AI330" i="1"/>
  <c r="AJ330" i="1"/>
  <c r="CX330" i="1" s="1"/>
  <c r="CQ330" i="1"/>
  <c r="CR330" i="1"/>
  <c r="CS330" i="1"/>
  <c r="CT330" i="1"/>
  <c r="CU330" i="1"/>
  <c r="CV330" i="1"/>
  <c r="CW330" i="1"/>
  <c r="FR330" i="1"/>
  <c r="GL330" i="1"/>
  <c r="GO330" i="1"/>
  <c r="GP330" i="1"/>
  <c r="GV330" i="1"/>
  <c r="HC330" i="1"/>
  <c r="C331" i="1"/>
  <c r="D331" i="1"/>
  <c r="I331" i="1"/>
  <c r="K331" i="1"/>
  <c r="P331" i="1"/>
  <c r="Q331" i="1"/>
  <c r="R331" i="1"/>
  <c r="GK331" i="1" s="1"/>
  <c r="S331" i="1"/>
  <c r="V331" i="1"/>
  <c r="AC331" i="1"/>
  <c r="CQ331" i="1" s="1"/>
  <c r="AD331" i="1"/>
  <c r="AE331" i="1"/>
  <c r="AF331" i="1"/>
  <c r="CT331" i="1" s="1"/>
  <c r="AG331" i="1"/>
  <c r="CU331" i="1" s="1"/>
  <c r="T331" i="1" s="1"/>
  <c r="AH331" i="1"/>
  <c r="AI331" i="1"/>
  <c r="AJ331" i="1"/>
  <c r="CX331" i="1" s="1"/>
  <c r="W331" i="1" s="1"/>
  <c r="CR331" i="1"/>
  <c r="CS331" i="1"/>
  <c r="CV331" i="1"/>
  <c r="U331" i="1" s="1"/>
  <c r="CW331" i="1"/>
  <c r="FR331" i="1"/>
  <c r="GL331" i="1"/>
  <c r="GO331" i="1"/>
  <c r="GP331" i="1"/>
  <c r="GV331" i="1"/>
  <c r="HC331" i="1" s="1"/>
  <c r="GX331" i="1" s="1"/>
  <c r="C332" i="1"/>
  <c r="D332" i="1"/>
  <c r="I332" i="1"/>
  <c r="K332" i="1"/>
  <c r="P332" i="1"/>
  <c r="Q332" i="1"/>
  <c r="R332" i="1"/>
  <c r="GK332" i="1" s="1"/>
  <c r="AC332" i="1"/>
  <c r="AD332" i="1"/>
  <c r="AE332" i="1"/>
  <c r="CS332" i="1" s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X332" i="1" s="1"/>
  <c r="W332" i="1" s="1"/>
  <c r="CQ332" i="1"/>
  <c r="CR332" i="1"/>
  <c r="FR332" i="1"/>
  <c r="GL332" i="1"/>
  <c r="GO332" i="1"/>
  <c r="GP332" i="1"/>
  <c r="GV332" i="1"/>
  <c r="HC332" i="1" s="1"/>
  <c r="GX332" i="1" s="1"/>
  <c r="I333" i="1"/>
  <c r="S333" i="1"/>
  <c r="V333" i="1"/>
  <c r="W333" i="1"/>
  <c r="AC333" i="1"/>
  <c r="P333" i="1" s="1"/>
  <c r="AD333" i="1"/>
  <c r="AE333" i="1"/>
  <c r="AF333" i="1"/>
  <c r="AG333" i="1"/>
  <c r="AH333" i="1"/>
  <c r="AI333" i="1"/>
  <c r="AJ333" i="1"/>
  <c r="CX333" i="1" s="1"/>
  <c r="CR333" i="1"/>
  <c r="CS333" i="1"/>
  <c r="CT333" i="1"/>
  <c r="CU333" i="1"/>
  <c r="T333" i="1" s="1"/>
  <c r="CV333" i="1"/>
  <c r="CW333" i="1"/>
  <c r="FR333" i="1"/>
  <c r="GL333" i="1"/>
  <c r="GO333" i="1"/>
  <c r="GP333" i="1"/>
  <c r="GV333" i="1"/>
  <c r="HC333" i="1"/>
  <c r="GX333" i="1" s="1"/>
  <c r="AC334" i="1"/>
  <c r="AD334" i="1"/>
  <c r="AE334" i="1"/>
  <c r="AF334" i="1"/>
  <c r="CT334" i="1" s="1"/>
  <c r="AG334" i="1"/>
  <c r="AH334" i="1"/>
  <c r="AI334" i="1"/>
  <c r="AJ334" i="1"/>
  <c r="CQ334" i="1"/>
  <c r="CR334" i="1"/>
  <c r="CU334" i="1"/>
  <c r="CV334" i="1"/>
  <c r="CW334" i="1"/>
  <c r="CX334" i="1"/>
  <c r="FR334" i="1"/>
  <c r="GL334" i="1"/>
  <c r="GO334" i="1"/>
  <c r="GP334" i="1"/>
  <c r="GV334" i="1"/>
  <c r="HC334" i="1"/>
  <c r="B336" i="1"/>
  <c r="B311" i="1" s="1"/>
  <c r="C336" i="1"/>
  <c r="C311" i="1" s="1"/>
  <c r="D336" i="1"/>
  <c r="D311" i="1" s="1"/>
  <c r="F336" i="1"/>
  <c r="F311" i="1" s="1"/>
  <c r="G336" i="1"/>
  <c r="G311" i="1" s="1"/>
  <c r="AP336" i="1"/>
  <c r="AQ336" i="1"/>
  <c r="AQ311" i="1" s="1"/>
  <c r="AU336" i="1"/>
  <c r="BX336" i="1"/>
  <c r="AO336" i="1" s="1"/>
  <c r="AO311" i="1" s="1"/>
  <c r="BY336" i="1"/>
  <c r="BZ336" i="1"/>
  <c r="CG336" i="1" s="1"/>
  <c r="CC336" i="1"/>
  <c r="CK336" i="1"/>
  <c r="CL336" i="1"/>
  <c r="CM336" i="1"/>
  <c r="EG336" i="1"/>
  <c r="EG311" i="1" s="1"/>
  <c r="EI336" i="1"/>
  <c r="EI311" i="1" s="1"/>
  <c r="EL336" i="1"/>
  <c r="ET336" i="1"/>
  <c r="P349" i="1" s="1"/>
  <c r="FP336" i="1"/>
  <c r="FQ336" i="1"/>
  <c r="FR336" i="1"/>
  <c r="FY336" i="1"/>
  <c r="GC336" i="1"/>
  <c r="GD336" i="1"/>
  <c r="GE336" i="1"/>
  <c r="F340" i="1"/>
  <c r="P340" i="1"/>
  <c r="P346" i="1"/>
  <c r="B366" i="1"/>
  <c r="B173" i="1" s="1"/>
  <c r="C366" i="1"/>
  <c r="C173" i="1" s="1"/>
  <c r="D366" i="1"/>
  <c r="D173" i="1" s="1"/>
  <c r="F366" i="1"/>
  <c r="G366" i="1"/>
  <c r="G173" i="1" s="1"/>
  <c r="ET366" i="1"/>
  <c r="D396" i="1"/>
  <c r="D398" i="1"/>
  <c r="E398" i="1"/>
  <c r="F398" i="1"/>
  <c r="G398" i="1"/>
  <c r="Z398" i="1"/>
  <c r="AA398" i="1"/>
  <c r="AJ398" i="1"/>
  <c r="AM398" i="1"/>
  <c r="AN398" i="1"/>
  <c r="BC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BX398" i="1"/>
  <c r="CK398" i="1"/>
  <c r="CL398" i="1"/>
  <c r="CM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R398" i="1"/>
  <c r="DS398" i="1"/>
  <c r="EE398" i="1"/>
  <c r="EF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R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I400" i="1"/>
  <c r="K400" i="1"/>
  <c r="S400" i="1"/>
  <c r="T400" i="1"/>
  <c r="U400" i="1"/>
  <c r="AC400" i="1"/>
  <c r="AE400" i="1"/>
  <c r="AF400" i="1"/>
  <c r="AG400" i="1"/>
  <c r="AH400" i="1"/>
  <c r="AI400" i="1"/>
  <c r="CW400" i="1" s="1"/>
  <c r="V400" i="1" s="1"/>
  <c r="AJ400" i="1"/>
  <c r="CT400" i="1"/>
  <c r="CU400" i="1"/>
  <c r="CV400" i="1"/>
  <c r="CX400" i="1"/>
  <c r="W400" i="1" s="1"/>
  <c r="AJ433" i="1" s="1"/>
  <c r="W433" i="1" s="1"/>
  <c r="CY400" i="1"/>
  <c r="X400" i="1" s="1"/>
  <c r="CZ400" i="1"/>
  <c r="Y400" i="1" s="1"/>
  <c r="FR400" i="1"/>
  <c r="BY433" i="1" s="1"/>
  <c r="GL400" i="1"/>
  <c r="GO400" i="1"/>
  <c r="GP400" i="1"/>
  <c r="GV400" i="1"/>
  <c r="HC400" i="1"/>
  <c r="GX400" i="1" s="1"/>
  <c r="C401" i="1"/>
  <c r="D401" i="1"/>
  <c r="I401" i="1"/>
  <c r="K401" i="1"/>
  <c r="T401" i="1"/>
  <c r="V401" i="1"/>
  <c r="W401" i="1"/>
  <c r="AC401" i="1"/>
  <c r="AD401" i="1"/>
  <c r="AE401" i="1"/>
  <c r="AF401" i="1"/>
  <c r="AG401" i="1"/>
  <c r="AH401" i="1"/>
  <c r="AI401" i="1"/>
  <c r="AJ401" i="1"/>
  <c r="CX401" i="1" s="1"/>
  <c r="CQ401" i="1"/>
  <c r="CR401" i="1"/>
  <c r="CS401" i="1"/>
  <c r="CT401" i="1"/>
  <c r="CU401" i="1"/>
  <c r="CV401" i="1"/>
  <c r="CW401" i="1"/>
  <c r="FR401" i="1"/>
  <c r="GL401" i="1"/>
  <c r="FR433" i="1" s="1"/>
  <c r="EI433" i="1" s="1"/>
  <c r="EI398" i="1" s="1"/>
  <c r="GO401" i="1"/>
  <c r="FU433" i="1" s="1"/>
  <c r="GP401" i="1"/>
  <c r="GV401" i="1"/>
  <c r="HC401" i="1" s="1"/>
  <c r="I402" i="1"/>
  <c r="P402" i="1" s="1"/>
  <c r="S402" i="1"/>
  <c r="T402" i="1"/>
  <c r="U402" i="1"/>
  <c r="W402" i="1"/>
  <c r="AC402" i="1"/>
  <c r="AE402" i="1"/>
  <c r="AF402" i="1"/>
  <c r="CT402" i="1" s="1"/>
  <c r="AG402" i="1"/>
  <c r="CU402" i="1" s="1"/>
  <c r="AH402" i="1"/>
  <c r="CV402" i="1" s="1"/>
  <c r="AI402" i="1"/>
  <c r="AJ402" i="1"/>
  <c r="CQ402" i="1"/>
  <c r="CW402" i="1"/>
  <c r="V402" i="1" s="1"/>
  <c r="AI433" i="1" s="1"/>
  <c r="CX402" i="1"/>
  <c r="CY402" i="1"/>
  <c r="X402" i="1" s="1"/>
  <c r="CZ402" i="1"/>
  <c r="Y402" i="1" s="1"/>
  <c r="FR402" i="1"/>
  <c r="GL402" i="1"/>
  <c r="GO402" i="1"/>
  <c r="GP402" i="1"/>
  <c r="GV402" i="1"/>
  <c r="HC402" i="1"/>
  <c r="GX402" i="1" s="1"/>
  <c r="I403" i="1"/>
  <c r="Q403" i="1" s="1"/>
  <c r="P403" i="1"/>
  <c r="AC403" i="1"/>
  <c r="CQ403" i="1" s="1"/>
  <c r="AD403" i="1"/>
  <c r="AE403" i="1"/>
  <c r="AF403" i="1"/>
  <c r="AG403" i="1"/>
  <c r="CU403" i="1" s="1"/>
  <c r="T403" i="1" s="1"/>
  <c r="AH403" i="1"/>
  <c r="AI403" i="1"/>
  <c r="AJ403" i="1"/>
  <c r="CR403" i="1"/>
  <c r="CS403" i="1"/>
  <c r="CV403" i="1"/>
  <c r="CW403" i="1"/>
  <c r="CX403" i="1"/>
  <c r="FR403" i="1"/>
  <c r="GL403" i="1"/>
  <c r="GO403" i="1"/>
  <c r="GP403" i="1"/>
  <c r="GV403" i="1"/>
  <c r="HC403" i="1" s="1"/>
  <c r="GX403" i="1" s="1"/>
  <c r="I404" i="1"/>
  <c r="U404" i="1"/>
  <c r="V404" i="1"/>
  <c r="AB404" i="1"/>
  <c r="AC404" i="1"/>
  <c r="AD404" i="1"/>
  <c r="AE404" i="1"/>
  <c r="AF404" i="1"/>
  <c r="CT404" i="1" s="1"/>
  <c r="AG404" i="1"/>
  <c r="AH404" i="1"/>
  <c r="AI404" i="1"/>
  <c r="CW404" i="1" s="1"/>
  <c r="AJ404" i="1"/>
  <c r="CX404" i="1" s="1"/>
  <c r="W404" i="1" s="1"/>
  <c r="CQ404" i="1"/>
  <c r="CR404" i="1"/>
  <c r="CS404" i="1"/>
  <c r="CU404" i="1"/>
  <c r="T404" i="1" s="1"/>
  <c r="CV404" i="1"/>
  <c r="FR404" i="1"/>
  <c r="GL404" i="1"/>
  <c r="GO404" i="1"/>
  <c r="GP404" i="1"/>
  <c r="GV404" i="1"/>
  <c r="HC404" i="1" s="1"/>
  <c r="GX404" i="1" s="1"/>
  <c r="AC405" i="1"/>
  <c r="AE405" i="1"/>
  <c r="AF405" i="1"/>
  <c r="CT405" i="1" s="1"/>
  <c r="AG405" i="1"/>
  <c r="CU405" i="1" s="1"/>
  <c r="AH405" i="1"/>
  <c r="AI405" i="1"/>
  <c r="AJ405" i="1"/>
  <c r="CX405" i="1" s="1"/>
  <c r="CQ405" i="1"/>
  <c r="CV405" i="1"/>
  <c r="CW405" i="1"/>
  <c r="FR405" i="1"/>
  <c r="GL405" i="1"/>
  <c r="GO405" i="1"/>
  <c r="GP405" i="1"/>
  <c r="GV405" i="1"/>
  <c r="HC405" i="1"/>
  <c r="C406" i="1"/>
  <c r="D406" i="1"/>
  <c r="I406" i="1"/>
  <c r="V406" i="1" s="1"/>
  <c r="K406" i="1"/>
  <c r="AC406" i="1"/>
  <c r="AD406" i="1"/>
  <c r="AE406" i="1"/>
  <c r="R406" i="1" s="1"/>
  <c r="GK406" i="1" s="1"/>
  <c r="AF406" i="1"/>
  <c r="S406" i="1" s="1"/>
  <c r="AG406" i="1"/>
  <c r="AH406" i="1"/>
  <c r="AI406" i="1"/>
  <c r="AJ406" i="1"/>
  <c r="CX406" i="1" s="1"/>
  <c r="W406" i="1" s="1"/>
  <c r="CR406" i="1"/>
  <c r="CS406" i="1"/>
  <c r="CT406" i="1"/>
  <c r="CU406" i="1"/>
  <c r="T406" i="1" s="1"/>
  <c r="CV406" i="1"/>
  <c r="U406" i="1" s="1"/>
  <c r="CW406" i="1"/>
  <c r="FR406" i="1"/>
  <c r="GL406" i="1"/>
  <c r="GO406" i="1"/>
  <c r="GP406" i="1"/>
  <c r="GV406" i="1"/>
  <c r="HC406" i="1" s="1"/>
  <c r="GX406" i="1" s="1"/>
  <c r="C407" i="1"/>
  <c r="D407" i="1"/>
  <c r="I407" i="1"/>
  <c r="CU283" i="3" s="1"/>
  <c r="K407" i="1"/>
  <c r="P407" i="1"/>
  <c r="AC407" i="1"/>
  <c r="AE407" i="1"/>
  <c r="AF407" i="1"/>
  <c r="AG407" i="1"/>
  <c r="CU407" i="1" s="1"/>
  <c r="T407" i="1" s="1"/>
  <c r="AH407" i="1"/>
  <c r="CV407" i="1" s="1"/>
  <c r="U407" i="1" s="1"/>
  <c r="AI407" i="1"/>
  <c r="CW407" i="1" s="1"/>
  <c r="V407" i="1" s="1"/>
  <c r="AJ407" i="1"/>
  <c r="CQ407" i="1"/>
  <c r="CX407" i="1"/>
  <c r="W407" i="1" s="1"/>
  <c r="FR407" i="1"/>
  <c r="GL407" i="1"/>
  <c r="GO407" i="1"/>
  <c r="GP407" i="1"/>
  <c r="GV407" i="1"/>
  <c r="HC407" i="1"/>
  <c r="GX407" i="1" s="1"/>
  <c r="I408" i="1"/>
  <c r="Q408" i="1" s="1"/>
  <c r="W408" i="1"/>
  <c r="AC408" i="1"/>
  <c r="P408" i="1" s="1"/>
  <c r="AD408" i="1"/>
  <c r="AB408" i="1" s="1"/>
  <c r="AE408" i="1"/>
  <c r="AF408" i="1"/>
  <c r="AG408" i="1"/>
  <c r="AH408" i="1"/>
  <c r="AI408" i="1"/>
  <c r="AJ408" i="1"/>
  <c r="CQ408" i="1"/>
  <c r="CR408" i="1"/>
  <c r="CS408" i="1"/>
  <c r="CT408" i="1"/>
  <c r="CU408" i="1"/>
  <c r="T408" i="1" s="1"/>
  <c r="CV408" i="1"/>
  <c r="CW408" i="1"/>
  <c r="CX408" i="1"/>
  <c r="FR408" i="1"/>
  <c r="GL408" i="1"/>
  <c r="GO408" i="1"/>
  <c r="GP408" i="1"/>
  <c r="GV408" i="1"/>
  <c r="HC408" i="1"/>
  <c r="GX408" i="1" s="1"/>
  <c r="I409" i="1"/>
  <c r="Q409" i="1" s="1"/>
  <c r="P409" i="1"/>
  <c r="S409" i="1"/>
  <c r="T409" i="1"/>
  <c r="V409" i="1"/>
  <c r="W409" i="1"/>
  <c r="AB409" i="1"/>
  <c r="AC409" i="1"/>
  <c r="AD409" i="1"/>
  <c r="AE409" i="1"/>
  <c r="R409" i="1" s="1"/>
  <c r="AF409" i="1"/>
  <c r="CT409" i="1" s="1"/>
  <c r="AG409" i="1"/>
  <c r="CU409" i="1" s="1"/>
  <c r="AH409" i="1"/>
  <c r="CV409" i="1" s="1"/>
  <c r="U409" i="1" s="1"/>
  <c r="AI409" i="1"/>
  <c r="CW409" i="1" s="1"/>
  <c r="AJ409" i="1"/>
  <c r="CX409" i="1" s="1"/>
  <c r="CP409" i="1"/>
  <c r="O409" i="1" s="1"/>
  <c r="CQ409" i="1"/>
  <c r="CR409" i="1"/>
  <c r="CS409" i="1"/>
  <c r="CY409" i="1"/>
  <c r="X409" i="1" s="1"/>
  <c r="CZ409" i="1"/>
  <c r="Y409" i="1" s="1"/>
  <c r="FR409" i="1"/>
  <c r="GK409" i="1"/>
  <c r="GL409" i="1"/>
  <c r="GO409" i="1"/>
  <c r="GP409" i="1"/>
  <c r="GV409" i="1"/>
  <c r="HC409" i="1" s="1"/>
  <c r="GX409" i="1" s="1"/>
  <c r="C410" i="1"/>
  <c r="D410" i="1"/>
  <c r="P410" i="1"/>
  <c r="U410" i="1"/>
  <c r="AC410" i="1"/>
  <c r="CQ410" i="1" s="1"/>
  <c r="AE410" i="1"/>
  <c r="AF410" i="1"/>
  <c r="AG410" i="1"/>
  <c r="CU410" i="1" s="1"/>
  <c r="T410" i="1" s="1"/>
  <c r="AH410" i="1"/>
  <c r="AI410" i="1"/>
  <c r="CW410" i="1" s="1"/>
  <c r="V410" i="1" s="1"/>
  <c r="AJ410" i="1"/>
  <c r="CV410" i="1"/>
  <c r="CX410" i="1"/>
  <c r="W410" i="1" s="1"/>
  <c r="FR410" i="1"/>
  <c r="GL410" i="1"/>
  <c r="GO410" i="1"/>
  <c r="GP410" i="1"/>
  <c r="GV410" i="1"/>
  <c r="HC410" i="1"/>
  <c r="GX410" i="1" s="1"/>
  <c r="C411" i="1"/>
  <c r="D411" i="1"/>
  <c r="Q411" i="1"/>
  <c r="T411" i="1"/>
  <c r="U411" i="1"/>
  <c r="V411" i="1"/>
  <c r="W411" i="1"/>
  <c r="AC411" i="1"/>
  <c r="P411" i="1" s="1"/>
  <c r="AD411" i="1"/>
  <c r="AE411" i="1"/>
  <c r="CR411" i="1" s="1"/>
  <c r="AF411" i="1"/>
  <c r="S411" i="1" s="1"/>
  <c r="AG411" i="1"/>
  <c r="AH411" i="1"/>
  <c r="AI411" i="1"/>
  <c r="CW411" i="1" s="1"/>
  <c r="AJ411" i="1"/>
  <c r="CX411" i="1" s="1"/>
  <c r="CP411" i="1"/>
  <c r="O411" i="1" s="1"/>
  <c r="CQ411" i="1"/>
  <c r="CS411" i="1"/>
  <c r="CT411" i="1"/>
  <c r="CU411" i="1"/>
  <c r="CV411" i="1"/>
  <c r="FR411" i="1"/>
  <c r="GL411" i="1"/>
  <c r="GO411" i="1"/>
  <c r="GP411" i="1"/>
  <c r="GV411" i="1"/>
  <c r="HC411" i="1" s="1"/>
  <c r="GX411" i="1"/>
  <c r="I412" i="1"/>
  <c r="Q412" i="1"/>
  <c r="R412" i="1"/>
  <c r="T412" i="1"/>
  <c r="U412" i="1"/>
  <c r="AC412" i="1"/>
  <c r="AB412" i="1" s="1"/>
  <c r="AD412" i="1"/>
  <c r="AE412" i="1"/>
  <c r="AF412" i="1"/>
  <c r="AG412" i="1"/>
  <c r="AH412" i="1"/>
  <c r="CV412" i="1" s="1"/>
  <c r="AI412" i="1"/>
  <c r="AJ412" i="1"/>
  <c r="CX412" i="1" s="1"/>
  <c r="W412" i="1" s="1"/>
  <c r="CQ412" i="1"/>
  <c r="CR412" i="1"/>
  <c r="CS412" i="1"/>
  <c r="CU412" i="1"/>
  <c r="CW412" i="1"/>
  <c r="V412" i="1" s="1"/>
  <c r="FR412" i="1"/>
  <c r="GK412" i="1"/>
  <c r="GL412" i="1"/>
  <c r="GO412" i="1"/>
  <c r="GP412" i="1"/>
  <c r="GV412" i="1"/>
  <c r="HC412" i="1" s="1"/>
  <c r="GX412" i="1" s="1"/>
  <c r="I413" i="1"/>
  <c r="Q413" i="1" s="1"/>
  <c r="P413" i="1"/>
  <c r="AC413" i="1"/>
  <c r="AE413" i="1"/>
  <c r="AD413" i="1" s="1"/>
  <c r="AF413" i="1"/>
  <c r="AG413" i="1"/>
  <c r="CU413" i="1" s="1"/>
  <c r="AH413" i="1"/>
  <c r="CV413" i="1" s="1"/>
  <c r="AI413" i="1"/>
  <c r="CW413" i="1" s="1"/>
  <c r="AJ413" i="1"/>
  <c r="CX413" i="1" s="1"/>
  <c r="FR413" i="1"/>
  <c r="GL413" i="1"/>
  <c r="GO413" i="1"/>
  <c r="GP413" i="1"/>
  <c r="GV413" i="1"/>
  <c r="HC413" i="1" s="1"/>
  <c r="I414" i="1"/>
  <c r="Q414" i="1"/>
  <c r="R414" i="1"/>
  <c r="GK414" i="1" s="1"/>
  <c r="AC414" i="1"/>
  <c r="AD414" i="1"/>
  <c r="AE414" i="1"/>
  <c r="AF414" i="1"/>
  <c r="AG414" i="1"/>
  <c r="AH414" i="1"/>
  <c r="AI414" i="1"/>
  <c r="AJ414" i="1"/>
  <c r="CX414" i="1" s="1"/>
  <c r="W414" i="1" s="1"/>
  <c r="CR414" i="1"/>
  <c r="CS414" i="1"/>
  <c r="CT414" i="1"/>
  <c r="CU414" i="1"/>
  <c r="T414" i="1" s="1"/>
  <c r="CV414" i="1"/>
  <c r="U414" i="1" s="1"/>
  <c r="CW414" i="1"/>
  <c r="FR414" i="1"/>
  <c r="GL414" i="1"/>
  <c r="GO414" i="1"/>
  <c r="GP414" i="1"/>
  <c r="GV414" i="1"/>
  <c r="HC414" i="1" s="1"/>
  <c r="GX414" i="1" s="1"/>
  <c r="I415" i="1"/>
  <c r="AC415" i="1"/>
  <c r="AD415" i="1"/>
  <c r="AE415" i="1"/>
  <c r="CR415" i="1" s="1"/>
  <c r="AF415" i="1"/>
  <c r="S415" i="1" s="1"/>
  <c r="AG415" i="1"/>
  <c r="AH415" i="1"/>
  <c r="AI415" i="1"/>
  <c r="CW415" i="1" s="1"/>
  <c r="AJ415" i="1"/>
  <c r="CX415" i="1" s="1"/>
  <c r="CS415" i="1"/>
  <c r="CT415" i="1"/>
  <c r="CU415" i="1"/>
  <c r="T415" i="1" s="1"/>
  <c r="CV415" i="1"/>
  <c r="U415" i="1" s="1"/>
  <c r="FR415" i="1"/>
  <c r="GL415" i="1"/>
  <c r="GO415" i="1"/>
  <c r="GP415" i="1"/>
  <c r="GV415" i="1"/>
  <c r="HC415" i="1" s="1"/>
  <c r="I416" i="1"/>
  <c r="Q416" i="1"/>
  <c r="R416" i="1"/>
  <c r="T416" i="1"/>
  <c r="U416" i="1"/>
  <c r="V416" i="1"/>
  <c r="W416" i="1"/>
  <c r="AC416" i="1"/>
  <c r="AB416" i="1" s="1"/>
  <c r="AD416" i="1"/>
  <c r="AE416" i="1"/>
  <c r="AF416" i="1"/>
  <c r="AG416" i="1"/>
  <c r="AH416" i="1"/>
  <c r="CV416" i="1" s="1"/>
  <c r="AI416" i="1"/>
  <c r="CW416" i="1" s="1"/>
  <c r="AJ416" i="1"/>
  <c r="CX416" i="1" s="1"/>
  <c r="CQ416" i="1"/>
  <c r="CR416" i="1"/>
  <c r="CS416" i="1"/>
  <c r="CU416" i="1"/>
  <c r="FR416" i="1"/>
  <c r="GK416" i="1"/>
  <c r="GL416" i="1"/>
  <c r="GO416" i="1"/>
  <c r="GP416" i="1"/>
  <c r="GV416" i="1"/>
  <c r="HC416" i="1" s="1"/>
  <c r="GX416" i="1" s="1"/>
  <c r="I417" i="1"/>
  <c r="Q417" i="1" s="1"/>
  <c r="S417" i="1"/>
  <c r="T417" i="1"/>
  <c r="U417" i="1"/>
  <c r="AC417" i="1"/>
  <c r="AD417" i="1"/>
  <c r="AE417" i="1"/>
  <c r="AF417" i="1"/>
  <c r="CT417" i="1" s="1"/>
  <c r="AG417" i="1"/>
  <c r="AH417" i="1"/>
  <c r="AI417" i="1"/>
  <c r="AJ417" i="1"/>
  <c r="CU417" i="1"/>
  <c r="CV417" i="1"/>
  <c r="CW417" i="1"/>
  <c r="V417" i="1" s="1"/>
  <c r="CX417" i="1"/>
  <c r="W417" i="1" s="1"/>
  <c r="CY417" i="1"/>
  <c r="X417" i="1" s="1"/>
  <c r="CZ417" i="1"/>
  <c r="Y417" i="1" s="1"/>
  <c r="FR417" i="1"/>
  <c r="GL417" i="1"/>
  <c r="GO417" i="1"/>
  <c r="GP417" i="1"/>
  <c r="GV417" i="1"/>
  <c r="HC417" i="1"/>
  <c r="GX417" i="1" s="1"/>
  <c r="I418" i="1"/>
  <c r="GX418" i="1" s="1"/>
  <c r="P418" i="1"/>
  <c r="Q418" i="1"/>
  <c r="R418" i="1"/>
  <c r="GK418" i="1" s="1"/>
  <c r="AC418" i="1"/>
  <c r="AE418" i="1"/>
  <c r="CR418" i="1" s="1"/>
  <c r="AF418" i="1"/>
  <c r="AG418" i="1"/>
  <c r="AH418" i="1"/>
  <c r="AI418" i="1"/>
  <c r="AJ418" i="1"/>
  <c r="CX418" i="1" s="1"/>
  <c r="CQ418" i="1"/>
  <c r="CU418" i="1"/>
  <c r="CV418" i="1"/>
  <c r="CW418" i="1"/>
  <c r="FR418" i="1"/>
  <c r="GL418" i="1"/>
  <c r="GO418" i="1"/>
  <c r="GP418" i="1"/>
  <c r="GV418" i="1"/>
  <c r="HC418" i="1" s="1"/>
  <c r="I419" i="1"/>
  <c r="Q419" i="1" s="1"/>
  <c r="U419" i="1"/>
  <c r="V419" i="1"/>
  <c r="W419" i="1"/>
  <c r="AC419" i="1"/>
  <c r="P419" i="1" s="1"/>
  <c r="AD419" i="1"/>
  <c r="AE419" i="1"/>
  <c r="CR419" i="1" s="1"/>
  <c r="AF419" i="1"/>
  <c r="AG419" i="1"/>
  <c r="AH419" i="1"/>
  <c r="AI419" i="1"/>
  <c r="CW419" i="1" s="1"/>
  <c r="AJ419" i="1"/>
  <c r="CX419" i="1" s="1"/>
  <c r="CS419" i="1"/>
  <c r="CT419" i="1"/>
  <c r="CU419" i="1"/>
  <c r="T419" i="1" s="1"/>
  <c r="CV419" i="1"/>
  <c r="FR419" i="1"/>
  <c r="GL419" i="1"/>
  <c r="GO419" i="1"/>
  <c r="GP419" i="1"/>
  <c r="GV419" i="1"/>
  <c r="HC419" i="1" s="1"/>
  <c r="GX419" i="1"/>
  <c r="C420" i="1"/>
  <c r="D420" i="1"/>
  <c r="I420" i="1"/>
  <c r="K420" i="1"/>
  <c r="V420" i="1"/>
  <c r="AC420" i="1"/>
  <c r="AE420" i="1"/>
  <c r="AF420" i="1"/>
  <c r="AG420" i="1"/>
  <c r="CU420" i="1" s="1"/>
  <c r="T420" i="1" s="1"/>
  <c r="AH420" i="1"/>
  <c r="CV420" i="1" s="1"/>
  <c r="U420" i="1" s="1"/>
  <c r="AI420" i="1"/>
  <c r="AJ420" i="1"/>
  <c r="CW420" i="1"/>
  <c r="CX420" i="1"/>
  <c r="W420" i="1" s="1"/>
  <c r="FR420" i="1"/>
  <c r="GL420" i="1"/>
  <c r="GO420" i="1"/>
  <c r="GP420" i="1"/>
  <c r="GV420" i="1"/>
  <c r="HC420" i="1" s="1"/>
  <c r="GX420" i="1" s="1"/>
  <c r="C421" i="1"/>
  <c r="D421" i="1"/>
  <c r="I421" i="1"/>
  <c r="K421" i="1"/>
  <c r="U421" i="1"/>
  <c r="V421" i="1"/>
  <c r="AB421" i="1"/>
  <c r="AC421" i="1"/>
  <c r="AD421" i="1"/>
  <c r="AE421" i="1"/>
  <c r="AF421" i="1"/>
  <c r="AG421" i="1"/>
  <c r="AH421" i="1"/>
  <c r="AI421" i="1"/>
  <c r="CW421" i="1" s="1"/>
  <c r="AJ421" i="1"/>
  <c r="CX421" i="1" s="1"/>
  <c r="W421" i="1" s="1"/>
  <c r="CQ421" i="1"/>
  <c r="CR421" i="1"/>
  <c r="CS421" i="1"/>
  <c r="CT421" i="1"/>
  <c r="CU421" i="1"/>
  <c r="CV421" i="1"/>
  <c r="FR421" i="1"/>
  <c r="GL421" i="1"/>
  <c r="GO421" i="1"/>
  <c r="GP421" i="1"/>
  <c r="GV421" i="1"/>
  <c r="HC421" i="1" s="1"/>
  <c r="I422" i="1"/>
  <c r="Q422" i="1"/>
  <c r="R422" i="1"/>
  <c r="GK422" i="1" s="1"/>
  <c r="S422" i="1"/>
  <c r="CY422" i="1" s="1"/>
  <c r="U422" i="1"/>
  <c r="V422" i="1"/>
  <c r="W422" i="1"/>
  <c r="X422" i="1"/>
  <c r="AC422" i="1"/>
  <c r="AD422" i="1"/>
  <c r="AE422" i="1"/>
  <c r="CR422" i="1" s="1"/>
  <c r="AF422" i="1"/>
  <c r="CT422" i="1" s="1"/>
  <c r="AG422" i="1"/>
  <c r="AH422" i="1"/>
  <c r="CV422" i="1" s="1"/>
  <c r="AI422" i="1"/>
  <c r="CW422" i="1" s="1"/>
  <c r="AJ422" i="1"/>
  <c r="CX422" i="1" s="1"/>
  <c r="CQ422" i="1"/>
  <c r="CS422" i="1"/>
  <c r="CU422" i="1"/>
  <c r="T422" i="1" s="1"/>
  <c r="FR422" i="1"/>
  <c r="GL422" i="1"/>
  <c r="GO422" i="1"/>
  <c r="GP422" i="1"/>
  <c r="GV422" i="1"/>
  <c r="HC422" i="1" s="1"/>
  <c r="GX422" i="1" s="1"/>
  <c r="AC423" i="1"/>
  <c r="AE423" i="1"/>
  <c r="AF423" i="1"/>
  <c r="AG423" i="1"/>
  <c r="AH423" i="1"/>
  <c r="AI423" i="1"/>
  <c r="AJ423" i="1"/>
  <c r="CX423" i="1" s="1"/>
  <c r="CU423" i="1"/>
  <c r="CV423" i="1"/>
  <c r="CW423" i="1"/>
  <c r="FR423" i="1"/>
  <c r="GL423" i="1"/>
  <c r="GO423" i="1"/>
  <c r="GP423" i="1"/>
  <c r="GV423" i="1"/>
  <c r="HC423" i="1" s="1"/>
  <c r="C424" i="1"/>
  <c r="D424" i="1"/>
  <c r="P424" i="1"/>
  <c r="Q424" i="1"/>
  <c r="AC424" i="1"/>
  <c r="CQ424" i="1" s="1"/>
  <c r="AE424" i="1"/>
  <c r="R424" i="1" s="1"/>
  <c r="GK424" i="1" s="1"/>
  <c r="AF424" i="1"/>
  <c r="CT424" i="1" s="1"/>
  <c r="AG424" i="1"/>
  <c r="AH424" i="1"/>
  <c r="CV424" i="1" s="1"/>
  <c r="U424" i="1" s="1"/>
  <c r="AI424" i="1"/>
  <c r="AJ424" i="1"/>
  <c r="CU424" i="1"/>
  <c r="T424" i="1" s="1"/>
  <c r="CW424" i="1"/>
  <c r="V424" i="1" s="1"/>
  <c r="CX424" i="1"/>
  <c r="W424" i="1" s="1"/>
  <c r="FR424" i="1"/>
  <c r="GL424" i="1"/>
  <c r="GO424" i="1"/>
  <c r="GP424" i="1"/>
  <c r="GV424" i="1"/>
  <c r="HC424" i="1" s="1"/>
  <c r="GX424" i="1" s="1"/>
  <c r="C425" i="1"/>
  <c r="D425" i="1"/>
  <c r="R425" i="1"/>
  <c r="GK425" i="1" s="1"/>
  <c r="AC425" i="1"/>
  <c r="AD425" i="1"/>
  <c r="AE425" i="1"/>
  <c r="Q425" i="1" s="1"/>
  <c r="AF425" i="1"/>
  <c r="CT425" i="1" s="1"/>
  <c r="AG425" i="1"/>
  <c r="CU425" i="1" s="1"/>
  <c r="T425" i="1" s="1"/>
  <c r="AH425" i="1"/>
  <c r="CV425" i="1" s="1"/>
  <c r="U425" i="1" s="1"/>
  <c r="AI425" i="1"/>
  <c r="CW425" i="1" s="1"/>
  <c r="V425" i="1" s="1"/>
  <c r="AJ425" i="1"/>
  <c r="CX425" i="1" s="1"/>
  <c r="W425" i="1" s="1"/>
  <c r="CQ425" i="1"/>
  <c r="CR425" i="1"/>
  <c r="CS425" i="1"/>
  <c r="FR425" i="1"/>
  <c r="GL425" i="1"/>
  <c r="GO425" i="1"/>
  <c r="GP425" i="1"/>
  <c r="GV425" i="1"/>
  <c r="HC425" i="1"/>
  <c r="GX425" i="1" s="1"/>
  <c r="I426" i="1"/>
  <c r="P426" i="1"/>
  <c r="CP426" i="1" s="1"/>
  <c r="O426" i="1" s="1"/>
  <c r="Q426" i="1"/>
  <c r="R426" i="1"/>
  <c r="GK426" i="1" s="1"/>
  <c r="S426" i="1"/>
  <c r="AC426" i="1"/>
  <c r="AB426" i="1" s="1"/>
  <c r="AD426" i="1"/>
  <c r="AE426" i="1"/>
  <c r="AF426" i="1"/>
  <c r="AG426" i="1"/>
  <c r="CU426" i="1" s="1"/>
  <c r="T426" i="1" s="1"/>
  <c r="AH426" i="1"/>
  <c r="CV426" i="1" s="1"/>
  <c r="U426" i="1" s="1"/>
  <c r="AI426" i="1"/>
  <c r="CW426" i="1" s="1"/>
  <c r="V426" i="1" s="1"/>
  <c r="AJ426" i="1"/>
  <c r="CQ426" i="1"/>
  <c r="CT426" i="1"/>
  <c r="CX426" i="1"/>
  <c r="W426" i="1" s="1"/>
  <c r="FR426" i="1"/>
  <c r="GL426" i="1"/>
  <c r="GO426" i="1"/>
  <c r="GP426" i="1"/>
  <c r="CD433" i="1" s="1"/>
  <c r="GV426" i="1"/>
  <c r="HC426" i="1" s="1"/>
  <c r="GX426" i="1" s="1"/>
  <c r="I427" i="1"/>
  <c r="Q427" i="1" s="1"/>
  <c r="R427" i="1"/>
  <c r="GK427" i="1" s="1"/>
  <c r="T427" i="1"/>
  <c r="W427" i="1"/>
  <c r="X427" i="1"/>
  <c r="Y427" i="1"/>
  <c r="AC427" i="1"/>
  <c r="P427" i="1" s="1"/>
  <c r="CP427" i="1" s="1"/>
  <c r="O427" i="1" s="1"/>
  <c r="GM427" i="1" s="1"/>
  <c r="GN427" i="1" s="1"/>
  <c r="AD427" i="1"/>
  <c r="AE427" i="1"/>
  <c r="AF427" i="1"/>
  <c r="S427" i="1" s="1"/>
  <c r="CY427" i="1" s="1"/>
  <c r="AG427" i="1"/>
  <c r="AH427" i="1"/>
  <c r="CV427" i="1" s="1"/>
  <c r="AI427" i="1"/>
  <c r="AJ427" i="1"/>
  <c r="CR427" i="1"/>
  <c r="CS427" i="1"/>
  <c r="CT427" i="1"/>
  <c r="CU427" i="1"/>
  <c r="CW427" i="1"/>
  <c r="CX427" i="1"/>
  <c r="CZ427" i="1"/>
  <c r="FR427" i="1"/>
  <c r="GL427" i="1"/>
  <c r="GO427" i="1"/>
  <c r="GP427" i="1"/>
  <c r="GV427" i="1"/>
  <c r="GX427" i="1"/>
  <c r="HC427" i="1"/>
  <c r="C428" i="1"/>
  <c r="D428" i="1"/>
  <c r="Q428" i="1"/>
  <c r="R428" i="1"/>
  <c r="T428" i="1"/>
  <c r="U428" i="1"/>
  <c r="W428" i="1"/>
  <c r="AC428" i="1"/>
  <c r="AD428" i="1"/>
  <c r="AE428" i="1"/>
  <c r="AF428" i="1"/>
  <c r="S428" i="1" s="1"/>
  <c r="AG428" i="1"/>
  <c r="CU428" i="1" s="1"/>
  <c r="AH428" i="1"/>
  <c r="CV428" i="1" s="1"/>
  <c r="AI428" i="1"/>
  <c r="CW428" i="1" s="1"/>
  <c r="V428" i="1" s="1"/>
  <c r="AJ428" i="1"/>
  <c r="CQ428" i="1"/>
  <c r="CR428" i="1"/>
  <c r="CS428" i="1"/>
  <c r="CT428" i="1"/>
  <c r="CX428" i="1"/>
  <c r="FR428" i="1"/>
  <c r="GK428" i="1"/>
  <c r="GL428" i="1"/>
  <c r="GO428" i="1"/>
  <c r="GP428" i="1"/>
  <c r="GV428" i="1"/>
  <c r="GX428" i="1"/>
  <c r="HC428" i="1"/>
  <c r="C429" i="1"/>
  <c r="D429" i="1"/>
  <c r="P429" i="1"/>
  <c r="R429" i="1"/>
  <c r="GK429" i="1" s="1"/>
  <c r="S429" i="1"/>
  <c r="CZ429" i="1" s="1"/>
  <c r="Y429" i="1"/>
  <c r="AB429" i="1"/>
  <c r="AC429" i="1"/>
  <c r="AE429" i="1"/>
  <c r="AD429" i="1" s="1"/>
  <c r="AF429" i="1"/>
  <c r="CT429" i="1" s="1"/>
  <c r="AG429" i="1"/>
  <c r="AH429" i="1"/>
  <c r="AI429" i="1"/>
  <c r="CW429" i="1" s="1"/>
  <c r="V429" i="1" s="1"/>
  <c r="AJ429" i="1"/>
  <c r="CQ429" i="1"/>
  <c r="CR429" i="1"/>
  <c r="CS429" i="1"/>
  <c r="CU429" i="1"/>
  <c r="T429" i="1" s="1"/>
  <c r="CV429" i="1"/>
  <c r="U429" i="1" s="1"/>
  <c r="CX429" i="1"/>
  <c r="W429" i="1" s="1"/>
  <c r="FR429" i="1"/>
  <c r="GL429" i="1"/>
  <c r="GO429" i="1"/>
  <c r="GP429" i="1"/>
  <c r="GV429" i="1"/>
  <c r="HC429" i="1"/>
  <c r="GX429" i="1" s="1"/>
  <c r="I430" i="1"/>
  <c r="V430" i="1" s="1"/>
  <c r="S430" i="1"/>
  <c r="CZ430" i="1" s="1"/>
  <c r="T430" i="1"/>
  <c r="Y430" i="1"/>
  <c r="AC430" i="1"/>
  <c r="AE430" i="1"/>
  <c r="AF430" i="1"/>
  <c r="AG430" i="1"/>
  <c r="AH430" i="1"/>
  <c r="AI430" i="1"/>
  <c r="AJ430" i="1"/>
  <c r="CX430" i="1" s="1"/>
  <c r="W430" i="1" s="1"/>
  <c r="CS430" i="1"/>
  <c r="CT430" i="1"/>
  <c r="CU430" i="1"/>
  <c r="CV430" i="1"/>
  <c r="U430" i="1" s="1"/>
  <c r="CW430" i="1"/>
  <c r="FR430" i="1"/>
  <c r="GL430" i="1"/>
  <c r="GO430" i="1"/>
  <c r="GP430" i="1"/>
  <c r="GV430" i="1"/>
  <c r="GX430" i="1"/>
  <c r="HC430" i="1"/>
  <c r="I431" i="1"/>
  <c r="P431" i="1"/>
  <c r="S431" i="1"/>
  <c r="CZ431" i="1" s="1"/>
  <c r="W431" i="1"/>
  <c r="Y431" i="1"/>
  <c r="AC431" i="1"/>
  <c r="AE431" i="1"/>
  <c r="AF431" i="1"/>
  <c r="CT431" i="1" s="1"/>
  <c r="AG431" i="1"/>
  <c r="CU431" i="1" s="1"/>
  <c r="T431" i="1" s="1"/>
  <c r="AH431" i="1"/>
  <c r="AI431" i="1"/>
  <c r="AJ431" i="1"/>
  <c r="CQ431" i="1"/>
  <c r="CR431" i="1"/>
  <c r="CV431" i="1"/>
  <c r="U431" i="1" s="1"/>
  <c r="CW431" i="1"/>
  <c r="V431" i="1" s="1"/>
  <c r="CX431" i="1"/>
  <c r="CY431" i="1"/>
  <c r="X431" i="1" s="1"/>
  <c r="FR431" i="1"/>
  <c r="GL431" i="1"/>
  <c r="GO431" i="1"/>
  <c r="GP431" i="1"/>
  <c r="GV431" i="1"/>
  <c r="HC431" i="1"/>
  <c r="GX431" i="1" s="1"/>
  <c r="B433" i="1"/>
  <c r="B398" i="1" s="1"/>
  <c r="C433" i="1"/>
  <c r="C398" i="1" s="1"/>
  <c r="D433" i="1"/>
  <c r="F433" i="1"/>
  <c r="G433" i="1"/>
  <c r="AO433" i="1"/>
  <c r="AO398" i="1" s="1"/>
  <c r="AQ433" i="1"/>
  <c r="AQ398" i="1" s="1"/>
  <c r="AX433" i="1"/>
  <c r="BC433" i="1"/>
  <c r="BX433" i="1"/>
  <c r="BZ433" i="1"/>
  <c r="BZ398" i="1" s="1"/>
  <c r="CC433" i="1"/>
  <c r="CG433" i="1"/>
  <c r="CG398" i="1" s="1"/>
  <c r="CK433" i="1"/>
  <c r="BB433" i="1" s="1"/>
  <c r="F446" i="1" s="1"/>
  <c r="CL433" i="1"/>
  <c r="CM433" i="1"/>
  <c r="BD433" i="1" s="1"/>
  <c r="EG433" i="1"/>
  <c r="EU433" i="1"/>
  <c r="P449" i="1" s="1"/>
  <c r="EV433" i="1"/>
  <c r="FP433" i="1"/>
  <c r="GC433" i="1"/>
  <c r="GC398" i="1" s="1"/>
  <c r="GD433" i="1"/>
  <c r="GE433" i="1"/>
  <c r="F437" i="1"/>
  <c r="F443" i="1"/>
  <c r="F449" i="1"/>
  <c r="P458" i="1"/>
  <c r="D463" i="1"/>
  <c r="B465" i="1"/>
  <c r="C465" i="1"/>
  <c r="E465" i="1"/>
  <c r="G465" i="1"/>
  <c r="Z465" i="1"/>
  <c r="AA465" i="1"/>
  <c r="AM465" i="1"/>
  <c r="AN465" i="1"/>
  <c r="BC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CK465" i="1"/>
  <c r="CN465" i="1"/>
  <c r="CO465" i="1"/>
  <c r="CP465" i="1"/>
  <c r="CQ465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R465" i="1"/>
  <c r="DS465" i="1"/>
  <c r="EE465" i="1"/>
  <c r="EF465" i="1"/>
  <c r="ET465" i="1"/>
  <c r="EV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FU465" i="1"/>
  <c r="FV465" i="1"/>
  <c r="GC465" i="1"/>
  <c r="GF465" i="1"/>
  <c r="GG465" i="1"/>
  <c r="GH465" i="1"/>
  <c r="GI465" i="1"/>
  <c r="GJ465" i="1"/>
  <c r="GK465" i="1"/>
  <c r="GL465" i="1"/>
  <c r="GM465" i="1"/>
  <c r="GN465" i="1"/>
  <c r="GO465" i="1"/>
  <c r="GP465" i="1"/>
  <c r="GQ465" i="1"/>
  <c r="GR465" i="1"/>
  <c r="GS465" i="1"/>
  <c r="GT465" i="1"/>
  <c r="GU465" i="1"/>
  <c r="GV465" i="1"/>
  <c r="GW465" i="1"/>
  <c r="GX465" i="1"/>
  <c r="C467" i="1"/>
  <c r="D467" i="1"/>
  <c r="I467" i="1"/>
  <c r="K467" i="1"/>
  <c r="Q467" i="1"/>
  <c r="R467" i="1"/>
  <c r="GK467" i="1" s="1"/>
  <c r="S467" i="1"/>
  <c r="AC467" i="1"/>
  <c r="CQ467" i="1" s="1"/>
  <c r="AD467" i="1"/>
  <c r="AE467" i="1"/>
  <c r="CS467" i="1" s="1"/>
  <c r="AF467" i="1"/>
  <c r="CT467" i="1" s="1"/>
  <c r="AG467" i="1"/>
  <c r="CU467" i="1" s="1"/>
  <c r="T467" i="1" s="1"/>
  <c r="AH467" i="1"/>
  <c r="CV467" i="1" s="1"/>
  <c r="U467" i="1" s="1"/>
  <c r="AH484" i="1" s="1"/>
  <c r="AI467" i="1"/>
  <c r="CW467" i="1" s="1"/>
  <c r="V467" i="1" s="1"/>
  <c r="AI484" i="1" s="1"/>
  <c r="AJ467" i="1"/>
  <c r="CX467" i="1" s="1"/>
  <c r="W467" i="1" s="1"/>
  <c r="AJ484" i="1" s="1"/>
  <c r="AJ465" i="1" s="1"/>
  <c r="CR467" i="1"/>
  <c r="FR467" i="1"/>
  <c r="BY484" i="1" s="1"/>
  <c r="GL467" i="1"/>
  <c r="GO467" i="1"/>
  <c r="CC484" i="1" s="1"/>
  <c r="CC465" i="1" s="1"/>
  <c r="GP467" i="1"/>
  <c r="GV467" i="1"/>
  <c r="HC467" i="1"/>
  <c r="GX467" i="1" s="1"/>
  <c r="CJ484" i="1" s="1"/>
  <c r="C468" i="1"/>
  <c r="D468" i="1"/>
  <c r="I468" i="1"/>
  <c r="Q468" i="1" s="1"/>
  <c r="K468" i="1"/>
  <c r="P468" i="1"/>
  <c r="AC468" i="1"/>
  <c r="AE468" i="1"/>
  <c r="AF468" i="1"/>
  <c r="CT468" i="1" s="1"/>
  <c r="AG468" i="1"/>
  <c r="CU468" i="1" s="1"/>
  <c r="T468" i="1" s="1"/>
  <c r="AH468" i="1"/>
  <c r="CV468" i="1" s="1"/>
  <c r="U468" i="1" s="1"/>
  <c r="AI468" i="1"/>
  <c r="AJ468" i="1"/>
  <c r="CX468" i="1" s="1"/>
  <c r="CQ468" i="1"/>
  <c r="CW468" i="1"/>
  <c r="V468" i="1" s="1"/>
  <c r="FR468" i="1"/>
  <c r="FQ484" i="1" s="1"/>
  <c r="GL468" i="1"/>
  <c r="GO468" i="1"/>
  <c r="GP468" i="1"/>
  <c r="GV468" i="1"/>
  <c r="HC468" i="1" s="1"/>
  <c r="GX468" i="1" s="1"/>
  <c r="I469" i="1"/>
  <c r="AC469" i="1"/>
  <c r="AE469" i="1"/>
  <c r="Q469" i="1" s="1"/>
  <c r="AF469" i="1"/>
  <c r="S469" i="1" s="1"/>
  <c r="CZ469" i="1" s="1"/>
  <c r="Y469" i="1" s="1"/>
  <c r="AG469" i="1"/>
  <c r="CU469" i="1" s="1"/>
  <c r="T469" i="1" s="1"/>
  <c r="AH469" i="1"/>
  <c r="AI469" i="1"/>
  <c r="AJ469" i="1"/>
  <c r="CV469" i="1"/>
  <c r="U469" i="1" s="1"/>
  <c r="CW469" i="1"/>
  <c r="V469" i="1" s="1"/>
  <c r="CX469" i="1"/>
  <c r="W469" i="1" s="1"/>
  <c r="FR469" i="1"/>
  <c r="GL469" i="1"/>
  <c r="GO469" i="1"/>
  <c r="GP469" i="1"/>
  <c r="GV469" i="1"/>
  <c r="HC469" i="1" s="1"/>
  <c r="GX469" i="1" s="1"/>
  <c r="AC470" i="1"/>
  <c r="AE470" i="1"/>
  <c r="AF470" i="1"/>
  <c r="CT470" i="1" s="1"/>
  <c r="AG470" i="1"/>
  <c r="AH470" i="1"/>
  <c r="AI470" i="1"/>
  <c r="AJ470" i="1"/>
  <c r="CQ470" i="1"/>
  <c r="CU470" i="1"/>
  <c r="CV470" i="1"/>
  <c r="CW470" i="1"/>
  <c r="CX470" i="1"/>
  <c r="FR470" i="1"/>
  <c r="GL470" i="1"/>
  <c r="GO470" i="1"/>
  <c r="GP470" i="1"/>
  <c r="GV470" i="1"/>
  <c r="HC470" i="1"/>
  <c r="C471" i="1"/>
  <c r="D471" i="1"/>
  <c r="Q471" i="1"/>
  <c r="R471" i="1"/>
  <c r="U471" i="1"/>
  <c r="W471" i="1"/>
  <c r="AB471" i="1"/>
  <c r="AC471" i="1"/>
  <c r="P471" i="1" s="1"/>
  <c r="AD471" i="1"/>
  <c r="AE471" i="1"/>
  <c r="AF471" i="1"/>
  <c r="CT471" i="1" s="1"/>
  <c r="AG471" i="1"/>
  <c r="AH471" i="1"/>
  <c r="AI471" i="1"/>
  <c r="CW471" i="1" s="1"/>
  <c r="V471" i="1" s="1"/>
  <c r="AJ471" i="1"/>
  <c r="CX471" i="1" s="1"/>
  <c r="CQ471" i="1"/>
  <c r="CR471" i="1"/>
  <c r="CS471" i="1"/>
  <c r="CU471" i="1"/>
  <c r="T471" i="1" s="1"/>
  <c r="CV471" i="1"/>
  <c r="FR471" i="1"/>
  <c r="GK471" i="1"/>
  <c r="GL471" i="1"/>
  <c r="GO471" i="1"/>
  <c r="GP471" i="1"/>
  <c r="GV471" i="1"/>
  <c r="HC471" i="1"/>
  <c r="GX471" i="1" s="1"/>
  <c r="C472" i="1"/>
  <c r="D472" i="1"/>
  <c r="P472" i="1"/>
  <c r="Q472" i="1"/>
  <c r="CP472" i="1" s="1"/>
  <c r="O472" i="1" s="1"/>
  <c r="R472" i="1"/>
  <c r="GK472" i="1" s="1"/>
  <c r="S472" i="1"/>
  <c r="CZ472" i="1" s="1"/>
  <c r="Y472" i="1" s="1"/>
  <c r="T472" i="1"/>
  <c r="AC472" i="1"/>
  <c r="CQ472" i="1" s="1"/>
  <c r="AE472" i="1"/>
  <c r="CR472" i="1" s="1"/>
  <c r="AF472" i="1"/>
  <c r="CT472" i="1" s="1"/>
  <c r="AG472" i="1"/>
  <c r="CU472" i="1" s="1"/>
  <c r="AH472" i="1"/>
  <c r="CV472" i="1" s="1"/>
  <c r="U472" i="1" s="1"/>
  <c r="AI472" i="1"/>
  <c r="CW472" i="1" s="1"/>
  <c r="V472" i="1" s="1"/>
  <c r="AJ472" i="1"/>
  <c r="CX472" i="1" s="1"/>
  <c r="W472" i="1" s="1"/>
  <c r="FR472" i="1"/>
  <c r="GL472" i="1"/>
  <c r="GO472" i="1"/>
  <c r="GP472" i="1"/>
  <c r="GV472" i="1"/>
  <c r="HC472" i="1"/>
  <c r="GX472" i="1" s="1"/>
  <c r="I473" i="1"/>
  <c r="P473" i="1"/>
  <c r="Q473" i="1"/>
  <c r="R473" i="1"/>
  <c r="GK473" i="1" s="1"/>
  <c r="T473" i="1"/>
  <c r="AC473" i="1"/>
  <c r="CQ473" i="1" s="1"/>
  <c r="AE473" i="1"/>
  <c r="CR473" i="1" s="1"/>
  <c r="AF473" i="1"/>
  <c r="AG473" i="1"/>
  <c r="AH473" i="1"/>
  <c r="CV473" i="1" s="1"/>
  <c r="U473" i="1" s="1"/>
  <c r="AI473" i="1"/>
  <c r="AJ473" i="1"/>
  <c r="CX473" i="1" s="1"/>
  <c r="W473" i="1" s="1"/>
  <c r="CS473" i="1"/>
  <c r="CU473" i="1"/>
  <c r="CW473" i="1"/>
  <c r="V473" i="1" s="1"/>
  <c r="FR473" i="1"/>
  <c r="GL473" i="1"/>
  <c r="GO473" i="1"/>
  <c r="GP473" i="1"/>
  <c r="GV473" i="1"/>
  <c r="HC473" i="1" s="1"/>
  <c r="GX473" i="1"/>
  <c r="I474" i="1"/>
  <c r="P474" i="1"/>
  <c r="AC474" i="1"/>
  <c r="AE474" i="1"/>
  <c r="AF474" i="1"/>
  <c r="AG474" i="1"/>
  <c r="CU474" i="1" s="1"/>
  <c r="T474" i="1" s="1"/>
  <c r="AH474" i="1"/>
  <c r="CV474" i="1" s="1"/>
  <c r="U474" i="1" s="1"/>
  <c r="AI474" i="1"/>
  <c r="CW474" i="1" s="1"/>
  <c r="V474" i="1" s="1"/>
  <c r="AJ474" i="1"/>
  <c r="CX474" i="1" s="1"/>
  <c r="CQ474" i="1"/>
  <c r="CT474" i="1"/>
  <c r="FR474" i="1"/>
  <c r="GL474" i="1"/>
  <c r="GO474" i="1"/>
  <c r="GP474" i="1"/>
  <c r="GV474" i="1"/>
  <c r="HC474" i="1"/>
  <c r="GX474" i="1" s="1"/>
  <c r="C475" i="1"/>
  <c r="D475" i="1"/>
  <c r="I475" i="1"/>
  <c r="K475" i="1"/>
  <c r="AC475" i="1"/>
  <c r="AE475" i="1"/>
  <c r="AF475" i="1"/>
  <c r="S475" i="1" s="1"/>
  <c r="CZ475" i="1" s="1"/>
  <c r="Y475" i="1" s="1"/>
  <c r="AG475" i="1"/>
  <c r="CU475" i="1" s="1"/>
  <c r="AH475" i="1"/>
  <c r="AI475" i="1"/>
  <c r="AJ475" i="1"/>
  <c r="CV475" i="1"/>
  <c r="U475" i="1" s="1"/>
  <c r="CW475" i="1"/>
  <c r="V475" i="1" s="1"/>
  <c r="CX475" i="1"/>
  <c r="W475" i="1" s="1"/>
  <c r="FR475" i="1"/>
  <c r="GL475" i="1"/>
  <c r="GO475" i="1"/>
  <c r="GP475" i="1"/>
  <c r="GV475" i="1"/>
  <c r="HC475" i="1" s="1"/>
  <c r="GX475" i="1" s="1"/>
  <c r="C476" i="1"/>
  <c r="D476" i="1"/>
  <c r="I476" i="1"/>
  <c r="K476" i="1"/>
  <c r="P476" i="1"/>
  <c r="T476" i="1"/>
  <c r="U476" i="1"/>
  <c r="V476" i="1"/>
  <c r="AC476" i="1"/>
  <c r="AE476" i="1"/>
  <c r="AD476" i="1" s="1"/>
  <c r="AB476" i="1" s="1"/>
  <c r="AF476" i="1"/>
  <c r="AG476" i="1"/>
  <c r="AH476" i="1"/>
  <c r="AI476" i="1"/>
  <c r="CW476" i="1" s="1"/>
  <c r="AJ476" i="1"/>
  <c r="CX476" i="1" s="1"/>
  <c r="W476" i="1" s="1"/>
  <c r="CQ476" i="1"/>
  <c r="CR476" i="1"/>
  <c r="CS476" i="1"/>
  <c r="CT476" i="1"/>
  <c r="CU476" i="1"/>
  <c r="CV476" i="1"/>
  <c r="FR476" i="1"/>
  <c r="GL476" i="1"/>
  <c r="GO476" i="1"/>
  <c r="GP476" i="1"/>
  <c r="GV476" i="1"/>
  <c r="HC476" i="1" s="1"/>
  <c r="GX476" i="1"/>
  <c r="AC477" i="1"/>
  <c r="AE477" i="1"/>
  <c r="CS477" i="1" s="1"/>
  <c r="AF477" i="1"/>
  <c r="AG477" i="1"/>
  <c r="CU477" i="1" s="1"/>
  <c r="AH477" i="1"/>
  <c r="CV477" i="1" s="1"/>
  <c r="AI477" i="1"/>
  <c r="CW477" i="1" s="1"/>
  <c r="AJ477" i="1"/>
  <c r="CQ477" i="1"/>
  <c r="CT477" i="1"/>
  <c r="CX477" i="1"/>
  <c r="FR477" i="1"/>
  <c r="GL477" i="1"/>
  <c r="GO477" i="1"/>
  <c r="GP477" i="1"/>
  <c r="GV477" i="1"/>
  <c r="HC477" i="1"/>
  <c r="I478" i="1"/>
  <c r="GX478" i="1" s="1"/>
  <c r="Q478" i="1"/>
  <c r="R478" i="1"/>
  <c r="GK478" i="1" s="1"/>
  <c r="T478" i="1"/>
  <c r="V478" i="1"/>
  <c r="W478" i="1"/>
  <c r="AC478" i="1"/>
  <c r="CQ478" i="1" s="1"/>
  <c r="AD478" i="1"/>
  <c r="AE478" i="1"/>
  <c r="AF478" i="1"/>
  <c r="AG478" i="1"/>
  <c r="AH478" i="1"/>
  <c r="CV478" i="1" s="1"/>
  <c r="U478" i="1" s="1"/>
  <c r="AI478" i="1"/>
  <c r="CW478" i="1" s="1"/>
  <c r="AJ478" i="1"/>
  <c r="CX478" i="1" s="1"/>
  <c r="CR478" i="1"/>
  <c r="CS478" i="1"/>
  <c r="CU478" i="1"/>
  <c r="FR478" i="1"/>
  <c r="GL478" i="1"/>
  <c r="GO478" i="1"/>
  <c r="GP478" i="1"/>
  <c r="GV478" i="1"/>
  <c r="HC478" i="1" s="1"/>
  <c r="C479" i="1"/>
  <c r="D479" i="1"/>
  <c r="I479" i="1"/>
  <c r="K479" i="1"/>
  <c r="P479" i="1"/>
  <c r="S479" i="1"/>
  <c r="AC479" i="1"/>
  <c r="AE479" i="1"/>
  <c r="CS479" i="1" s="1"/>
  <c r="AF479" i="1"/>
  <c r="AG479" i="1"/>
  <c r="CU479" i="1" s="1"/>
  <c r="T479" i="1" s="1"/>
  <c r="AH479" i="1"/>
  <c r="AI479" i="1"/>
  <c r="CW479" i="1" s="1"/>
  <c r="V479" i="1" s="1"/>
  <c r="AJ479" i="1"/>
  <c r="CQ479" i="1"/>
  <c r="CT479" i="1"/>
  <c r="CV479" i="1"/>
  <c r="U479" i="1" s="1"/>
  <c r="CX479" i="1"/>
  <c r="W479" i="1" s="1"/>
  <c r="CY479" i="1"/>
  <c r="X479" i="1" s="1"/>
  <c r="CZ479" i="1"/>
  <c r="Y479" i="1" s="1"/>
  <c r="FR479" i="1"/>
  <c r="GL479" i="1"/>
  <c r="GO479" i="1"/>
  <c r="GP479" i="1"/>
  <c r="GV479" i="1"/>
  <c r="HC479" i="1"/>
  <c r="GX479" i="1" s="1"/>
  <c r="C480" i="1"/>
  <c r="D480" i="1"/>
  <c r="I480" i="1"/>
  <c r="K480" i="1"/>
  <c r="Q480" i="1"/>
  <c r="R480" i="1"/>
  <c r="GK480" i="1" s="1"/>
  <c r="V480" i="1"/>
  <c r="W480" i="1"/>
  <c r="AC480" i="1"/>
  <c r="P480" i="1" s="1"/>
  <c r="AD480" i="1"/>
  <c r="AE480" i="1"/>
  <c r="CR480" i="1" s="1"/>
  <c r="AF480" i="1"/>
  <c r="S480" i="1" s="1"/>
  <c r="CY480" i="1" s="1"/>
  <c r="X480" i="1" s="1"/>
  <c r="AG480" i="1"/>
  <c r="AH480" i="1"/>
  <c r="CV480" i="1" s="1"/>
  <c r="U480" i="1" s="1"/>
  <c r="AI480" i="1"/>
  <c r="AJ480" i="1"/>
  <c r="CQ480" i="1"/>
  <c r="CS480" i="1"/>
  <c r="CT480" i="1"/>
  <c r="CU480" i="1"/>
  <c r="T480" i="1" s="1"/>
  <c r="CW480" i="1"/>
  <c r="CX480" i="1"/>
  <c r="CZ480" i="1"/>
  <c r="Y480" i="1" s="1"/>
  <c r="FR480" i="1"/>
  <c r="GL480" i="1"/>
  <c r="GO480" i="1"/>
  <c r="GP480" i="1"/>
  <c r="GV480" i="1"/>
  <c r="HC480" i="1" s="1"/>
  <c r="GX480" i="1" s="1"/>
  <c r="AC481" i="1"/>
  <c r="AE481" i="1"/>
  <c r="AF481" i="1"/>
  <c r="AG481" i="1"/>
  <c r="AH481" i="1"/>
  <c r="AI481" i="1"/>
  <c r="AJ481" i="1"/>
  <c r="CX481" i="1" s="1"/>
  <c r="CR481" i="1"/>
  <c r="CS481" i="1"/>
  <c r="CT481" i="1"/>
  <c r="CU481" i="1"/>
  <c r="CV481" i="1"/>
  <c r="CW481" i="1"/>
  <c r="FR481" i="1"/>
  <c r="GL481" i="1"/>
  <c r="GO481" i="1"/>
  <c r="GP481" i="1"/>
  <c r="GV481" i="1"/>
  <c r="HC481" i="1" s="1"/>
  <c r="I482" i="1"/>
  <c r="P482" i="1"/>
  <c r="Q482" i="1"/>
  <c r="U482" i="1"/>
  <c r="AC482" i="1"/>
  <c r="AE482" i="1"/>
  <c r="R482" i="1" s="1"/>
  <c r="GK482" i="1" s="1"/>
  <c r="AF482" i="1"/>
  <c r="S482" i="1" s="1"/>
  <c r="CY482" i="1" s="1"/>
  <c r="X482" i="1" s="1"/>
  <c r="AG482" i="1"/>
  <c r="CU482" i="1" s="1"/>
  <c r="T482" i="1" s="1"/>
  <c r="AH482" i="1"/>
  <c r="CV482" i="1" s="1"/>
  <c r="AI482" i="1"/>
  <c r="CW482" i="1" s="1"/>
  <c r="V482" i="1" s="1"/>
  <c r="AJ482" i="1"/>
  <c r="CX482" i="1" s="1"/>
  <c r="W482" i="1" s="1"/>
  <c r="CQ482" i="1"/>
  <c r="CS482" i="1"/>
  <c r="CT482" i="1"/>
  <c r="FR482" i="1"/>
  <c r="GL482" i="1"/>
  <c r="GO482" i="1"/>
  <c r="GP482" i="1"/>
  <c r="GV482" i="1"/>
  <c r="HC482" i="1"/>
  <c r="GX482" i="1" s="1"/>
  <c r="B484" i="1"/>
  <c r="C484" i="1"/>
  <c r="D484" i="1"/>
  <c r="D465" i="1" s="1"/>
  <c r="F484" i="1"/>
  <c r="F465" i="1" s="1"/>
  <c r="G484" i="1"/>
  <c r="AO484" i="1"/>
  <c r="AO465" i="1" s="1"/>
  <c r="AT484" i="1"/>
  <c r="AT465" i="1" s="1"/>
  <c r="AX484" i="1"/>
  <c r="BB484" i="1"/>
  <c r="BD484" i="1"/>
  <c r="BD465" i="1" s="1"/>
  <c r="BX484" i="1"/>
  <c r="BX465" i="1" s="1"/>
  <c r="BZ484" i="1"/>
  <c r="AQ484" i="1" s="1"/>
  <c r="AQ465" i="1" s="1"/>
  <c r="CD484" i="1"/>
  <c r="CG484" i="1"/>
  <c r="CG465" i="1" s="1"/>
  <c r="CI484" i="1"/>
  <c r="AZ484" i="1" s="1"/>
  <c r="CK484" i="1"/>
  <c r="CL484" i="1"/>
  <c r="BC484" i="1" s="1"/>
  <c r="CM484" i="1"/>
  <c r="CM465" i="1" s="1"/>
  <c r="EG484" i="1"/>
  <c r="EG465" i="1" s="1"/>
  <c r="EP484" i="1"/>
  <c r="EP465" i="1" s="1"/>
  <c r="ET484" i="1"/>
  <c r="P497" i="1" s="1"/>
  <c r="EV484" i="1"/>
  <c r="P509" i="1" s="1"/>
  <c r="FP484" i="1"/>
  <c r="FP465" i="1" s="1"/>
  <c r="FR484" i="1"/>
  <c r="FU484" i="1"/>
  <c r="EL484" i="1" s="1"/>
  <c r="FV484" i="1"/>
  <c r="EM484" i="1" s="1"/>
  <c r="FY484" i="1"/>
  <c r="FY465" i="1" s="1"/>
  <c r="GC484" i="1"/>
  <c r="GD484" i="1"/>
  <c r="GE484" i="1"/>
  <c r="GE465" i="1" s="1"/>
  <c r="P488" i="1"/>
  <c r="F494" i="1"/>
  <c r="F500" i="1"/>
  <c r="F509" i="1"/>
  <c r="D514" i="1"/>
  <c r="B516" i="1"/>
  <c r="C516" i="1"/>
  <c r="E516" i="1"/>
  <c r="F516" i="1"/>
  <c r="Z516" i="1"/>
  <c r="AA516" i="1"/>
  <c r="AM516" i="1"/>
  <c r="AN516" i="1"/>
  <c r="BE516" i="1"/>
  <c r="BF516" i="1"/>
  <c r="BG516" i="1"/>
  <c r="BH516" i="1"/>
  <c r="BI516" i="1"/>
  <c r="BJ516" i="1"/>
  <c r="BK516" i="1"/>
  <c r="BL516" i="1"/>
  <c r="BM516" i="1"/>
  <c r="BN516" i="1"/>
  <c r="BO516" i="1"/>
  <c r="BP516" i="1"/>
  <c r="BQ516" i="1"/>
  <c r="BR516" i="1"/>
  <c r="BS516" i="1"/>
  <c r="BT516" i="1"/>
  <c r="BU516" i="1"/>
  <c r="BV516" i="1"/>
  <c r="BW516" i="1"/>
  <c r="BX516" i="1"/>
  <c r="CN516" i="1"/>
  <c r="CO516" i="1"/>
  <c r="CP516" i="1"/>
  <c r="CQ516" i="1"/>
  <c r="CR516" i="1"/>
  <c r="CS516" i="1"/>
  <c r="CT516" i="1"/>
  <c r="CU516" i="1"/>
  <c r="CV516" i="1"/>
  <c r="CW516" i="1"/>
  <c r="CX516" i="1"/>
  <c r="CY516" i="1"/>
  <c r="CZ516" i="1"/>
  <c r="DA516" i="1"/>
  <c r="DB516" i="1"/>
  <c r="DC516" i="1"/>
  <c r="DD516" i="1"/>
  <c r="DE516" i="1"/>
  <c r="DF516" i="1"/>
  <c r="DR516" i="1"/>
  <c r="DS516" i="1"/>
  <c r="EE516" i="1"/>
  <c r="EF516" i="1"/>
  <c r="EG516" i="1"/>
  <c r="ET516" i="1"/>
  <c r="EU516" i="1"/>
  <c r="EV516" i="1"/>
  <c r="EW516" i="1"/>
  <c r="EX516" i="1"/>
  <c r="EY516" i="1"/>
  <c r="EZ516" i="1"/>
  <c r="FA516" i="1"/>
  <c r="FB516" i="1"/>
  <c r="FC516" i="1"/>
  <c r="FD516" i="1"/>
  <c r="FE516" i="1"/>
  <c r="FF516" i="1"/>
  <c r="FG516" i="1"/>
  <c r="FH516" i="1"/>
  <c r="FI516" i="1"/>
  <c r="FJ516" i="1"/>
  <c r="FK516" i="1"/>
  <c r="FL516" i="1"/>
  <c r="FM516" i="1"/>
  <c r="FN516" i="1"/>
  <c r="FO516" i="1"/>
  <c r="FP516" i="1"/>
  <c r="GC516" i="1"/>
  <c r="GD516" i="1"/>
  <c r="GE516" i="1"/>
  <c r="GF516" i="1"/>
  <c r="GG516" i="1"/>
  <c r="GH516" i="1"/>
  <c r="GI516" i="1"/>
  <c r="GJ516" i="1"/>
  <c r="GK516" i="1"/>
  <c r="GL516" i="1"/>
  <c r="GM516" i="1"/>
  <c r="GN516" i="1"/>
  <c r="GO516" i="1"/>
  <c r="GP516" i="1"/>
  <c r="GQ516" i="1"/>
  <c r="GR516" i="1"/>
  <c r="GS516" i="1"/>
  <c r="GT516" i="1"/>
  <c r="GU516" i="1"/>
  <c r="GV516" i="1"/>
  <c r="GW516" i="1"/>
  <c r="GX516" i="1"/>
  <c r="C518" i="1"/>
  <c r="D518" i="1"/>
  <c r="I518" i="1"/>
  <c r="Q518" i="1" s="1"/>
  <c r="K518" i="1"/>
  <c r="AC518" i="1"/>
  <c r="CQ518" i="1" s="1"/>
  <c r="AE518" i="1"/>
  <c r="CR518" i="1" s="1"/>
  <c r="AF518" i="1"/>
  <c r="AG518" i="1"/>
  <c r="AH518" i="1"/>
  <c r="AI518" i="1"/>
  <c r="AJ518" i="1"/>
  <c r="CX518" i="1" s="1"/>
  <c r="CU518" i="1"/>
  <c r="CV518" i="1"/>
  <c r="CW518" i="1"/>
  <c r="V518" i="1" s="1"/>
  <c r="FR518" i="1"/>
  <c r="GL518" i="1"/>
  <c r="GN518" i="1"/>
  <c r="GP518" i="1"/>
  <c r="GV518" i="1"/>
  <c r="HC518" i="1" s="1"/>
  <c r="C519" i="1"/>
  <c r="D519" i="1"/>
  <c r="I519" i="1"/>
  <c r="K519" i="1"/>
  <c r="Q519" i="1"/>
  <c r="R519" i="1"/>
  <c r="S519" i="1"/>
  <c r="AC519" i="1"/>
  <c r="AD519" i="1"/>
  <c r="AE519" i="1"/>
  <c r="AF519" i="1"/>
  <c r="AG519" i="1"/>
  <c r="CU519" i="1" s="1"/>
  <c r="T519" i="1" s="1"/>
  <c r="AH519" i="1"/>
  <c r="CV519" i="1" s="1"/>
  <c r="U519" i="1" s="1"/>
  <c r="AI519" i="1"/>
  <c r="CW519" i="1" s="1"/>
  <c r="V519" i="1" s="1"/>
  <c r="AJ519" i="1"/>
  <c r="CQ519" i="1"/>
  <c r="CR519" i="1"/>
  <c r="CS519" i="1"/>
  <c r="CT519" i="1"/>
  <c r="CX519" i="1"/>
  <c r="W519" i="1" s="1"/>
  <c r="CY519" i="1"/>
  <c r="X519" i="1" s="1"/>
  <c r="CZ519" i="1"/>
  <c r="Y519" i="1" s="1"/>
  <c r="FR519" i="1"/>
  <c r="GL519" i="1"/>
  <c r="GN519" i="1"/>
  <c r="GP519" i="1"/>
  <c r="GV519" i="1"/>
  <c r="HC519" i="1"/>
  <c r="GX519" i="1" s="1"/>
  <c r="AC520" i="1"/>
  <c r="AE520" i="1"/>
  <c r="AF520" i="1"/>
  <c r="AG520" i="1"/>
  <c r="CU520" i="1" s="1"/>
  <c r="AH520" i="1"/>
  <c r="AI520" i="1"/>
  <c r="AJ520" i="1"/>
  <c r="CQ520" i="1"/>
  <c r="CT520" i="1"/>
  <c r="CV520" i="1"/>
  <c r="CW520" i="1"/>
  <c r="CX520" i="1"/>
  <c r="FR520" i="1"/>
  <c r="GL520" i="1"/>
  <c r="GN520" i="1"/>
  <c r="GP520" i="1"/>
  <c r="GV520" i="1"/>
  <c r="HC520" i="1"/>
  <c r="I521" i="1"/>
  <c r="AC521" i="1"/>
  <c r="AD521" i="1"/>
  <c r="AE521" i="1"/>
  <c r="AF521" i="1"/>
  <c r="AG521" i="1"/>
  <c r="AH521" i="1"/>
  <c r="CV521" i="1" s="1"/>
  <c r="AI521" i="1"/>
  <c r="AJ521" i="1"/>
  <c r="CR521" i="1"/>
  <c r="CS521" i="1"/>
  <c r="CT521" i="1"/>
  <c r="CU521" i="1"/>
  <c r="CW521" i="1"/>
  <c r="CX521" i="1"/>
  <c r="FR521" i="1"/>
  <c r="GL521" i="1"/>
  <c r="GN521" i="1"/>
  <c r="FT537" i="1" s="1"/>
  <c r="GP521" i="1"/>
  <c r="GV521" i="1"/>
  <c r="HC521" i="1"/>
  <c r="AC522" i="1"/>
  <c r="AE522" i="1"/>
  <c r="AD522" i="1" s="1"/>
  <c r="AF522" i="1"/>
  <c r="AG522" i="1"/>
  <c r="CU522" i="1" s="1"/>
  <c r="AH522" i="1"/>
  <c r="CV522" i="1" s="1"/>
  <c r="AI522" i="1"/>
  <c r="CW522" i="1" s="1"/>
  <c r="AJ522" i="1"/>
  <c r="CX522" i="1" s="1"/>
  <c r="CQ522" i="1"/>
  <c r="CR522" i="1"/>
  <c r="CS522" i="1"/>
  <c r="CT522" i="1"/>
  <c r="FR522" i="1"/>
  <c r="GL522" i="1"/>
  <c r="GN522" i="1"/>
  <c r="GP522" i="1"/>
  <c r="GV522" i="1"/>
  <c r="HC522" i="1" s="1"/>
  <c r="I523" i="1"/>
  <c r="Q523" i="1" s="1"/>
  <c r="AC523" i="1"/>
  <c r="AE523" i="1"/>
  <c r="R523" i="1" s="1"/>
  <c r="GK523" i="1" s="1"/>
  <c r="AF523" i="1"/>
  <c r="CT523" i="1" s="1"/>
  <c r="AG523" i="1"/>
  <c r="CU523" i="1" s="1"/>
  <c r="T523" i="1" s="1"/>
  <c r="AH523" i="1"/>
  <c r="AI523" i="1"/>
  <c r="AJ523" i="1"/>
  <c r="CV523" i="1"/>
  <c r="U523" i="1" s="1"/>
  <c r="CW523" i="1"/>
  <c r="V523" i="1" s="1"/>
  <c r="CX523" i="1"/>
  <c r="W523" i="1" s="1"/>
  <c r="FR523" i="1"/>
  <c r="GL523" i="1"/>
  <c r="GN523" i="1"/>
  <c r="GP523" i="1"/>
  <c r="GV523" i="1"/>
  <c r="HC523" i="1"/>
  <c r="GX523" i="1" s="1"/>
  <c r="C524" i="1"/>
  <c r="D524" i="1"/>
  <c r="I524" i="1"/>
  <c r="K524" i="1"/>
  <c r="Q524" i="1"/>
  <c r="R524" i="1"/>
  <c r="S524" i="1"/>
  <c r="W524" i="1"/>
  <c r="AC524" i="1"/>
  <c r="AD524" i="1"/>
  <c r="AE524" i="1"/>
  <c r="CR524" i="1" s="1"/>
  <c r="AF524" i="1"/>
  <c r="CT524" i="1" s="1"/>
  <c r="AG524" i="1"/>
  <c r="CU524" i="1" s="1"/>
  <c r="T524" i="1" s="1"/>
  <c r="AH524" i="1"/>
  <c r="CV524" i="1" s="1"/>
  <c r="U524" i="1" s="1"/>
  <c r="AI524" i="1"/>
  <c r="CW524" i="1" s="1"/>
  <c r="V524" i="1" s="1"/>
  <c r="AJ524" i="1"/>
  <c r="CX524" i="1" s="1"/>
  <c r="CQ524" i="1"/>
  <c r="CS524" i="1"/>
  <c r="CY524" i="1"/>
  <c r="X524" i="1" s="1"/>
  <c r="CZ524" i="1"/>
  <c r="Y524" i="1" s="1"/>
  <c r="FR524" i="1"/>
  <c r="BY537" i="1" s="1"/>
  <c r="GK524" i="1"/>
  <c r="GL524" i="1"/>
  <c r="BZ537" i="1" s="1"/>
  <c r="GN524" i="1"/>
  <c r="CB537" i="1" s="1"/>
  <c r="GP524" i="1"/>
  <c r="GV524" i="1"/>
  <c r="HC524" i="1" s="1"/>
  <c r="GX524" i="1"/>
  <c r="C525" i="1"/>
  <c r="D525" i="1"/>
  <c r="I525" i="1"/>
  <c r="K525" i="1"/>
  <c r="Q525" i="1"/>
  <c r="R525" i="1"/>
  <c r="GK525" i="1" s="1"/>
  <c r="V525" i="1"/>
  <c r="AC525" i="1"/>
  <c r="AE525" i="1"/>
  <c r="AF525" i="1"/>
  <c r="AG525" i="1"/>
  <c r="CU525" i="1" s="1"/>
  <c r="AH525" i="1"/>
  <c r="AI525" i="1"/>
  <c r="AJ525" i="1"/>
  <c r="CS525" i="1"/>
  <c r="CT525" i="1"/>
  <c r="CV525" i="1"/>
  <c r="U525" i="1" s="1"/>
  <c r="CW525" i="1"/>
  <c r="CX525" i="1"/>
  <c r="FR525" i="1"/>
  <c r="GL525" i="1"/>
  <c r="GN525" i="1"/>
  <c r="GP525" i="1"/>
  <c r="GV525" i="1"/>
  <c r="HC525" i="1"/>
  <c r="GX525" i="1" s="1"/>
  <c r="I526" i="1"/>
  <c r="Q526" i="1" s="1"/>
  <c r="AC526" i="1"/>
  <c r="AE526" i="1"/>
  <c r="AD526" i="1" s="1"/>
  <c r="AF526" i="1"/>
  <c r="AG526" i="1"/>
  <c r="CU526" i="1" s="1"/>
  <c r="AH526" i="1"/>
  <c r="AI526" i="1"/>
  <c r="AJ526" i="1"/>
  <c r="CR526" i="1"/>
  <c r="CS526" i="1"/>
  <c r="CT526" i="1"/>
  <c r="CV526" i="1"/>
  <c r="CW526" i="1"/>
  <c r="CX526" i="1"/>
  <c r="W526" i="1" s="1"/>
  <c r="FR526" i="1"/>
  <c r="GL526" i="1"/>
  <c r="GN526" i="1"/>
  <c r="GP526" i="1"/>
  <c r="GV526" i="1"/>
  <c r="HC526" i="1"/>
  <c r="AC527" i="1"/>
  <c r="AD527" i="1"/>
  <c r="AE527" i="1"/>
  <c r="CS527" i="1" s="1"/>
  <c r="AF527" i="1"/>
  <c r="CT527" i="1" s="1"/>
  <c r="AG527" i="1"/>
  <c r="AH527" i="1"/>
  <c r="CV527" i="1" s="1"/>
  <c r="AI527" i="1"/>
  <c r="CW527" i="1" s="1"/>
  <c r="AJ527" i="1"/>
  <c r="CQ527" i="1"/>
  <c r="CR527" i="1"/>
  <c r="CU527" i="1"/>
  <c r="CX527" i="1"/>
  <c r="FR527" i="1"/>
  <c r="GL527" i="1"/>
  <c r="GN527" i="1"/>
  <c r="GP527" i="1"/>
  <c r="GV527" i="1"/>
  <c r="HC527" i="1" s="1"/>
  <c r="C528" i="1"/>
  <c r="D528" i="1"/>
  <c r="I528" i="1"/>
  <c r="Q528" i="1" s="1"/>
  <c r="K528" i="1"/>
  <c r="P528" i="1"/>
  <c r="R528" i="1"/>
  <c r="S528" i="1"/>
  <c r="CZ528" i="1" s="1"/>
  <c r="Y528" i="1" s="1"/>
  <c r="U528" i="1"/>
  <c r="V528" i="1"/>
  <c r="AC528" i="1"/>
  <c r="AD528" i="1"/>
  <c r="AE528" i="1"/>
  <c r="AF528" i="1"/>
  <c r="AG528" i="1"/>
  <c r="CU528" i="1" s="1"/>
  <c r="T528" i="1" s="1"/>
  <c r="AH528" i="1"/>
  <c r="CV528" i="1" s="1"/>
  <c r="AI528" i="1"/>
  <c r="CW528" i="1" s="1"/>
  <c r="AJ528" i="1"/>
  <c r="CX528" i="1" s="1"/>
  <c r="W528" i="1" s="1"/>
  <c r="CP528" i="1"/>
  <c r="O528" i="1" s="1"/>
  <c r="CQ528" i="1"/>
  <c r="CR528" i="1"/>
  <c r="CS528" i="1"/>
  <c r="CT528" i="1"/>
  <c r="FR528" i="1"/>
  <c r="GK528" i="1"/>
  <c r="GL528" i="1"/>
  <c r="GN528" i="1"/>
  <c r="GP528" i="1"/>
  <c r="GV528" i="1"/>
  <c r="HC528" i="1"/>
  <c r="GX528" i="1" s="1"/>
  <c r="C529" i="1"/>
  <c r="D529" i="1"/>
  <c r="I529" i="1"/>
  <c r="K529" i="1"/>
  <c r="S529" i="1"/>
  <c r="V529" i="1"/>
  <c r="AB529" i="1"/>
  <c r="AC529" i="1"/>
  <c r="P529" i="1" s="1"/>
  <c r="AE529" i="1"/>
  <c r="AD529" i="1" s="1"/>
  <c r="AF529" i="1"/>
  <c r="AG529" i="1"/>
  <c r="CU529" i="1" s="1"/>
  <c r="T529" i="1" s="1"/>
  <c r="AH529" i="1"/>
  <c r="AI529" i="1"/>
  <c r="AJ529" i="1"/>
  <c r="CX529" i="1" s="1"/>
  <c r="W529" i="1" s="1"/>
  <c r="CQ529" i="1"/>
  <c r="CR529" i="1"/>
  <c r="CS529" i="1"/>
  <c r="CT529" i="1"/>
  <c r="CV529" i="1"/>
  <c r="CW529" i="1"/>
  <c r="FR529" i="1"/>
  <c r="GL529" i="1"/>
  <c r="GN529" i="1"/>
  <c r="GP529" i="1"/>
  <c r="GV529" i="1"/>
  <c r="HC529" i="1"/>
  <c r="GX529" i="1" s="1"/>
  <c r="AC530" i="1"/>
  <c r="AE530" i="1"/>
  <c r="CS530" i="1" s="1"/>
  <c r="AF530" i="1"/>
  <c r="CT530" i="1" s="1"/>
  <c r="AG530" i="1"/>
  <c r="CU530" i="1" s="1"/>
  <c r="AH530" i="1"/>
  <c r="AI530" i="1"/>
  <c r="AJ530" i="1"/>
  <c r="CQ530" i="1"/>
  <c r="CV530" i="1"/>
  <c r="CW530" i="1"/>
  <c r="CX530" i="1"/>
  <c r="FR530" i="1"/>
  <c r="GL530" i="1"/>
  <c r="GN530" i="1"/>
  <c r="GP530" i="1"/>
  <c r="GV530" i="1"/>
  <c r="HC530" i="1"/>
  <c r="I531" i="1"/>
  <c r="S531" i="1"/>
  <c r="V531" i="1"/>
  <c r="AB531" i="1"/>
  <c r="AC531" i="1"/>
  <c r="AE531" i="1"/>
  <c r="AD531" i="1" s="1"/>
  <c r="AF531" i="1"/>
  <c r="AG531" i="1"/>
  <c r="CU531" i="1" s="1"/>
  <c r="AH531" i="1"/>
  <c r="AI531" i="1"/>
  <c r="AJ531" i="1"/>
  <c r="CX531" i="1" s="1"/>
  <c r="W531" i="1" s="1"/>
  <c r="CQ531" i="1"/>
  <c r="CR531" i="1"/>
  <c r="CS531" i="1"/>
  <c r="CT531" i="1"/>
  <c r="CV531" i="1"/>
  <c r="CW531" i="1"/>
  <c r="FR531" i="1"/>
  <c r="GL531" i="1"/>
  <c r="GN531" i="1"/>
  <c r="GP531" i="1"/>
  <c r="GV531" i="1"/>
  <c r="HC531" i="1"/>
  <c r="C532" i="1"/>
  <c r="D532" i="1"/>
  <c r="I532" i="1"/>
  <c r="K532" i="1"/>
  <c r="P532" i="1"/>
  <c r="Q532" i="1"/>
  <c r="R532" i="1"/>
  <c r="GK532" i="1" s="1"/>
  <c r="V532" i="1"/>
  <c r="AC532" i="1"/>
  <c r="CQ532" i="1" s="1"/>
  <c r="AE532" i="1"/>
  <c r="AD532" i="1" s="1"/>
  <c r="AF532" i="1"/>
  <c r="S532" i="1" s="1"/>
  <c r="AG532" i="1"/>
  <c r="AH532" i="1"/>
  <c r="AI532" i="1"/>
  <c r="AJ532" i="1"/>
  <c r="CX532" i="1" s="1"/>
  <c r="W532" i="1" s="1"/>
  <c r="CR532" i="1"/>
  <c r="CS532" i="1"/>
  <c r="CU532" i="1"/>
  <c r="CV532" i="1"/>
  <c r="CW532" i="1"/>
  <c r="FR532" i="1"/>
  <c r="GL532" i="1"/>
  <c r="GN532" i="1"/>
  <c r="GP532" i="1"/>
  <c r="GV532" i="1"/>
  <c r="HC532" i="1" s="1"/>
  <c r="GX532" i="1"/>
  <c r="C533" i="1"/>
  <c r="D533" i="1"/>
  <c r="I533" i="1"/>
  <c r="P533" i="1" s="1"/>
  <c r="CP533" i="1" s="1"/>
  <c r="O533" i="1" s="1"/>
  <c r="K533" i="1"/>
  <c r="Q533" i="1"/>
  <c r="R533" i="1"/>
  <c r="GK533" i="1" s="1"/>
  <c r="S533" i="1"/>
  <c r="CY533" i="1" s="1"/>
  <c r="X533" i="1" s="1"/>
  <c r="AC533" i="1"/>
  <c r="AB533" i="1" s="1"/>
  <c r="AD533" i="1"/>
  <c r="AE533" i="1"/>
  <c r="CS533" i="1" s="1"/>
  <c r="AF533" i="1"/>
  <c r="CT533" i="1" s="1"/>
  <c r="AG533" i="1"/>
  <c r="AH533" i="1"/>
  <c r="AI533" i="1"/>
  <c r="AJ533" i="1"/>
  <c r="CQ533" i="1"/>
  <c r="CR533" i="1"/>
  <c r="CU533" i="1"/>
  <c r="T533" i="1" s="1"/>
  <c r="CV533" i="1"/>
  <c r="U533" i="1" s="1"/>
  <c r="CW533" i="1"/>
  <c r="V533" i="1" s="1"/>
  <c r="CX533" i="1"/>
  <c r="FR533" i="1"/>
  <c r="GL533" i="1"/>
  <c r="GN533" i="1"/>
  <c r="GP533" i="1"/>
  <c r="GV533" i="1"/>
  <c r="HC533" i="1"/>
  <c r="GX533" i="1" s="1"/>
  <c r="I534" i="1"/>
  <c r="AC534" i="1"/>
  <c r="AE534" i="1"/>
  <c r="AD534" i="1" s="1"/>
  <c r="AF534" i="1"/>
  <c r="AG534" i="1"/>
  <c r="CU534" i="1" s="1"/>
  <c r="AH534" i="1"/>
  <c r="AI534" i="1"/>
  <c r="AJ534" i="1"/>
  <c r="CR534" i="1"/>
  <c r="CS534" i="1"/>
  <c r="CT534" i="1"/>
  <c r="CV534" i="1"/>
  <c r="CW534" i="1"/>
  <c r="CX534" i="1"/>
  <c r="W534" i="1" s="1"/>
  <c r="FR534" i="1"/>
  <c r="GL534" i="1"/>
  <c r="GN534" i="1"/>
  <c r="GP534" i="1"/>
  <c r="GV534" i="1"/>
  <c r="HC534" i="1"/>
  <c r="AC535" i="1"/>
  <c r="AE535" i="1"/>
  <c r="CS535" i="1" s="1"/>
  <c r="AF535" i="1"/>
  <c r="CT535" i="1" s="1"/>
  <c r="AG535" i="1"/>
  <c r="CU535" i="1" s="1"/>
  <c r="AH535" i="1"/>
  <c r="CV535" i="1" s="1"/>
  <c r="AI535" i="1"/>
  <c r="CW535" i="1" s="1"/>
  <c r="AJ535" i="1"/>
  <c r="CQ535" i="1"/>
  <c r="CR535" i="1"/>
  <c r="CX535" i="1"/>
  <c r="FR535" i="1"/>
  <c r="GL535" i="1"/>
  <c r="GN535" i="1"/>
  <c r="GP535" i="1"/>
  <c r="GV535" i="1"/>
  <c r="HC535" i="1" s="1"/>
  <c r="B537" i="1"/>
  <c r="C537" i="1"/>
  <c r="D537" i="1"/>
  <c r="D516" i="1" s="1"/>
  <c r="F537" i="1"/>
  <c r="G537" i="1"/>
  <c r="G516" i="1" s="1"/>
  <c r="BX537" i="1"/>
  <c r="AO537" i="1" s="1"/>
  <c r="AO516" i="1" s="1"/>
  <c r="CD537" i="1"/>
  <c r="CD516" i="1" s="1"/>
  <c r="CK537" i="1"/>
  <c r="BB537" i="1" s="1"/>
  <c r="CL537" i="1"/>
  <c r="CL516" i="1" s="1"/>
  <c r="CM537" i="1"/>
  <c r="EG537" i="1"/>
  <c r="ET537" i="1"/>
  <c r="P550" i="1" s="1"/>
  <c r="EU537" i="1"/>
  <c r="EV537" i="1"/>
  <c r="P562" i="1" s="1"/>
  <c r="FP537" i="1"/>
  <c r="GC537" i="1"/>
  <c r="GD537" i="1"/>
  <c r="GE537" i="1"/>
  <c r="P541" i="1"/>
  <c r="P553" i="1"/>
  <c r="B567" i="1"/>
  <c r="B22" i="1" s="1"/>
  <c r="C567" i="1"/>
  <c r="C22" i="1" s="1"/>
  <c r="D567" i="1"/>
  <c r="D22" i="1" s="1"/>
  <c r="F567" i="1"/>
  <c r="F22" i="1" s="1"/>
  <c r="G567" i="1"/>
  <c r="G22" i="1" s="1"/>
  <c r="B597" i="1"/>
  <c r="B18" i="1" s="1"/>
  <c r="C597" i="1"/>
  <c r="C18" i="1" s="1"/>
  <c r="D597" i="1"/>
  <c r="D18" i="1" s="1"/>
  <c r="F597" i="1"/>
  <c r="F18" i="1" s="1"/>
  <c r="G597" i="1"/>
  <c r="G18" i="1" s="1"/>
  <c r="P225" i="6" l="1"/>
  <c r="J223" i="6"/>
  <c r="H277" i="6"/>
  <c r="O177" i="6"/>
  <c r="H180" i="6" s="1"/>
  <c r="O48" i="6"/>
  <c r="H46" i="6"/>
  <c r="P80" i="6"/>
  <c r="J94" i="6" s="1"/>
  <c r="H175" i="6"/>
  <c r="H234" i="6"/>
  <c r="H255" i="6"/>
  <c r="H307" i="6"/>
  <c r="P177" i="6"/>
  <c r="J180" i="6" s="1"/>
  <c r="J307" i="6"/>
  <c r="O324" i="6"/>
  <c r="H327" i="6" s="1"/>
  <c r="H322" i="6"/>
  <c r="O107" i="6"/>
  <c r="H132" i="6" s="1"/>
  <c r="H105" i="6"/>
  <c r="P59" i="6"/>
  <c r="J57" i="6"/>
  <c r="H89" i="6"/>
  <c r="J152" i="6"/>
  <c r="P154" i="6"/>
  <c r="H114" i="6"/>
  <c r="O116" i="6"/>
  <c r="I150" i="6"/>
  <c r="K148" i="6"/>
  <c r="I253" i="6"/>
  <c r="P294" i="6"/>
  <c r="H57" i="6"/>
  <c r="O59" i="6"/>
  <c r="O154" i="6"/>
  <c r="P236" i="6"/>
  <c r="P257" i="6"/>
  <c r="J260" i="6" s="1"/>
  <c r="P48" i="6"/>
  <c r="H78" i="6"/>
  <c r="H152" i="6"/>
  <c r="J175" i="6"/>
  <c r="O199" i="6"/>
  <c r="H202" i="6" s="1"/>
  <c r="H197" i="6"/>
  <c r="J127" i="6"/>
  <c r="O257" i="6"/>
  <c r="H260" i="6" s="1"/>
  <c r="O225" i="6"/>
  <c r="H239" i="6" s="1"/>
  <c r="J234" i="6"/>
  <c r="J292" i="6"/>
  <c r="P309" i="6"/>
  <c r="J327" i="6" s="1"/>
  <c r="J121" i="6"/>
  <c r="H127" i="6"/>
  <c r="O309" i="6"/>
  <c r="J105" i="6"/>
  <c r="J322" i="6"/>
  <c r="J78" i="6"/>
  <c r="J89" i="6"/>
  <c r="J277" i="6"/>
  <c r="AS537" i="1"/>
  <c r="CB516" i="1"/>
  <c r="CJ465" i="1"/>
  <c r="BA484" i="1"/>
  <c r="CG537" i="1"/>
  <c r="BZ516" i="1"/>
  <c r="AQ537" i="1"/>
  <c r="U535" i="1"/>
  <c r="DZ537" i="1" s="1"/>
  <c r="BY516" i="1"/>
  <c r="AP537" i="1"/>
  <c r="CI537" i="1"/>
  <c r="V527" i="1"/>
  <c r="V334" i="1"/>
  <c r="GM533" i="1"/>
  <c r="GO533" i="1" s="1"/>
  <c r="W398" i="1"/>
  <c r="F457" i="1"/>
  <c r="CP473" i="1"/>
  <c r="O473" i="1" s="1"/>
  <c r="AD484" i="1"/>
  <c r="AZ465" i="1"/>
  <c r="F495" i="1"/>
  <c r="AI465" i="1"/>
  <c r="V484" i="1"/>
  <c r="FT516" i="1"/>
  <c r="EK537" i="1"/>
  <c r="AI398" i="1"/>
  <c r="V433" i="1"/>
  <c r="U527" i="1"/>
  <c r="EL433" i="1"/>
  <c r="FU398" i="1"/>
  <c r="U484" i="1"/>
  <c r="AH465" i="1"/>
  <c r="AG484" i="1"/>
  <c r="AI279" i="1"/>
  <c r="CD398" i="1"/>
  <c r="AU433" i="1"/>
  <c r="AX398" i="1"/>
  <c r="F440" i="1"/>
  <c r="CI433" i="1"/>
  <c r="BY398" i="1"/>
  <c r="AP433" i="1"/>
  <c r="Q323" i="1"/>
  <c r="R323" i="1"/>
  <c r="GK323" i="1" s="1"/>
  <c r="U323" i="1"/>
  <c r="P323" i="1"/>
  <c r="S273" i="1"/>
  <c r="CT273" i="1"/>
  <c r="GE83" i="1"/>
  <c r="EV98" i="1"/>
  <c r="T526" i="1"/>
  <c r="Q474" i="1"/>
  <c r="W474" i="1"/>
  <c r="GB336" i="1"/>
  <c r="CZ318" i="1"/>
  <c r="Y318" i="1" s="1"/>
  <c r="CR273" i="1"/>
  <c r="R273" i="1"/>
  <c r="GK273" i="1" s="1"/>
  <c r="CS273" i="1"/>
  <c r="Q273" i="1"/>
  <c r="CP273" i="1" s="1"/>
  <c r="O273" i="1" s="1"/>
  <c r="CU141" i="3"/>
  <c r="CX144" i="3"/>
  <c r="CX143" i="3"/>
  <c r="CW142" i="3"/>
  <c r="CX142" i="3"/>
  <c r="CW143" i="3"/>
  <c r="Q250" i="1"/>
  <c r="S250" i="1"/>
  <c r="R250" i="1"/>
  <c r="GK250" i="1" s="1"/>
  <c r="V250" i="1"/>
  <c r="I252" i="1"/>
  <c r="W205" i="1"/>
  <c r="CY475" i="1"/>
  <c r="X475" i="1" s="1"/>
  <c r="R468" i="1"/>
  <c r="CR468" i="1"/>
  <c r="CS468" i="1"/>
  <c r="CQ419" i="1"/>
  <c r="F346" i="1"/>
  <c r="CT326" i="1"/>
  <c r="EM212" i="1"/>
  <c r="FV177" i="1"/>
  <c r="CU100" i="3"/>
  <c r="CX101" i="3"/>
  <c r="CW101" i="3"/>
  <c r="I198" i="1"/>
  <c r="U196" i="1"/>
  <c r="W196" i="1"/>
  <c r="Q196" i="1"/>
  <c r="CP196" i="1" s="1"/>
  <c r="O196" i="1" s="1"/>
  <c r="R196" i="1"/>
  <c r="GK196" i="1" s="1"/>
  <c r="U518" i="1"/>
  <c r="CD465" i="1"/>
  <c r="AU484" i="1"/>
  <c r="AB469" i="1"/>
  <c r="CQ469" i="1"/>
  <c r="CU317" i="3"/>
  <c r="CX320" i="3"/>
  <c r="Q421" i="1"/>
  <c r="AH433" i="1"/>
  <c r="CU159" i="3"/>
  <c r="CV159" i="3"/>
  <c r="CX165" i="3"/>
  <c r="CW161" i="3"/>
  <c r="Q258" i="1"/>
  <c r="V258" i="1"/>
  <c r="I260" i="1"/>
  <c r="GX521" i="1"/>
  <c r="AB518" i="1"/>
  <c r="CT423" i="1"/>
  <c r="AB415" i="1"/>
  <c r="V413" i="1"/>
  <c r="AB334" i="1"/>
  <c r="CP331" i="1"/>
  <c r="O331" i="1" s="1"/>
  <c r="U252" i="1"/>
  <c r="V196" i="1"/>
  <c r="CZ532" i="1"/>
  <c r="Y532" i="1" s="1"/>
  <c r="CY532" i="1"/>
  <c r="X532" i="1" s="1"/>
  <c r="GX526" i="1"/>
  <c r="CX423" i="3"/>
  <c r="CU421" i="3"/>
  <c r="CX421" i="3"/>
  <c r="I527" i="1"/>
  <c r="P521" i="1"/>
  <c r="EM465" i="1"/>
  <c r="P503" i="1"/>
  <c r="CR474" i="1"/>
  <c r="CS474" i="1"/>
  <c r="CR423" i="1"/>
  <c r="CS423" i="1"/>
  <c r="R423" i="1"/>
  <c r="GK423" i="1" s="1"/>
  <c r="W418" i="1"/>
  <c r="U413" i="1"/>
  <c r="CY328" i="1"/>
  <c r="X328" i="1" s="1"/>
  <c r="CZ328" i="1"/>
  <c r="Y328" i="1" s="1"/>
  <c r="GX324" i="1"/>
  <c r="R315" i="1"/>
  <c r="GK315" i="1" s="1"/>
  <c r="AD315" i="1"/>
  <c r="CR315" i="1"/>
  <c r="CS315" i="1"/>
  <c r="AG279" i="1"/>
  <c r="BC537" i="1"/>
  <c r="AB521" i="1"/>
  <c r="GX518" i="1"/>
  <c r="F488" i="1"/>
  <c r="CT475" i="1"/>
  <c r="CI465" i="1"/>
  <c r="CC398" i="1"/>
  <c r="AT433" i="1"/>
  <c r="AB427" i="1"/>
  <c r="AD423" i="1"/>
  <c r="AB423" i="1" s="1"/>
  <c r="Q415" i="1"/>
  <c r="GX415" i="1"/>
  <c r="W415" i="1"/>
  <c r="V415" i="1"/>
  <c r="T413" i="1"/>
  <c r="CQ406" i="1"/>
  <c r="P406" i="1"/>
  <c r="CP406" i="1" s="1"/>
  <c r="O406" i="1" s="1"/>
  <c r="GM406" i="1" s="1"/>
  <c r="GN406" i="1" s="1"/>
  <c r="R403" i="1"/>
  <c r="GK403" i="1" s="1"/>
  <c r="T334" i="1"/>
  <c r="CX237" i="3"/>
  <c r="CX235" i="3"/>
  <c r="CU235" i="3"/>
  <c r="CV235" i="3"/>
  <c r="I324" i="1"/>
  <c r="U324" i="1" s="1"/>
  <c r="DZ336" i="1" s="1"/>
  <c r="I326" i="1"/>
  <c r="Q322" i="1"/>
  <c r="P322" i="1"/>
  <c r="CU229" i="3"/>
  <c r="CX230" i="3"/>
  <c r="CX232" i="3"/>
  <c r="CX234" i="3"/>
  <c r="Q321" i="1"/>
  <c r="I325" i="1"/>
  <c r="W325" i="1" s="1"/>
  <c r="P315" i="1"/>
  <c r="CQ315" i="1"/>
  <c r="AB315" i="1"/>
  <c r="CU217" i="3"/>
  <c r="CX217" i="3"/>
  <c r="CX220" i="3"/>
  <c r="CX219" i="3"/>
  <c r="CX218" i="3"/>
  <c r="CW218" i="3"/>
  <c r="CV217" i="3"/>
  <c r="I316" i="1"/>
  <c r="P314" i="1"/>
  <c r="Q314" i="1"/>
  <c r="V314" i="1"/>
  <c r="R275" i="1"/>
  <c r="GK275" i="1" s="1"/>
  <c r="S275" i="1"/>
  <c r="U275" i="1"/>
  <c r="V275" i="1"/>
  <c r="U269" i="1"/>
  <c r="CY265" i="1"/>
  <c r="X265" i="1" s="1"/>
  <c r="CZ265" i="1"/>
  <c r="Y265" i="1" s="1"/>
  <c r="U258" i="1"/>
  <c r="Q534" i="1"/>
  <c r="R534" i="1"/>
  <c r="GK534" i="1" s="1"/>
  <c r="U534" i="1"/>
  <c r="GK519" i="1"/>
  <c r="EU484" i="1"/>
  <c r="GD465" i="1"/>
  <c r="F491" i="1"/>
  <c r="AX465" i="1"/>
  <c r="CY467" i="1"/>
  <c r="X467" i="1" s="1"/>
  <c r="AF484" i="1"/>
  <c r="AB418" i="1"/>
  <c r="CP413" i="1"/>
  <c r="O413" i="1" s="1"/>
  <c r="AB255" i="1"/>
  <c r="P255" i="1"/>
  <c r="CP255" i="1" s="1"/>
  <c r="O255" i="1" s="1"/>
  <c r="CQ255" i="1"/>
  <c r="Q521" i="1"/>
  <c r="R521" i="1"/>
  <c r="GK521" i="1" s="1"/>
  <c r="S518" i="1"/>
  <c r="CQ417" i="1"/>
  <c r="AB417" i="1"/>
  <c r="P417" i="1"/>
  <c r="CP417" i="1" s="1"/>
  <c r="O417" i="1" s="1"/>
  <c r="R400" i="1"/>
  <c r="CR400" i="1"/>
  <c r="CS400" i="1"/>
  <c r="Q400" i="1"/>
  <c r="CY531" i="1"/>
  <c r="X531" i="1" s="1"/>
  <c r="CZ531" i="1"/>
  <c r="Y531" i="1" s="1"/>
  <c r="CR523" i="1"/>
  <c r="CS523" i="1"/>
  <c r="AD475" i="1"/>
  <c r="AB475" i="1" s="1"/>
  <c r="CR475" i="1"/>
  <c r="R475" i="1"/>
  <c r="GK475" i="1" s="1"/>
  <c r="CS469" i="1"/>
  <c r="R469" i="1"/>
  <c r="GK469" i="1" s="1"/>
  <c r="CR469" i="1"/>
  <c r="AD400" i="1"/>
  <c r="CY331" i="1"/>
  <c r="X331" i="1" s="1"/>
  <c r="CZ331" i="1"/>
  <c r="Y331" i="1" s="1"/>
  <c r="F502" i="1"/>
  <c r="AD479" i="1"/>
  <c r="AB479" i="1" s="1"/>
  <c r="EH484" i="1"/>
  <c r="GA484" i="1"/>
  <c r="FQ465" i="1"/>
  <c r="P414" i="1"/>
  <c r="CQ414" i="1"/>
  <c r="AD273" i="1"/>
  <c r="AB207" i="1"/>
  <c r="P207" i="1"/>
  <c r="CQ207" i="1"/>
  <c r="P534" i="1"/>
  <c r="V530" i="1"/>
  <c r="I522" i="1"/>
  <c r="P491" i="1"/>
  <c r="AD468" i="1"/>
  <c r="AB468" i="1" s="1"/>
  <c r="W413" i="1"/>
  <c r="CY406" i="1"/>
  <c r="X406" i="1" s="1"/>
  <c r="CZ406" i="1"/>
  <c r="Y406" i="1" s="1"/>
  <c r="CR402" i="1"/>
  <c r="CS402" i="1"/>
  <c r="AD402" i="1"/>
  <c r="AB402" i="1" s="1"/>
  <c r="Q402" i="1"/>
  <c r="CP402" i="1" s="1"/>
  <c r="O402" i="1" s="1"/>
  <c r="R402" i="1"/>
  <c r="GK402" i="1" s="1"/>
  <c r="CP318" i="1"/>
  <c r="O318" i="1" s="1"/>
  <c r="T531" i="1"/>
  <c r="S523" i="1"/>
  <c r="F541" i="1"/>
  <c r="CR530" i="1"/>
  <c r="CY528" i="1"/>
  <c r="X528" i="1" s="1"/>
  <c r="T525" i="1"/>
  <c r="CS518" i="1"/>
  <c r="P502" i="1"/>
  <c r="EL465" i="1"/>
  <c r="CR479" i="1"/>
  <c r="GX477" i="1"/>
  <c r="AD474" i="1"/>
  <c r="I470" i="1"/>
  <c r="P469" i="1"/>
  <c r="CP469" i="1" s="1"/>
  <c r="O469" i="1" s="1"/>
  <c r="S468" i="1"/>
  <c r="CM516" i="1"/>
  <c r="BD537" i="1"/>
  <c r="AD535" i="1"/>
  <c r="CQ534" i="1"/>
  <c r="P531" i="1"/>
  <c r="CP531" i="1" s="1"/>
  <c r="O531" i="1" s="1"/>
  <c r="GM531" i="1" s="1"/>
  <c r="GO531" i="1" s="1"/>
  <c r="CU427" i="3"/>
  <c r="CX428" i="3"/>
  <c r="R529" i="1"/>
  <c r="GK529" i="1" s="1"/>
  <c r="Q529" i="1"/>
  <c r="CP529" i="1" s="1"/>
  <c r="O529" i="1" s="1"/>
  <c r="U529" i="1"/>
  <c r="FQ537" i="1"/>
  <c r="S525" i="1"/>
  <c r="CQ523" i="1"/>
  <c r="EI484" i="1"/>
  <c r="FR465" i="1"/>
  <c r="AB480" i="1"/>
  <c r="R479" i="1"/>
  <c r="GK479" i="1" s="1"/>
  <c r="CS475" i="1"/>
  <c r="AB474" i="1"/>
  <c r="S473" i="1"/>
  <c r="CT473" i="1"/>
  <c r="CT469" i="1"/>
  <c r="AB428" i="1"/>
  <c r="P428" i="1"/>
  <c r="CP428" i="1" s="1"/>
  <c r="O428" i="1" s="1"/>
  <c r="CY426" i="1"/>
  <c r="X426" i="1" s="1"/>
  <c r="CZ426" i="1"/>
  <c r="Y426" i="1" s="1"/>
  <c r="S424" i="1"/>
  <c r="P423" i="1"/>
  <c r="CQ423" i="1"/>
  <c r="CT413" i="1"/>
  <c r="S413" i="1"/>
  <c r="S412" i="1"/>
  <c r="CT412" i="1"/>
  <c r="AB406" i="1"/>
  <c r="GE311" i="1"/>
  <c r="EV336" i="1"/>
  <c r="CY333" i="1"/>
  <c r="X333" i="1" s="1"/>
  <c r="CZ333" i="1"/>
  <c r="Y333" i="1" s="1"/>
  <c r="EM336" i="1"/>
  <c r="FV311" i="1"/>
  <c r="T269" i="1"/>
  <c r="CZ262" i="1"/>
  <c r="Y262" i="1" s="1"/>
  <c r="CY262" i="1"/>
  <c r="X262" i="1" s="1"/>
  <c r="AU537" i="1"/>
  <c r="CU397" i="3"/>
  <c r="CX406" i="3"/>
  <c r="CX399" i="3"/>
  <c r="CX404" i="3"/>
  <c r="CW399" i="3"/>
  <c r="CX402" i="3"/>
  <c r="CV397" i="3"/>
  <c r="CX397" i="3"/>
  <c r="CX401" i="3"/>
  <c r="T534" i="1"/>
  <c r="U521" i="1"/>
  <c r="AB419" i="1"/>
  <c r="R518" i="1"/>
  <c r="CY472" i="1"/>
  <c r="X472" i="1" s="1"/>
  <c r="GM472" i="1" s="1"/>
  <c r="GN472" i="1" s="1"/>
  <c r="CP532" i="1"/>
  <c r="O532" i="1" s="1"/>
  <c r="AD530" i="1"/>
  <c r="AB530" i="1" s="1"/>
  <c r="P475" i="1"/>
  <c r="CP475" i="1" s="1"/>
  <c r="O475" i="1" s="1"/>
  <c r="GM475" i="1" s="1"/>
  <c r="GN475" i="1" s="1"/>
  <c r="CQ475" i="1"/>
  <c r="AD469" i="1"/>
  <c r="CL311" i="1"/>
  <c r="BC336" i="1"/>
  <c r="CS470" i="1"/>
  <c r="W334" i="1"/>
  <c r="P526" i="1"/>
  <c r="T521" i="1"/>
  <c r="CZ428" i="1"/>
  <c r="Y428" i="1" s="1"/>
  <c r="CY428" i="1"/>
  <c r="X428" i="1" s="1"/>
  <c r="AB535" i="1"/>
  <c r="CX444" i="3"/>
  <c r="CX447" i="3"/>
  <c r="CX445" i="3"/>
  <c r="CU439" i="3"/>
  <c r="CV439" i="3"/>
  <c r="CX439" i="3"/>
  <c r="I535" i="1"/>
  <c r="GX535" i="1" s="1"/>
  <c r="GX531" i="1"/>
  <c r="W527" i="1"/>
  <c r="CQ526" i="1"/>
  <c r="AD525" i="1"/>
  <c r="AB525" i="1" s="1"/>
  <c r="CR525" i="1"/>
  <c r="P523" i="1"/>
  <c r="AB522" i="1"/>
  <c r="CQ521" i="1"/>
  <c r="FV537" i="1"/>
  <c r="W518" i="1"/>
  <c r="P518" i="1"/>
  <c r="BB465" i="1"/>
  <c r="F497" i="1"/>
  <c r="CP482" i="1"/>
  <c r="O482" i="1" s="1"/>
  <c r="GM482" i="1" s="1"/>
  <c r="GN482" i="1" s="1"/>
  <c r="CP479" i="1"/>
  <c r="O479" i="1" s="1"/>
  <c r="GM479" i="1" s="1"/>
  <c r="GN479" i="1" s="1"/>
  <c r="CU375" i="3"/>
  <c r="CW376" i="3"/>
  <c r="CX377" i="3"/>
  <c r="I477" i="1"/>
  <c r="W477" i="1" s="1"/>
  <c r="Q475" i="1"/>
  <c r="T475" i="1"/>
  <c r="CP468" i="1"/>
  <c r="O468" i="1" s="1"/>
  <c r="AP484" i="1"/>
  <c r="BY465" i="1"/>
  <c r="CS431" i="1"/>
  <c r="Q431" i="1"/>
  <c r="CP431" i="1" s="1"/>
  <c r="O431" i="1" s="1"/>
  <c r="GM431" i="1" s="1"/>
  <c r="GN431" i="1" s="1"/>
  <c r="R431" i="1"/>
  <c r="GK431" i="1" s="1"/>
  <c r="CQ427" i="1"/>
  <c r="CT420" i="1"/>
  <c r="S420" i="1"/>
  <c r="U405" i="1"/>
  <c r="GD311" i="1"/>
  <c r="EU336" i="1"/>
  <c r="CT332" i="1"/>
  <c r="S332" i="1"/>
  <c r="CP265" i="1"/>
  <c r="O265" i="1" s="1"/>
  <c r="GM265" i="1" s="1"/>
  <c r="GN265" i="1" s="1"/>
  <c r="CU166" i="3"/>
  <c r="CX167" i="3"/>
  <c r="CX170" i="3"/>
  <c r="CW167" i="3"/>
  <c r="CX169" i="3"/>
  <c r="Q259" i="1"/>
  <c r="W259" i="1"/>
  <c r="I261" i="1"/>
  <c r="S259" i="1"/>
  <c r="V259" i="1"/>
  <c r="GM204" i="1"/>
  <c r="CQ183" i="1"/>
  <c r="P183" i="1"/>
  <c r="CP183" i="1" s="1"/>
  <c r="O183" i="1" s="1"/>
  <c r="GM183" i="1" s="1"/>
  <c r="GN183" i="1" s="1"/>
  <c r="AB183" i="1"/>
  <c r="R41" i="1"/>
  <c r="GK41" i="1" s="1"/>
  <c r="CR41" i="1"/>
  <c r="CS41" i="1"/>
  <c r="AD41" i="1"/>
  <c r="Q41" i="1"/>
  <c r="T481" i="1"/>
  <c r="BD398" i="1"/>
  <c r="F458" i="1"/>
  <c r="R318" i="1"/>
  <c r="GK318" i="1" s="1"/>
  <c r="CR318" i="1"/>
  <c r="AD318" i="1"/>
  <c r="AB318" i="1" s="1"/>
  <c r="CS318" i="1"/>
  <c r="R94" i="1"/>
  <c r="GK94" i="1" s="1"/>
  <c r="CR94" i="1"/>
  <c r="Q94" i="1"/>
  <c r="CS94" i="1"/>
  <c r="AD94" i="1"/>
  <c r="AB94" i="1" s="1"/>
  <c r="P76" i="1"/>
  <c r="EV26" i="1"/>
  <c r="AD470" i="1"/>
  <c r="AB470" i="1" s="1"/>
  <c r="FQ311" i="1"/>
  <c r="GA336" i="1"/>
  <c r="EH336" i="1"/>
  <c r="AP311" i="1"/>
  <c r="F345" i="1"/>
  <c r="V324" i="1"/>
  <c r="EM279" i="1"/>
  <c r="FV244" i="1"/>
  <c r="DF3" i="3"/>
  <c r="DJ3" i="3" s="1"/>
  <c r="DG3" i="3"/>
  <c r="DH3" i="3"/>
  <c r="DI3" i="3"/>
  <c r="GM528" i="1"/>
  <c r="GO528" i="1" s="1"/>
  <c r="CY415" i="1"/>
  <c r="X415" i="1" s="1"/>
  <c r="CZ415" i="1"/>
  <c r="Y415" i="1" s="1"/>
  <c r="R317" i="1"/>
  <c r="GK317" i="1" s="1"/>
  <c r="CR317" i="1"/>
  <c r="CS317" i="1"/>
  <c r="CT268" i="1"/>
  <c r="S268" i="1"/>
  <c r="S526" i="1"/>
  <c r="AD523" i="1"/>
  <c r="AB523" i="1" s="1"/>
  <c r="AD518" i="1"/>
  <c r="CY469" i="1"/>
  <c r="X469" i="1" s="1"/>
  <c r="CQ400" i="1"/>
  <c r="AB400" i="1"/>
  <c r="P400" i="1"/>
  <c r="CQ319" i="1"/>
  <c r="AB414" i="1"/>
  <c r="CK311" i="1"/>
  <c r="BB336" i="1"/>
  <c r="AB319" i="1"/>
  <c r="GX534" i="1"/>
  <c r="T518" i="1"/>
  <c r="CR470" i="1"/>
  <c r="CC311" i="1"/>
  <c r="AT336" i="1"/>
  <c r="P320" i="1"/>
  <c r="CP320" i="1" s="1"/>
  <c r="O320" i="1" s="1"/>
  <c r="CQ320" i="1"/>
  <c r="R265" i="1"/>
  <c r="GK265" i="1" s="1"/>
  <c r="CR265" i="1"/>
  <c r="CS265" i="1"/>
  <c r="AD265" i="1"/>
  <c r="CP256" i="1"/>
  <c r="O256" i="1" s="1"/>
  <c r="GX196" i="1"/>
  <c r="CX436" i="3"/>
  <c r="CU429" i="3"/>
  <c r="CX431" i="3"/>
  <c r="AB526" i="1"/>
  <c r="I520" i="1"/>
  <c r="AB519" i="1"/>
  <c r="CT518" i="1"/>
  <c r="GM409" i="1"/>
  <c r="GN409" i="1" s="1"/>
  <c r="CR407" i="1"/>
  <c r="CS407" i="1"/>
  <c r="Q407" i="1"/>
  <c r="CP407" i="1" s="1"/>
  <c r="O407" i="1" s="1"/>
  <c r="R407" i="1"/>
  <c r="GK407" i="1" s="1"/>
  <c r="AD407" i="1"/>
  <c r="AB407" i="1" s="1"/>
  <c r="V534" i="1"/>
  <c r="CZ533" i="1"/>
  <c r="Y533" i="1" s="1"/>
  <c r="U532" i="1"/>
  <c r="F550" i="1"/>
  <c r="BB516" i="1"/>
  <c r="S534" i="1"/>
  <c r="T532" i="1"/>
  <c r="AB532" i="1"/>
  <c r="AB528" i="1"/>
  <c r="AB527" i="1"/>
  <c r="U526" i="1"/>
  <c r="W525" i="1"/>
  <c r="P525" i="1"/>
  <c r="CP525" i="1" s="1"/>
  <c r="O525" i="1" s="1"/>
  <c r="CQ525" i="1"/>
  <c r="W521" i="1"/>
  <c r="AD520" i="1"/>
  <c r="AB520" i="1" s="1"/>
  <c r="CR520" i="1"/>
  <c r="CS520" i="1"/>
  <c r="CK516" i="1"/>
  <c r="W484" i="1"/>
  <c r="S474" i="1"/>
  <c r="CP474" i="1" s="1"/>
  <c r="O474" i="1" s="1"/>
  <c r="CZ467" i="1"/>
  <c r="Y467" i="1" s="1"/>
  <c r="AL484" i="1" s="1"/>
  <c r="AD431" i="1"/>
  <c r="AB431" i="1" s="1"/>
  <c r="AD430" i="1"/>
  <c r="AB430" i="1" s="1"/>
  <c r="R430" i="1"/>
  <c r="GK430" i="1" s="1"/>
  <c r="CR430" i="1"/>
  <c r="CP424" i="1"/>
  <c r="O424" i="1" s="1"/>
  <c r="V423" i="1"/>
  <c r="I423" i="1"/>
  <c r="AD420" i="1"/>
  <c r="CR420" i="1"/>
  <c r="CS420" i="1"/>
  <c r="R420" i="1"/>
  <c r="GK420" i="1" s="1"/>
  <c r="Q420" i="1"/>
  <c r="GX413" i="1"/>
  <c r="CP408" i="1"/>
  <c r="O408" i="1" s="1"/>
  <c r="BB398" i="1"/>
  <c r="GX334" i="1"/>
  <c r="CW247" i="3"/>
  <c r="CU246" i="3"/>
  <c r="CV246" i="3"/>
  <c r="CX249" i="3"/>
  <c r="CX250" i="3"/>
  <c r="Q328" i="1"/>
  <c r="CP328" i="1" s="1"/>
  <c r="O328" i="1" s="1"/>
  <c r="GM328" i="1" s="1"/>
  <c r="GN328" i="1" s="1"/>
  <c r="R328" i="1"/>
  <c r="GK328" i="1" s="1"/>
  <c r="U328" i="1"/>
  <c r="V328" i="1"/>
  <c r="I330" i="1"/>
  <c r="P283" i="1"/>
  <c r="EG244" i="1"/>
  <c r="CR410" i="1"/>
  <c r="Q410" i="1"/>
  <c r="CP410" i="1" s="1"/>
  <c r="O410" i="1" s="1"/>
  <c r="R410" i="1"/>
  <c r="GK410" i="1" s="1"/>
  <c r="CS410" i="1"/>
  <c r="AD410" i="1"/>
  <c r="CR477" i="1"/>
  <c r="AD477" i="1"/>
  <c r="AB477" i="1" s="1"/>
  <c r="R477" i="1"/>
  <c r="GK477" i="1" s="1"/>
  <c r="AE484" i="1"/>
  <c r="Q531" i="1"/>
  <c r="R531" i="1"/>
  <c r="GK531" i="1" s="1"/>
  <c r="U531" i="1"/>
  <c r="CZ482" i="1"/>
  <c r="Y482" i="1" s="1"/>
  <c r="CQ481" i="1"/>
  <c r="AB534" i="1"/>
  <c r="CY529" i="1"/>
  <c r="X529" i="1" s="1"/>
  <c r="CZ529" i="1"/>
  <c r="Y529" i="1" s="1"/>
  <c r="AB524" i="1"/>
  <c r="P437" i="1"/>
  <c r="EG398" i="1"/>
  <c r="CT407" i="1"/>
  <c r="S407" i="1"/>
  <c r="W533" i="1"/>
  <c r="CT532" i="1"/>
  <c r="R526" i="1"/>
  <c r="GK526" i="1" s="1"/>
  <c r="S521" i="1"/>
  <c r="FR537" i="1"/>
  <c r="CP480" i="1"/>
  <c r="O480" i="1" s="1"/>
  <c r="GM480" i="1" s="1"/>
  <c r="GN480" i="1" s="1"/>
  <c r="R474" i="1"/>
  <c r="GK474" i="1" s="1"/>
  <c r="CU353" i="3"/>
  <c r="CX358" i="3"/>
  <c r="CX359" i="3"/>
  <c r="CX362" i="3"/>
  <c r="CX364" i="3"/>
  <c r="CW356" i="3"/>
  <c r="CX357" i="3"/>
  <c r="CX353" i="3"/>
  <c r="CW354" i="3"/>
  <c r="CX356" i="3"/>
  <c r="CX365" i="3"/>
  <c r="CX354" i="3"/>
  <c r="W468" i="1"/>
  <c r="P443" i="1"/>
  <c r="FP398" i="1"/>
  <c r="FY433" i="1"/>
  <c r="P430" i="1"/>
  <c r="CP430" i="1" s="1"/>
  <c r="O430" i="1" s="1"/>
  <c r="CQ430" i="1"/>
  <c r="S425" i="1"/>
  <c r="U423" i="1"/>
  <c r="P420" i="1"/>
  <c r="CP420" i="1" s="1"/>
  <c r="O420" i="1" s="1"/>
  <c r="CQ420" i="1"/>
  <c r="AB420" i="1"/>
  <c r="CR417" i="1"/>
  <c r="CS417" i="1"/>
  <c r="R417" i="1"/>
  <c r="GK417" i="1" s="1"/>
  <c r="S410" i="1"/>
  <c r="CT410" i="1"/>
  <c r="ET173" i="1"/>
  <c r="P379" i="1"/>
  <c r="S323" i="1"/>
  <c r="AH244" i="1"/>
  <c r="U279" i="1"/>
  <c r="S249" i="1"/>
  <c r="Q249" i="1"/>
  <c r="V249" i="1"/>
  <c r="CG141" i="1"/>
  <c r="BZ130" i="1"/>
  <c r="AQ141" i="1"/>
  <c r="T88" i="1"/>
  <c r="S28" i="1"/>
  <c r="CT28" i="1"/>
  <c r="S418" i="1"/>
  <c r="CU271" i="3"/>
  <c r="CW274" i="3"/>
  <c r="CX277" i="3"/>
  <c r="CX278" i="3"/>
  <c r="CW272" i="3"/>
  <c r="CX274" i="3"/>
  <c r="CX280" i="3"/>
  <c r="CX272" i="3"/>
  <c r="Q401" i="1"/>
  <c r="R401" i="1"/>
  <c r="I405" i="1"/>
  <c r="AG433" i="1"/>
  <c r="S327" i="1"/>
  <c r="T322" i="1"/>
  <c r="Q320" i="1"/>
  <c r="U320" i="1"/>
  <c r="S320" i="1"/>
  <c r="CT266" i="1"/>
  <c r="W256" i="1"/>
  <c r="W250" i="1"/>
  <c r="GX249" i="1"/>
  <c r="V197" i="1"/>
  <c r="CW384" i="3"/>
  <c r="CU383" i="3"/>
  <c r="CX384" i="3"/>
  <c r="CX385" i="3"/>
  <c r="CW386" i="3"/>
  <c r="CW387" i="3"/>
  <c r="CX388" i="3"/>
  <c r="CX389" i="3"/>
  <c r="CX386" i="3"/>
  <c r="CX387" i="3"/>
  <c r="Q479" i="1"/>
  <c r="S478" i="1"/>
  <c r="P478" i="1"/>
  <c r="CP478" i="1" s="1"/>
  <c r="O478" i="1" s="1"/>
  <c r="S471" i="1"/>
  <c r="AD424" i="1"/>
  <c r="AB424" i="1" s="1"/>
  <c r="T421" i="1"/>
  <c r="V418" i="1"/>
  <c r="S403" i="1"/>
  <c r="CP403" i="1" s="1"/>
  <c r="O403" i="1" s="1"/>
  <c r="S401" i="1"/>
  <c r="CI336" i="1"/>
  <c r="BY311" i="1"/>
  <c r="W326" i="1"/>
  <c r="CT322" i="1"/>
  <c r="S322" i="1"/>
  <c r="GX320" i="1"/>
  <c r="CX225" i="3"/>
  <c r="CW226" i="3"/>
  <c r="CX226" i="3"/>
  <c r="CU225" i="3"/>
  <c r="CV225" i="3"/>
  <c r="GX314" i="1"/>
  <c r="CM244" i="1"/>
  <c r="BD279" i="1"/>
  <c r="AP279" i="1"/>
  <c r="V268" i="1"/>
  <c r="W260" i="1"/>
  <c r="Q256" i="1"/>
  <c r="CT208" i="1"/>
  <c r="CS190" i="1"/>
  <c r="R190" i="1"/>
  <c r="GK190" i="1" s="1"/>
  <c r="Q190" i="1"/>
  <c r="CR190" i="1"/>
  <c r="AD188" i="1"/>
  <c r="AB188" i="1" s="1"/>
  <c r="R188" i="1"/>
  <c r="GK188" i="1" s="1"/>
  <c r="CR188" i="1"/>
  <c r="CS188" i="1"/>
  <c r="Q188" i="1"/>
  <c r="R421" i="1"/>
  <c r="GK421" i="1" s="1"/>
  <c r="P415" i="1"/>
  <c r="CP415" i="1" s="1"/>
  <c r="O415" i="1" s="1"/>
  <c r="GM415" i="1" s="1"/>
  <c r="GN415" i="1" s="1"/>
  <c r="CR413" i="1"/>
  <c r="CS413" i="1"/>
  <c r="FQ433" i="1"/>
  <c r="CG311" i="1"/>
  <c r="AX336" i="1"/>
  <c r="T325" i="1"/>
  <c r="AG336" i="1" s="1"/>
  <c r="P325" i="1"/>
  <c r="T323" i="1"/>
  <c r="P467" i="1"/>
  <c r="ET433" i="1"/>
  <c r="I530" i="1"/>
  <c r="U530" i="1" s="1"/>
  <c r="P524" i="1"/>
  <c r="CP524" i="1" s="1"/>
  <c r="O524" i="1" s="1"/>
  <c r="GM524" i="1" s="1"/>
  <c r="GO524" i="1" s="1"/>
  <c r="P519" i="1"/>
  <c r="R476" i="1"/>
  <c r="GK476" i="1" s="1"/>
  <c r="AD473" i="1"/>
  <c r="AD472" i="1"/>
  <c r="AB472" i="1" s="1"/>
  <c r="BZ465" i="1"/>
  <c r="Q429" i="1"/>
  <c r="U427" i="1"/>
  <c r="CR426" i="1"/>
  <c r="CS426" i="1"/>
  <c r="AB425" i="1"/>
  <c r="P425" i="1"/>
  <c r="P421" i="1"/>
  <c r="U418" i="1"/>
  <c r="AD418" i="1"/>
  <c r="S416" i="1"/>
  <c r="CT416" i="1"/>
  <c r="CQ413" i="1"/>
  <c r="AB413" i="1"/>
  <c r="CY411" i="1"/>
  <c r="X411" i="1" s="1"/>
  <c r="GM411" i="1" s="1"/>
  <c r="GN411" i="1" s="1"/>
  <c r="CZ411" i="1"/>
  <c r="Y411" i="1" s="1"/>
  <c r="AB410" i="1"/>
  <c r="W403" i="1"/>
  <c r="EL311" i="1"/>
  <c r="P354" i="1"/>
  <c r="AB333" i="1"/>
  <c r="V326" i="1"/>
  <c r="GX325" i="1"/>
  <c r="CS322" i="1"/>
  <c r="R322" i="1"/>
  <c r="CR322" i="1"/>
  <c r="AD322" i="1"/>
  <c r="CU221" i="3"/>
  <c r="CX223" i="3"/>
  <c r="CW222" i="3"/>
  <c r="S317" i="1"/>
  <c r="CP317" i="1" s="1"/>
  <c r="O317" i="1" s="1"/>
  <c r="Q317" i="1"/>
  <c r="I319" i="1"/>
  <c r="V319" i="1" s="1"/>
  <c r="T314" i="1"/>
  <c r="BZ311" i="1"/>
  <c r="EL279" i="1"/>
  <c r="FU244" i="1"/>
  <c r="BC279" i="1"/>
  <c r="BC366" i="1" s="1"/>
  <c r="CL244" i="1"/>
  <c r="P274" i="1"/>
  <c r="CP274" i="1" s="1"/>
  <c r="O274" i="1" s="1"/>
  <c r="CQ274" i="1"/>
  <c r="AB274" i="1"/>
  <c r="CQ261" i="1"/>
  <c r="AB261" i="1"/>
  <c r="P261" i="1"/>
  <c r="R257" i="1"/>
  <c r="GK257" i="1" s="1"/>
  <c r="CR257" i="1"/>
  <c r="AD257" i="1"/>
  <c r="AB257" i="1" s="1"/>
  <c r="EI212" i="1"/>
  <c r="GA212" i="1"/>
  <c r="FR177" i="1"/>
  <c r="CQ204" i="1"/>
  <c r="AB202" i="1"/>
  <c r="P202" i="1"/>
  <c r="CQ202" i="1"/>
  <c r="AD190" i="1"/>
  <c r="AB190" i="1" s="1"/>
  <c r="CQ415" i="1"/>
  <c r="CJ433" i="1"/>
  <c r="S321" i="1"/>
  <c r="CQ208" i="1"/>
  <c r="AB208" i="1"/>
  <c r="CW440" i="3"/>
  <c r="DF267" i="3"/>
  <c r="DJ267" i="3" s="1"/>
  <c r="DG267" i="3"/>
  <c r="DH267" i="3"/>
  <c r="DI267" i="3"/>
  <c r="S481" i="1"/>
  <c r="AB473" i="1"/>
  <c r="CW341" i="3"/>
  <c r="CX341" i="3"/>
  <c r="CX339" i="3"/>
  <c r="CX346" i="3"/>
  <c r="CX345" i="3"/>
  <c r="CX344" i="3"/>
  <c r="CX340" i="3"/>
  <c r="CX352" i="3"/>
  <c r="CU339" i="3"/>
  <c r="CX349" i="3"/>
  <c r="CX348" i="3"/>
  <c r="CY429" i="1"/>
  <c r="X429" i="1" s="1"/>
  <c r="CS424" i="1"/>
  <c r="W423" i="1"/>
  <c r="CZ422" i="1"/>
  <c r="Y422" i="1" s="1"/>
  <c r="GX421" i="1"/>
  <c r="S419" i="1"/>
  <c r="CP419" i="1" s="1"/>
  <c r="O419" i="1" s="1"/>
  <c r="CT418" i="1"/>
  <c r="CR405" i="1"/>
  <c r="CS405" i="1"/>
  <c r="AD405" i="1"/>
  <c r="AB405" i="1" s="1"/>
  <c r="U403" i="1"/>
  <c r="P401" i="1"/>
  <c r="CQ333" i="1"/>
  <c r="W328" i="1"/>
  <c r="V327" i="1"/>
  <c r="R321" i="1"/>
  <c r="CR321" i="1"/>
  <c r="CS321" i="1"/>
  <c r="AD321" i="1"/>
  <c r="U318" i="1"/>
  <c r="R314" i="1"/>
  <c r="GK314" i="1" s="1"/>
  <c r="CR314" i="1"/>
  <c r="CS314" i="1"/>
  <c r="AB270" i="1"/>
  <c r="P270" i="1"/>
  <c r="CQ270" i="1"/>
  <c r="R267" i="1"/>
  <c r="GK267" i="1" s="1"/>
  <c r="CS267" i="1"/>
  <c r="AD267" i="1"/>
  <c r="AB267" i="1" s="1"/>
  <c r="CR267" i="1"/>
  <c r="AB263" i="1"/>
  <c r="CQ263" i="1"/>
  <c r="P263" i="1"/>
  <c r="P252" i="1"/>
  <c r="CQ252" i="1"/>
  <c r="V248" i="1"/>
  <c r="EB212" i="1"/>
  <c r="CQ199" i="1"/>
  <c r="P199" i="1"/>
  <c r="CP199" i="1" s="1"/>
  <c r="O199" i="1" s="1"/>
  <c r="GM199" i="1" s="1"/>
  <c r="GN199" i="1" s="1"/>
  <c r="AB199" i="1"/>
  <c r="AD198" i="1"/>
  <c r="AB198" i="1" s="1"/>
  <c r="R198" i="1"/>
  <c r="GK198" i="1" s="1"/>
  <c r="CR198" i="1"/>
  <c r="CS198" i="1"/>
  <c r="DG330" i="3"/>
  <c r="DF330" i="3"/>
  <c r="DJ330" i="3" s="1"/>
  <c r="DH330" i="3"/>
  <c r="DI330" i="3"/>
  <c r="DG322" i="3"/>
  <c r="DH322" i="3"/>
  <c r="DI322" i="3"/>
  <c r="DF322" i="3"/>
  <c r="DJ322" i="3" s="1"/>
  <c r="CP429" i="1"/>
  <c r="O429" i="1" s="1"/>
  <c r="GM429" i="1" s="1"/>
  <c r="GN429" i="1" s="1"/>
  <c r="V403" i="1"/>
  <c r="T324" i="1"/>
  <c r="V521" i="1"/>
  <c r="CX414" i="3"/>
  <c r="CX415" i="3"/>
  <c r="CU407" i="3"/>
  <c r="CX407" i="3"/>
  <c r="CX411" i="3"/>
  <c r="CW409" i="3"/>
  <c r="CR482" i="1"/>
  <c r="AD482" i="1"/>
  <c r="AB482" i="1" s="1"/>
  <c r="R481" i="1"/>
  <c r="GK481" i="1" s="1"/>
  <c r="CT478" i="1"/>
  <c r="AB478" i="1"/>
  <c r="AB467" i="1"/>
  <c r="V427" i="1"/>
  <c r="CR424" i="1"/>
  <c r="CS418" i="1"/>
  <c r="S414" i="1"/>
  <c r="V408" i="1"/>
  <c r="S408" i="1"/>
  <c r="P404" i="1"/>
  <c r="Q404" i="1"/>
  <c r="R404" i="1"/>
  <c r="GK404" i="1" s="1"/>
  <c r="AB403" i="1"/>
  <c r="GX401" i="1"/>
  <c r="AB401" i="1"/>
  <c r="AU311" i="1"/>
  <c r="F355" i="1"/>
  <c r="U327" i="1"/>
  <c r="U326" i="1"/>
  <c r="W324" i="1"/>
  <c r="CQ321" i="1"/>
  <c r="P321" i="1"/>
  <c r="T318" i="1"/>
  <c r="GX316" i="1"/>
  <c r="AB314" i="1"/>
  <c r="CQ258" i="1"/>
  <c r="AB258" i="1"/>
  <c r="P258" i="1"/>
  <c r="W249" i="1"/>
  <c r="CQ249" i="1"/>
  <c r="P249" i="1"/>
  <c r="CP249" i="1" s="1"/>
  <c r="O249" i="1" s="1"/>
  <c r="AB249" i="1"/>
  <c r="AB246" i="1"/>
  <c r="AB200" i="1"/>
  <c r="P200" i="1"/>
  <c r="CP200" i="1" s="1"/>
  <c r="O200" i="1" s="1"/>
  <c r="CQ200" i="1"/>
  <c r="T418" i="1"/>
  <c r="CS329" i="1"/>
  <c r="CR329" i="1"/>
  <c r="AD329" i="1"/>
  <c r="CW243" i="3"/>
  <c r="CW242" i="3"/>
  <c r="CX245" i="3"/>
  <c r="CX242" i="3"/>
  <c r="CU241" i="3"/>
  <c r="Q327" i="1"/>
  <c r="CP327" i="1" s="1"/>
  <c r="O327" i="1" s="1"/>
  <c r="I329" i="1"/>
  <c r="GX329" i="1" s="1"/>
  <c r="R327" i="1"/>
  <c r="GK327" i="1" s="1"/>
  <c r="S314" i="1"/>
  <c r="CT314" i="1"/>
  <c r="EI244" i="1"/>
  <c r="P289" i="1"/>
  <c r="CQ269" i="1"/>
  <c r="AB269" i="1"/>
  <c r="P269" i="1"/>
  <c r="CX183" i="3"/>
  <c r="CX181" i="3"/>
  <c r="CW174" i="3"/>
  <c r="CX174" i="3"/>
  <c r="CW175" i="3"/>
  <c r="CX175" i="3"/>
  <c r="CX177" i="3"/>
  <c r="CX176" i="3"/>
  <c r="CW176" i="3"/>
  <c r="I268" i="1"/>
  <c r="CU173" i="3"/>
  <c r="P262" i="1"/>
  <c r="CP262" i="1" s="1"/>
  <c r="O262" i="1" s="1"/>
  <c r="GM262" i="1" s="1"/>
  <c r="GN262" i="1" s="1"/>
  <c r="Q262" i="1"/>
  <c r="W262" i="1"/>
  <c r="I264" i="1"/>
  <c r="I266" i="1"/>
  <c r="S266" i="1" s="1"/>
  <c r="GX262" i="1"/>
  <c r="CR258" i="1"/>
  <c r="CS258" i="1"/>
  <c r="R258" i="1"/>
  <c r="GK258" i="1" s="1"/>
  <c r="R252" i="1"/>
  <c r="GK252" i="1" s="1"/>
  <c r="AD252" i="1"/>
  <c r="AB252" i="1" s="1"/>
  <c r="CS252" i="1"/>
  <c r="CR252" i="1"/>
  <c r="T250" i="1"/>
  <c r="CT246" i="1"/>
  <c r="S246" i="1"/>
  <c r="CP246" i="1" s="1"/>
  <c r="O246" i="1" s="1"/>
  <c r="FR244" i="1"/>
  <c r="BC177" i="1"/>
  <c r="P190" i="1"/>
  <c r="CQ190" i="1"/>
  <c r="DF337" i="3"/>
  <c r="DJ337" i="3" s="1"/>
  <c r="DG337" i="3"/>
  <c r="DH337" i="3"/>
  <c r="DI337" i="3"/>
  <c r="V526" i="1"/>
  <c r="CX426" i="3"/>
  <c r="CU425" i="3"/>
  <c r="AD481" i="1"/>
  <c r="AB481" i="1" s="1"/>
  <c r="I481" i="1"/>
  <c r="P481" i="1" s="1"/>
  <c r="CU379" i="3"/>
  <c r="CW380" i="3"/>
  <c r="Q476" i="1"/>
  <c r="CS472" i="1"/>
  <c r="CL465" i="1"/>
  <c r="CY430" i="1"/>
  <c r="X430" i="1" s="1"/>
  <c r="Q430" i="1"/>
  <c r="AB422" i="1"/>
  <c r="P422" i="1"/>
  <c r="CP422" i="1" s="1"/>
  <c r="O422" i="1" s="1"/>
  <c r="GM422" i="1" s="1"/>
  <c r="GN422" i="1" s="1"/>
  <c r="V414" i="1"/>
  <c r="R413" i="1"/>
  <c r="GK413" i="1" s="1"/>
  <c r="AB411" i="1"/>
  <c r="U408" i="1"/>
  <c r="R408" i="1"/>
  <c r="GK408" i="1" s="1"/>
  <c r="CU281" i="3"/>
  <c r="Q406" i="1"/>
  <c r="CT403" i="1"/>
  <c r="FV433" i="1"/>
  <c r="BD336" i="1"/>
  <c r="CM311" i="1"/>
  <c r="CS334" i="1"/>
  <c r="R334" i="1"/>
  <c r="GK334" i="1" s="1"/>
  <c r="CQ328" i="1"/>
  <c r="AB328" i="1"/>
  <c r="GX326" i="1"/>
  <c r="T326" i="1"/>
  <c r="W322" i="1"/>
  <c r="W321" i="1"/>
  <c r="AB321" i="1"/>
  <c r="V256" i="1"/>
  <c r="CY251" i="1"/>
  <c r="X251" i="1" s="1"/>
  <c r="CZ251" i="1"/>
  <c r="Y251" i="1" s="1"/>
  <c r="U249" i="1"/>
  <c r="S201" i="1"/>
  <c r="CT201" i="1"/>
  <c r="CR197" i="1"/>
  <c r="CS197" i="1"/>
  <c r="AD197" i="1"/>
  <c r="R197" i="1"/>
  <c r="GK197" i="1" s="1"/>
  <c r="AD132" i="1"/>
  <c r="AB132" i="1" s="1"/>
  <c r="CS132" i="1"/>
  <c r="CR132" i="1"/>
  <c r="P36" i="1"/>
  <c r="CQ36" i="1"/>
  <c r="AB36" i="1"/>
  <c r="BB279" i="1"/>
  <c r="CK244" i="1"/>
  <c r="Q276" i="1"/>
  <c r="S276" i="1"/>
  <c r="R272" i="1"/>
  <c r="GK272" i="1" s="1"/>
  <c r="CS272" i="1"/>
  <c r="Q272" i="1"/>
  <c r="CP272" i="1" s="1"/>
  <c r="O272" i="1" s="1"/>
  <c r="GM272" i="1" s="1"/>
  <c r="GN272" i="1" s="1"/>
  <c r="CR272" i="1"/>
  <c r="CQ264" i="1"/>
  <c r="EV212" i="1"/>
  <c r="GE177" i="1"/>
  <c r="CG212" i="1"/>
  <c r="AO212" i="1"/>
  <c r="T208" i="1"/>
  <c r="DY212" i="1" s="1"/>
  <c r="BY212" i="1"/>
  <c r="CR200" i="1"/>
  <c r="CS200" i="1"/>
  <c r="AD200" i="1"/>
  <c r="R200" i="1"/>
  <c r="GK200" i="1" s="1"/>
  <c r="Q200" i="1"/>
  <c r="T48" i="1"/>
  <c r="DF1" i="3"/>
  <c r="DH1" i="3"/>
  <c r="DI1" i="3"/>
  <c r="DJ1" i="3" s="1"/>
  <c r="DG1" i="3"/>
  <c r="CU417" i="3"/>
  <c r="CV417" i="3"/>
  <c r="CW418" i="3"/>
  <c r="CX419" i="3"/>
  <c r="CX420" i="3"/>
  <c r="CX418" i="3"/>
  <c r="CX417" i="3"/>
  <c r="S476" i="1"/>
  <c r="CU313" i="3"/>
  <c r="CX314" i="3"/>
  <c r="CX316" i="3"/>
  <c r="CW314" i="3"/>
  <c r="P416" i="1"/>
  <c r="CP416" i="1" s="1"/>
  <c r="O416" i="1" s="1"/>
  <c r="P412" i="1"/>
  <c r="CP412" i="1" s="1"/>
  <c r="O412" i="1" s="1"/>
  <c r="CU261" i="3"/>
  <c r="CX270" i="3"/>
  <c r="CX263" i="3"/>
  <c r="CX268" i="3"/>
  <c r="CW264" i="3"/>
  <c r="CX261" i="3"/>
  <c r="CX264" i="3"/>
  <c r="CU256" i="3"/>
  <c r="CX257" i="3"/>
  <c r="CV256" i="3"/>
  <c r="CX260" i="3"/>
  <c r="I334" i="1"/>
  <c r="U334" i="1" s="1"/>
  <c r="CU251" i="3"/>
  <c r="CX255" i="3"/>
  <c r="CX252" i="3"/>
  <c r="GX327" i="1"/>
  <c r="T317" i="1"/>
  <c r="S263" i="1"/>
  <c r="U260" i="1"/>
  <c r="U256" i="1"/>
  <c r="AQ177" i="1"/>
  <c r="F222" i="1"/>
  <c r="GK203" i="1"/>
  <c r="CQ201" i="1"/>
  <c r="Q202" i="1"/>
  <c r="V198" i="1"/>
  <c r="CY194" i="1"/>
  <c r="X194" i="1" s="1"/>
  <c r="CZ194" i="1"/>
  <c r="Y194" i="1" s="1"/>
  <c r="CR138" i="1"/>
  <c r="CS138" i="1"/>
  <c r="AD138" i="1"/>
  <c r="AB138" i="1" s="1"/>
  <c r="CJ98" i="1"/>
  <c r="GX49" i="1"/>
  <c r="GB51" i="1" s="1"/>
  <c r="CQ29" i="1"/>
  <c r="P29" i="1"/>
  <c r="AB29" i="1"/>
  <c r="R419" i="1"/>
  <c r="GK419" i="1" s="1"/>
  <c r="R415" i="1"/>
  <c r="GK415" i="1" s="1"/>
  <c r="R411" i="1"/>
  <c r="GK411" i="1" s="1"/>
  <c r="S404" i="1"/>
  <c r="AB329" i="1"/>
  <c r="GX323" i="1"/>
  <c r="CJ336" i="1" s="1"/>
  <c r="Q315" i="1"/>
  <c r="U314" i="1"/>
  <c r="GD244" i="1"/>
  <c r="EU279" i="1"/>
  <c r="AO279" i="1"/>
  <c r="R276" i="1"/>
  <c r="GK276" i="1" s="1"/>
  <c r="CR276" i="1"/>
  <c r="CS276" i="1"/>
  <c r="CC244" i="1"/>
  <c r="AT279" i="1"/>
  <c r="CY274" i="1"/>
  <c r="X274" i="1" s="1"/>
  <c r="CZ274" i="1"/>
  <c r="Y274" i="1" s="1"/>
  <c r="CZ270" i="1"/>
  <c r="Y270" i="1" s="1"/>
  <c r="CY270" i="1"/>
  <c r="X270" i="1" s="1"/>
  <c r="AD262" i="1"/>
  <c r="AB262" i="1" s="1"/>
  <c r="CR262" i="1"/>
  <c r="CS262" i="1"/>
  <c r="R262" i="1"/>
  <c r="GK262" i="1" s="1"/>
  <c r="T256" i="1"/>
  <c r="W252" i="1"/>
  <c r="P250" i="1"/>
  <c r="CQ250" i="1"/>
  <c r="AB250" i="1"/>
  <c r="W208" i="1"/>
  <c r="GX207" i="1"/>
  <c r="U198" i="1"/>
  <c r="U193" i="1"/>
  <c r="W193" i="1"/>
  <c r="GX193" i="1"/>
  <c r="P193" i="1"/>
  <c r="Q193" i="1"/>
  <c r="P186" i="1"/>
  <c r="CQ186" i="1"/>
  <c r="S421" i="1"/>
  <c r="Q333" i="1"/>
  <c r="CP333" i="1" s="1"/>
  <c r="O333" i="1" s="1"/>
  <c r="GM333" i="1" s="1"/>
  <c r="GN333" i="1" s="1"/>
  <c r="R333" i="1"/>
  <c r="GK333" i="1" s="1"/>
  <c r="U333" i="1"/>
  <c r="AB332" i="1"/>
  <c r="CR326" i="1"/>
  <c r="GX318" i="1"/>
  <c r="EH279" i="1"/>
  <c r="FQ244" i="1"/>
  <c r="AD271" i="1"/>
  <c r="AB271" i="1" s="1"/>
  <c r="R271" i="1"/>
  <c r="CR266" i="1"/>
  <c r="GX265" i="1"/>
  <c r="V265" i="1"/>
  <c r="V261" i="1"/>
  <c r="CT256" i="1"/>
  <c r="S256" i="1"/>
  <c r="GX252" i="1"/>
  <c r="V252" i="1"/>
  <c r="Q185" i="1"/>
  <c r="R185" i="1"/>
  <c r="GK185" i="1" s="1"/>
  <c r="W185" i="1"/>
  <c r="CT139" i="1"/>
  <c r="CQ133" i="1"/>
  <c r="AB133" i="1"/>
  <c r="U401" i="1"/>
  <c r="DZ433" i="1" s="1"/>
  <c r="AB331" i="1"/>
  <c r="T330" i="1"/>
  <c r="AD324" i="1"/>
  <c r="CR319" i="1"/>
  <c r="CS319" i="1"/>
  <c r="CS316" i="1"/>
  <c r="CR316" i="1"/>
  <c r="GA279" i="1"/>
  <c r="W276" i="1"/>
  <c r="AJ279" i="1" s="1"/>
  <c r="CZ271" i="1"/>
  <c r="Y271" i="1" s="1"/>
  <c r="CQ271" i="1"/>
  <c r="P271" i="1"/>
  <c r="R260" i="1"/>
  <c r="GK260" i="1" s="1"/>
  <c r="CR260" i="1"/>
  <c r="CS260" i="1"/>
  <c r="T258" i="1"/>
  <c r="AD256" i="1"/>
  <c r="AB256" i="1" s="1"/>
  <c r="R256" i="1"/>
  <c r="GK256" i="1" s="1"/>
  <c r="CR256" i="1"/>
  <c r="CS256" i="1"/>
  <c r="R249" i="1"/>
  <c r="GK249" i="1" s="1"/>
  <c r="CR249" i="1"/>
  <c r="CY210" i="1"/>
  <c r="X210" i="1" s="1"/>
  <c r="GM210" i="1" s="1"/>
  <c r="GN210" i="1" s="1"/>
  <c r="CZ210" i="1"/>
  <c r="Y210" i="1" s="1"/>
  <c r="R206" i="1"/>
  <c r="CR206" i="1"/>
  <c r="CS206" i="1"/>
  <c r="CP201" i="1"/>
  <c r="O201" i="1" s="1"/>
  <c r="CT191" i="1"/>
  <c r="S191" i="1"/>
  <c r="CP191" i="1" s="1"/>
  <c r="O191" i="1" s="1"/>
  <c r="BC83" i="1"/>
  <c r="F114" i="1"/>
  <c r="FY311" i="1"/>
  <c r="EP336" i="1"/>
  <c r="R326" i="1"/>
  <c r="GK326" i="1" s="1"/>
  <c r="W319" i="1"/>
  <c r="CQ275" i="1"/>
  <c r="AB275" i="1"/>
  <c r="P275" i="1"/>
  <c r="CP275" i="1" s="1"/>
  <c r="O275" i="1" s="1"/>
  <c r="BZ279" i="1"/>
  <c r="CD244" i="1"/>
  <c r="AU279" i="1"/>
  <c r="W269" i="1"/>
  <c r="CW186" i="3"/>
  <c r="CW185" i="3"/>
  <c r="CX185" i="3"/>
  <c r="CU184" i="3"/>
  <c r="CX184" i="3"/>
  <c r="CV184" i="3"/>
  <c r="CX186" i="3"/>
  <c r="Q263" i="1"/>
  <c r="V263" i="1"/>
  <c r="I269" i="1"/>
  <c r="CX193" i="3"/>
  <c r="I267" i="1"/>
  <c r="CQ259" i="1"/>
  <c r="P259" i="1"/>
  <c r="CT258" i="1"/>
  <c r="S258" i="1"/>
  <c r="FY212" i="1"/>
  <c r="FP177" i="1"/>
  <c r="EG212" i="1"/>
  <c r="T207" i="1"/>
  <c r="CR202" i="1"/>
  <c r="CS202" i="1"/>
  <c r="AD202" i="1"/>
  <c r="R202" i="1"/>
  <c r="GK202" i="1" s="1"/>
  <c r="CT184" i="1"/>
  <c r="S184" i="1"/>
  <c r="BB83" i="1"/>
  <c r="F111" i="1"/>
  <c r="CQ89" i="1"/>
  <c r="P89" i="1"/>
  <c r="CP89" i="1" s="1"/>
  <c r="O89" i="1" s="1"/>
  <c r="S88" i="1"/>
  <c r="CX213" i="3"/>
  <c r="CX215" i="3"/>
  <c r="CX214" i="3"/>
  <c r="CU213" i="3"/>
  <c r="CV213" i="3"/>
  <c r="P313" i="1"/>
  <c r="CP313" i="1" s="1"/>
  <c r="O313" i="1" s="1"/>
  <c r="GM313" i="1" s="1"/>
  <c r="GN313" i="1" s="1"/>
  <c r="CW214" i="3"/>
  <c r="I277" i="1"/>
  <c r="V273" i="1"/>
  <c r="U271" i="1"/>
  <c r="R270" i="1"/>
  <c r="GX264" i="1"/>
  <c r="W263" i="1"/>
  <c r="R263" i="1"/>
  <c r="GK263" i="1" s="1"/>
  <c r="W258" i="1"/>
  <c r="T249" i="1"/>
  <c r="R248" i="1"/>
  <c r="GK248" i="1" s="1"/>
  <c r="P228" i="1"/>
  <c r="EU177" i="1"/>
  <c r="P206" i="1"/>
  <c r="CP206" i="1" s="1"/>
  <c r="O206" i="1" s="1"/>
  <c r="CQ206" i="1"/>
  <c r="CT192" i="1"/>
  <c r="S192" i="1"/>
  <c r="CQ94" i="1"/>
  <c r="P94" i="1"/>
  <c r="CW392" i="3"/>
  <c r="CX392" i="3"/>
  <c r="CU390" i="3"/>
  <c r="CX390" i="3"/>
  <c r="CX394" i="3"/>
  <c r="CW394" i="3"/>
  <c r="CX393" i="3"/>
  <c r="AB326" i="1"/>
  <c r="AB324" i="1"/>
  <c r="AB322" i="1"/>
  <c r="AB316" i="1"/>
  <c r="FY279" i="1"/>
  <c r="T274" i="1"/>
  <c r="AB273" i="1"/>
  <c r="U263" i="1"/>
  <c r="AD263" i="1"/>
  <c r="FP244" i="1"/>
  <c r="CM177" i="1"/>
  <c r="BD212" i="1"/>
  <c r="AB206" i="1"/>
  <c r="U202" i="1"/>
  <c r="Q201" i="1"/>
  <c r="CT189" i="1"/>
  <c r="CR181" i="1"/>
  <c r="CS181" i="1"/>
  <c r="AD181" i="1"/>
  <c r="AB181" i="1" s="1"/>
  <c r="R181" i="1"/>
  <c r="GK181" i="1" s="1"/>
  <c r="ET130" i="1"/>
  <c r="P154" i="1"/>
  <c r="GX263" i="1"/>
  <c r="EH177" i="1"/>
  <c r="P221" i="1"/>
  <c r="BB177" i="1"/>
  <c r="F225" i="1"/>
  <c r="T196" i="1"/>
  <c r="BX26" i="1"/>
  <c r="AO51" i="1"/>
  <c r="DG198" i="3"/>
  <c r="DF198" i="3"/>
  <c r="DJ198" i="3" s="1"/>
  <c r="DH198" i="3"/>
  <c r="DI198" i="3"/>
  <c r="R320" i="1"/>
  <c r="GK320" i="1" s="1"/>
  <c r="AB277" i="1"/>
  <c r="V276" i="1"/>
  <c r="GX274" i="1"/>
  <c r="CJ279" i="1" s="1"/>
  <c r="W265" i="1"/>
  <c r="AB265" i="1"/>
  <c r="CQ265" i="1"/>
  <c r="CS263" i="1"/>
  <c r="GX260" i="1"/>
  <c r="Q257" i="1"/>
  <c r="CP257" i="1" s="1"/>
  <c r="O257" i="1" s="1"/>
  <c r="S257" i="1"/>
  <c r="CY254" i="1"/>
  <c r="X254" i="1" s="1"/>
  <c r="CU149" i="3"/>
  <c r="CX152" i="3"/>
  <c r="CW150" i="3"/>
  <c r="CV149" i="3"/>
  <c r="CX149" i="3"/>
  <c r="P254" i="1"/>
  <c r="CP254" i="1" s="1"/>
  <c r="O254" i="1" s="1"/>
  <c r="AD253" i="1"/>
  <c r="AB253" i="1" s="1"/>
  <c r="R253" i="1"/>
  <c r="GK253" i="1" s="1"/>
  <c r="CQ251" i="1"/>
  <c r="P251" i="1"/>
  <c r="CP251" i="1" s="1"/>
  <c r="O251" i="1" s="1"/>
  <c r="GX250" i="1"/>
  <c r="CY204" i="1"/>
  <c r="X204" i="1" s="1"/>
  <c r="CZ204" i="1"/>
  <c r="Y204" i="1" s="1"/>
  <c r="CX117" i="3"/>
  <c r="CU113" i="3"/>
  <c r="CX120" i="3"/>
  <c r="CX114" i="3"/>
  <c r="CX121" i="3"/>
  <c r="CW116" i="3"/>
  <c r="CW115" i="3"/>
  <c r="CX122" i="3"/>
  <c r="CX113" i="3"/>
  <c r="Q203" i="1"/>
  <c r="I205" i="1"/>
  <c r="GX205" i="1" s="1"/>
  <c r="I207" i="1"/>
  <c r="I209" i="1"/>
  <c r="CW114" i="3"/>
  <c r="CX118" i="3"/>
  <c r="V202" i="1"/>
  <c r="CT186" i="1"/>
  <c r="S186" i="1"/>
  <c r="EI141" i="1"/>
  <c r="CQ134" i="1"/>
  <c r="CU204" i="3"/>
  <c r="CW205" i="3"/>
  <c r="CX211" i="3"/>
  <c r="CX209" i="3"/>
  <c r="Q271" i="1"/>
  <c r="CR270" i="1"/>
  <c r="CS270" i="1"/>
  <c r="V260" i="1"/>
  <c r="U259" i="1"/>
  <c r="GX258" i="1"/>
  <c r="GX256" i="1"/>
  <c r="R255" i="1"/>
  <c r="GK255" i="1" s="1"/>
  <c r="CR255" i="1"/>
  <c r="CS255" i="1"/>
  <c r="CD177" i="1"/>
  <c r="AU212" i="1"/>
  <c r="S193" i="1"/>
  <c r="CT193" i="1"/>
  <c r="AB193" i="1"/>
  <c r="AB191" i="1"/>
  <c r="CR186" i="1"/>
  <c r="CS186" i="1"/>
  <c r="AD186" i="1"/>
  <c r="AB186" i="1" s="1"/>
  <c r="Q186" i="1"/>
  <c r="R186" i="1"/>
  <c r="GK186" i="1" s="1"/>
  <c r="T182" i="1"/>
  <c r="P182" i="1"/>
  <c r="W181" i="1"/>
  <c r="P150" i="1"/>
  <c r="EH130" i="1"/>
  <c r="CU85" i="3"/>
  <c r="Q187" i="1"/>
  <c r="I189" i="1"/>
  <c r="GX189" i="1" s="1"/>
  <c r="CX86" i="3"/>
  <c r="R187" i="1"/>
  <c r="GK187" i="1" s="1"/>
  <c r="GX181" i="1"/>
  <c r="GE130" i="1"/>
  <c r="EV141" i="1"/>
  <c r="AP130" i="1"/>
  <c r="AQ83" i="1"/>
  <c r="F108" i="1"/>
  <c r="R96" i="1"/>
  <c r="GK96" i="1" s="1"/>
  <c r="CS96" i="1"/>
  <c r="AD96" i="1"/>
  <c r="CR96" i="1"/>
  <c r="V92" i="1"/>
  <c r="Q92" i="1"/>
  <c r="CP92" i="1" s="1"/>
  <c r="O92" i="1" s="1"/>
  <c r="S92" i="1"/>
  <c r="DW98" i="1"/>
  <c r="GK86" i="1"/>
  <c r="CX448" i="3"/>
  <c r="CW422" i="3"/>
  <c r="CV221" i="3"/>
  <c r="CX221" i="3"/>
  <c r="CU195" i="3"/>
  <c r="CV195" i="3"/>
  <c r="CX203" i="3"/>
  <c r="CX201" i="3"/>
  <c r="CX195" i="3"/>
  <c r="R269" i="1"/>
  <c r="GK269" i="1" s="1"/>
  <c r="GX267" i="1"/>
  <c r="AB260" i="1"/>
  <c r="S203" i="1"/>
  <c r="CT203" i="1"/>
  <c r="S196" i="1"/>
  <c r="P185" i="1"/>
  <c r="AB139" i="1"/>
  <c r="EH98" i="1"/>
  <c r="GA98" i="1"/>
  <c r="P96" i="1"/>
  <c r="CP96" i="1" s="1"/>
  <c r="O96" i="1" s="1"/>
  <c r="CQ96" i="1"/>
  <c r="CT87" i="1"/>
  <c r="S87" i="1"/>
  <c r="CX395" i="3"/>
  <c r="CX343" i="3"/>
  <c r="AB272" i="1"/>
  <c r="AD269" i="1"/>
  <c r="AB266" i="1"/>
  <c r="U250" i="1"/>
  <c r="CS210" i="1"/>
  <c r="R210" i="1"/>
  <c r="GK210" i="1" s="1"/>
  <c r="GX208" i="1"/>
  <c r="GB212" i="1" s="1"/>
  <c r="CS205" i="1"/>
  <c r="AD205" i="1"/>
  <c r="R205" i="1"/>
  <c r="GK205" i="1" s="1"/>
  <c r="FU212" i="1"/>
  <c r="GX202" i="1"/>
  <c r="GX197" i="1"/>
  <c r="CT197" i="1"/>
  <c r="GX185" i="1"/>
  <c r="AB185" i="1"/>
  <c r="S181" i="1"/>
  <c r="AD136" i="1"/>
  <c r="AB136" i="1" s="1"/>
  <c r="CS136" i="1"/>
  <c r="CR136" i="1"/>
  <c r="AB96" i="1"/>
  <c r="CP95" i="1"/>
  <c r="O95" i="1" s="1"/>
  <c r="CD98" i="1"/>
  <c r="CU29" i="3"/>
  <c r="CV29" i="3"/>
  <c r="CX29" i="3"/>
  <c r="Q44" i="1"/>
  <c r="S44" i="1"/>
  <c r="V44" i="1"/>
  <c r="P44" i="1"/>
  <c r="CP44" i="1" s="1"/>
  <c r="O44" i="1" s="1"/>
  <c r="R44" i="1"/>
  <c r="GK44" i="1" s="1"/>
  <c r="GX44" i="1"/>
  <c r="U42" i="1"/>
  <c r="CC141" i="1"/>
  <c r="AT83" i="1"/>
  <c r="F116" i="1"/>
  <c r="GM91" i="1"/>
  <c r="GN91" i="1" s="1"/>
  <c r="Q31" i="1"/>
  <c r="I135" i="1"/>
  <c r="K133" i="1"/>
  <c r="K135" i="1"/>
  <c r="R31" i="1"/>
  <c r="GK31" i="1" s="1"/>
  <c r="W31" i="1"/>
  <c r="CX427" i="3"/>
  <c r="CV427" i="3"/>
  <c r="DF367" i="3"/>
  <c r="DI367" i="3"/>
  <c r="DJ367" i="3" s="1"/>
  <c r="DG367" i="3"/>
  <c r="DH367" i="3"/>
  <c r="R274" i="1"/>
  <c r="GK274" i="1" s="1"/>
  <c r="CQ260" i="1"/>
  <c r="CW146" i="3"/>
  <c r="CU145" i="3"/>
  <c r="CV145" i="3"/>
  <c r="CX146" i="3"/>
  <c r="I253" i="1"/>
  <c r="CX138" i="3"/>
  <c r="CU137" i="3"/>
  <c r="CX140" i="3"/>
  <c r="Q247" i="1"/>
  <c r="S247" i="1"/>
  <c r="CR246" i="1"/>
  <c r="CS246" i="1"/>
  <c r="AB210" i="1"/>
  <c r="P203" i="1"/>
  <c r="CQ203" i="1"/>
  <c r="AB203" i="1"/>
  <c r="CT202" i="1"/>
  <c r="S202" i="1"/>
  <c r="S200" i="1"/>
  <c r="CT200" i="1"/>
  <c r="AB197" i="1"/>
  <c r="P197" i="1"/>
  <c r="CQ197" i="1"/>
  <c r="V189" i="1"/>
  <c r="CQ185" i="1"/>
  <c r="V182" i="1"/>
  <c r="R182" i="1"/>
  <c r="GK182" i="1" s="1"/>
  <c r="CR182" i="1"/>
  <c r="CQ181" i="1"/>
  <c r="FQ130" i="1"/>
  <c r="GA141" i="1"/>
  <c r="AB137" i="1"/>
  <c r="V96" i="1"/>
  <c r="W96" i="1"/>
  <c r="Q96" i="1"/>
  <c r="CW46" i="3"/>
  <c r="CX46" i="3"/>
  <c r="CX49" i="3"/>
  <c r="CU44" i="3"/>
  <c r="Q86" i="1"/>
  <c r="I88" i="1"/>
  <c r="V86" i="1"/>
  <c r="AJ98" i="1"/>
  <c r="FQ83" i="1"/>
  <c r="U182" i="1"/>
  <c r="FY141" i="1"/>
  <c r="CM130" i="1"/>
  <c r="BD141" i="1"/>
  <c r="CI98" i="1"/>
  <c r="AP98" i="1"/>
  <c r="F121" i="1"/>
  <c r="V83" i="1"/>
  <c r="CX266" i="3"/>
  <c r="CQ34" i="1"/>
  <c r="AB34" i="1"/>
  <c r="P34" i="1"/>
  <c r="CC51" i="1"/>
  <c r="DF371" i="3"/>
  <c r="DG371" i="3"/>
  <c r="DH371" i="3"/>
  <c r="DI371" i="3"/>
  <c r="DJ371" i="3" s="1"/>
  <c r="CX273" i="3"/>
  <c r="CV271" i="3"/>
  <c r="CX271" i="3"/>
  <c r="CW117" i="3"/>
  <c r="DF9" i="3"/>
  <c r="DJ9" i="3" s="1"/>
  <c r="DH9" i="3"/>
  <c r="DI9" i="3"/>
  <c r="DG9" i="3"/>
  <c r="CU154" i="3"/>
  <c r="CX156" i="3"/>
  <c r="CW156" i="3"/>
  <c r="CX158" i="3"/>
  <c r="CX157" i="3"/>
  <c r="CS209" i="1"/>
  <c r="AD209" i="1"/>
  <c r="AB209" i="1" s="1"/>
  <c r="V206" i="1"/>
  <c r="EA212" i="1" s="1"/>
  <c r="CX127" i="3"/>
  <c r="CW124" i="3"/>
  <c r="CV123" i="3"/>
  <c r="CX125" i="3"/>
  <c r="CX124" i="3"/>
  <c r="I208" i="1"/>
  <c r="V208" i="1" s="1"/>
  <c r="CU123" i="3"/>
  <c r="CX123" i="3"/>
  <c r="CP188" i="1"/>
  <c r="O188" i="1" s="1"/>
  <c r="V185" i="1"/>
  <c r="CS85" i="1"/>
  <c r="AD85" i="1"/>
  <c r="AB85" i="1" s="1"/>
  <c r="R85" i="1"/>
  <c r="CR85" i="1"/>
  <c r="Q34" i="1"/>
  <c r="S34" i="1"/>
  <c r="R34" i="1"/>
  <c r="GK34" i="1" s="1"/>
  <c r="CW252" i="3"/>
  <c r="I248" i="1"/>
  <c r="AD204" i="1"/>
  <c r="AB204" i="1" s="1"/>
  <c r="AD201" i="1"/>
  <c r="AB201" i="1" s="1"/>
  <c r="U181" i="1"/>
  <c r="CY179" i="1"/>
  <c r="X179" i="1" s="1"/>
  <c r="CI141" i="1"/>
  <c r="BY130" i="1"/>
  <c r="AF98" i="1"/>
  <c r="GX96" i="1"/>
  <c r="CR92" i="1"/>
  <c r="R92" i="1"/>
  <c r="GK92" i="1" s="1"/>
  <c r="S86" i="1"/>
  <c r="AB47" i="1"/>
  <c r="CX351" i="3"/>
  <c r="Q206" i="1"/>
  <c r="AB205" i="1"/>
  <c r="P205" i="1"/>
  <c r="T201" i="1"/>
  <c r="CR192" i="1"/>
  <c r="CS192" i="1"/>
  <c r="AD192" i="1"/>
  <c r="Q192" i="1"/>
  <c r="CP179" i="1"/>
  <c r="O179" i="1" s="1"/>
  <c r="GM179" i="1" s="1"/>
  <c r="GN179" i="1" s="1"/>
  <c r="EG141" i="1"/>
  <c r="FP130" i="1"/>
  <c r="BC130" i="1"/>
  <c r="F157" i="1"/>
  <c r="BZ83" i="1"/>
  <c r="CG98" i="1"/>
  <c r="CY89" i="1"/>
  <c r="X89" i="1" s="1"/>
  <c r="CZ89" i="1"/>
  <c r="Y89" i="1" s="1"/>
  <c r="CR87" i="1"/>
  <c r="AD87" i="1"/>
  <c r="AB87" i="1" s="1"/>
  <c r="Q87" i="1"/>
  <c r="CP87" i="1" s="1"/>
  <c r="O87" i="1" s="1"/>
  <c r="R87" i="1"/>
  <c r="GK87" i="1" s="1"/>
  <c r="CZ85" i="1"/>
  <c r="Y85" i="1" s="1"/>
  <c r="BD26" i="1"/>
  <c r="F76" i="1"/>
  <c r="CU13" i="3"/>
  <c r="CX13" i="3"/>
  <c r="CX14" i="3"/>
  <c r="CV13" i="3"/>
  <c r="CX15" i="3"/>
  <c r="CX17" i="3"/>
  <c r="I38" i="1"/>
  <c r="U38" i="1" s="1"/>
  <c r="Q36" i="1"/>
  <c r="GX31" i="1"/>
  <c r="AD28" i="1"/>
  <c r="R28" i="1"/>
  <c r="CR28" i="1"/>
  <c r="CS28" i="1"/>
  <c r="CX319" i="3"/>
  <c r="CW160" i="3"/>
  <c r="CX160" i="3"/>
  <c r="CR199" i="1"/>
  <c r="CS199" i="1"/>
  <c r="S198" i="1"/>
  <c r="CT198" i="1"/>
  <c r="AB192" i="1"/>
  <c r="P192" i="1"/>
  <c r="S188" i="1"/>
  <c r="CT188" i="1"/>
  <c r="P187" i="1"/>
  <c r="F154" i="1"/>
  <c r="BB130" i="1"/>
  <c r="EL83" i="1"/>
  <c r="P116" i="1"/>
  <c r="CY93" i="1"/>
  <c r="X93" i="1" s="1"/>
  <c r="CZ93" i="1"/>
  <c r="Y93" i="1" s="1"/>
  <c r="T86" i="1"/>
  <c r="P86" i="1"/>
  <c r="AB86" i="1"/>
  <c r="AH98" i="1"/>
  <c r="AG98" i="1"/>
  <c r="GD26" i="1"/>
  <c r="EU51" i="1"/>
  <c r="W48" i="1"/>
  <c r="FV51" i="1"/>
  <c r="CX400" i="3"/>
  <c r="CX276" i="3"/>
  <c r="FR83" i="1"/>
  <c r="FY98" i="1"/>
  <c r="EI98" i="1"/>
  <c r="S96" i="1"/>
  <c r="ET51" i="1"/>
  <c r="GC26" i="1"/>
  <c r="FU26" i="1"/>
  <c r="CV241" i="3"/>
  <c r="CX241" i="3"/>
  <c r="CW127" i="3"/>
  <c r="FU141" i="1"/>
  <c r="T92" i="1"/>
  <c r="P88" i="1"/>
  <c r="CP85" i="1"/>
  <c r="O85" i="1" s="1"/>
  <c r="GA51" i="1"/>
  <c r="GM45" i="1"/>
  <c r="GN45" i="1" s="1"/>
  <c r="T42" i="1"/>
  <c r="P41" i="1"/>
  <c r="CQ41" i="1"/>
  <c r="AB41" i="1"/>
  <c r="GX36" i="1"/>
  <c r="CQ35" i="1"/>
  <c r="P35" i="1"/>
  <c r="CP35" i="1" s="1"/>
  <c r="O35" i="1" s="1"/>
  <c r="GM35" i="1" s="1"/>
  <c r="GN35" i="1" s="1"/>
  <c r="GK29" i="1"/>
  <c r="CX430" i="3"/>
  <c r="CW430" i="3"/>
  <c r="CW398" i="3"/>
  <c r="CX398" i="3"/>
  <c r="CW391" i="3"/>
  <c r="CV375" i="3"/>
  <c r="CX375" i="3"/>
  <c r="DG368" i="3"/>
  <c r="DJ368" i="3" s="1"/>
  <c r="DF368" i="3"/>
  <c r="DH368" i="3"/>
  <c r="DI368" i="3"/>
  <c r="CW227" i="3"/>
  <c r="CX227" i="3"/>
  <c r="CX222" i="3"/>
  <c r="CV85" i="3"/>
  <c r="CX85" i="3"/>
  <c r="CW20" i="3"/>
  <c r="CX20" i="3"/>
  <c r="CV7" i="3"/>
  <c r="CX7" i="3"/>
  <c r="BY26" i="1"/>
  <c r="AP51" i="1"/>
  <c r="EH26" i="1"/>
  <c r="P60" i="1"/>
  <c r="CT42" i="1"/>
  <c r="T31" i="1"/>
  <c r="CV51" i="3"/>
  <c r="CX51" i="3"/>
  <c r="CT46" i="1"/>
  <c r="S46" i="1"/>
  <c r="CQ42" i="1"/>
  <c r="AB42" i="1"/>
  <c r="CT37" i="1"/>
  <c r="S37" i="1"/>
  <c r="FQ26" i="1"/>
  <c r="CX433" i="3"/>
  <c r="CX408" i="3"/>
  <c r="CW408" i="3"/>
  <c r="DF299" i="3"/>
  <c r="DI299" i="3"/>
  <c r="DJ299" i="3" s="1"/>
  <c r="DH299" i="3"/>
  <c r="DG299" i="3"/>
  <c r="CX192" i="3"/>
  <c r="CX173" i="3"/>
  <c r="CV173" i="3"/>
  <c r="DF88" i="3"/>
  <c r="DJ88" i="3" s="1"/>
  <c r="DG88" i="3"/>
  <c r="DI88" i="3"/>
  <c r="DH88" i="3"/>
  <c r="S195" i="1"/>
  <c r="CT195" i="1"/>
  <c r="T185" i="1"/>
  <c r="S182" i="1"/>
  <c r="CX72" i="3"/>
  <c r="CX73" i="3"/>
  <c r="CU71" i="3"/>
  <c r="Q179" i="1"/>
  <c r="I181" i="1"/>
  <c r="V181" i="1" s="1"/>
  <c r="R179" i="1"/>
  <c r="GK179" i="1" s="1"/>
  <c r="CS134" i="1"/>
  <c r="GX88" i="1"/>
  <c r="GB98" i="1" s="1"/>
  <c r="F67" i="1"/>
  <c r="BC26" i="1"/>
  <c r="AD47" i="1"/>
  <c r="AD46" i="1"/>
  <c r="AB46" i="1" s="1"/>
  <c r="CR46" i="1"/>
  <c r="CS46" i="1"/>
  <c r="CR37" i="1"/>
  <c r="CS37" i="1"/>
  <c r="Q37" i="1"/>
  <c r="R37" i="1"/>
  <c r="GK37" i="1" s="1"/>
  <c r="DG332" i="3"/>
  <c r="DH332" i="3"/>
  <c r="DI332" i="3"/>
  <c r="DF332" i="3"/>
  <c r="DJ332" i="3" s="1"/>
  <c r="DH329" i="3"/>
  <c r="DF329" i="3"/>
  <c r="DJ329" i="3" s="1"/>
  <c r="DG329" i="3"/>
  <c r="DI329" i="3"/>
  <c r="U36" i="1"/>
  <c r="CX434" i="3"/>
  <c r="CX378" i="3"/>
  <c r="CW262" i="3"/>
  <c r="AB28" i="1"/>
  <c r="DF336" i="3"/>
  <c r="DJ336" i="3" s="1"/>
  <c r="DG336" i="3"/>
  <c r="DH336" i="3"/>
  <c r="DI336" i="3"/>
  <c r="CT95" i="1"/>
  <c r="S95" i="1"/>
  <c r="W87" i="1"/>
  <c r="FR26" i="1"/>
  <c r="FY51" i="1"/>
  <c r="EI51" i="1"/>
  <c r="CU33" i="3"/>
  <c r="CX33" i="3"/>
  <c r="P46" i="1"/>
  <c r="CV33" i="3"/>
  <c r="I48" i="1"/>
  <c r="V48" i="1" s="1"/>
  <c r="T44" i="1"/>
  <c r="GX43" i="1"/>
  <c r="CU23" i="3"/>
  <c r="P40" i="1"/>
  <c r="CX23" i="3"/>
  <c r="I42" i="1"/>
  <c r="S40" i="1"/>
  <c r="CW441" i="3"/>
  <c r="CX424" i="3"/>
  <c r="CX233" i="3"/>
  <c r="CR95" i="1"/>
  <c r="R95" i="1"/>
  <c r="GK95" i="1" s="1"/>
  <c r="CV57" i="3"/>
  <c r="CX58" i="3"/>
  <c r="CX57" i="3"/>
  <c r="CU57" i="3"/>
  <c r="CP37" i="1"/>
  <c r="O37" i="1" s="1"/>
  <c r="W34" i="1"/>
  <c r="V31" i="1"/>
  <c r="CX432" i="3"/>
  <c r="DH297" i="3"/>
  <c r="DI297" i="3"/>
  <c r="DF297" i="3"/>
  <c r="DJ297" i="3" s="1"/>
  <c r="DG297" i="3"/>
  <c r="CX238" i="3"/>
  <c r="V34" i="1"/>
  <c r="CY32" i="1"/>
  <c r="X32" i="1" s="1"/>
  <c r="CZ32" i="1"/>
  <c r="Y32" i="1" s="1"/>
  <c r="U31" i="1"/>
  <c r="DI302" i="3"/>
  <c r="DG302" i="3"/>
  <c r="DH302" i="3"/>
  <c r="DF302" i="3"/>
  <c r="DJ302" i="3" s="1"/>
  <c r="CW263" i="3"/>
  <c r="CC212" i="1"/>
  <c r="T198" i="1"/>
  <c r="CX98" i="3"/>
  <c r="CU97" i="3"/>
  <c r="CX99" i="3"/>
  <c r="CV97" i="3"/>
  <c r="Q195" i="1"/>
  <c r="I197" i="1"/>
  <c r="U197" i="1" s="1"/>
  <c r="CR194" i="1"/>
  <c r="CS194" i="1"/>
  <c r="AD194" i="1"/>
  <c r="T193" i="1"/>
  <c r="CR189" i="1"/>
  <c r="CS189" i="1"/>
  <c r="AD189" i="1"/>
  <c r="CU87" i="3"/>
  <c r="CX87" i="3"/>
  <c r="CR184" i="1"/>
  <c r="CS184" i="1"/>
  <c r="AD184" i="1"/>
  <c r="GD83" i="1"/>
  <c r="EU98" i="1"/>
  <c r="CP90" i="1"/>
  <c r="O90" i="1" s="1"/>
  <c r="GM90" i="1" s="1"/>
  <c r="GN90" i="1" s="1"/>
  <c r="W86" i="1"/>
  <c r="U44" i="1"/>
  <c r="CR31" i="1"/>
  <c r="CS31" i="1"/>
  <c r="BZ51" i="1"/>
  <c r="CD51" i="1"/>
  <c r="CX148" i="3"/>
  <c r="CX136" i="3"/>
  <c r="CS207" i="1"/>
  <c r="AD207" i="1"/>
  <c r="P195" i="1"/>
  <c r="AB194" i="1"/>
  <c r="P194" i="1"/>
  <c r="CP194" i="1" s="1"/>
  <c r="O194" i="1" s="1"/>
  <c r="GM194" i="1" s="1"/>
  <c r="GN194" i="1" s="1"/>
  <c r="S190" i="1"/>
  <c r="AB189" i="1"/>
  <c r="S187" i="1"/>
  <c r="S185" i="1"/>
  <c r="AB184" i="1"/>
  <c r="P184" i="1"/>
  <c r="CP184" i="1" s="1"/>
  <c r="O184" i="1" s="1"/>
  <c r="CU75" i="3"/>
  <c r="CX76" i="3"/>
  <c r="CV75" i="3"/>
  <c r="CW76" i="3"/>
  <c r="CX75" i="3"/>
  <c r="CR135" i="1"/>
  <c r="AD135" i="1"/>
  <c r="AB135" i="1" s="1"/>
  <c r="S94" i="1"/>
  <c r="CS93" i="1"/>
  <c r="AD93" i="1"/>
  <c r="AB93" i="1" s="1"/>
  <c r="R93" i="1"/>
  <c r="GK93" i="1" s="1"/>
  <c r="U88" i="1"/>
  <c r="CW38" i="3"/>
  <c r="CX38" i="3"/>
  <c r="CU37" i="3"/>
  <c r="CW39" i="3"/>
  <c r="CX41" i="3"/>
  <c r="CQ48" i="1"/>
  <c r="R43" i="1"/>
  <c r="GK43" i="1" s="1"/>
  <c r="GM43" i="1" s="1"/>
  <c r="GN43" i="1" s="1"/>
  <c r="CR43" i="1"/>
  <c r="CS43" i="1"/>
  <c r="R36" i="1"/>
  <c r="GK36" i="1" s="1"/>
  <c r="U34" i="1"/>
  <c r="AD31" i="1"/>
  <c r="AB31" i="1" s="1"/>
  <c r="Q28" i="1"/>
  <c r="I30" i="1"/>
  <c r="GX30" i="1" s="1"/>
  <c r="CX396" i="3"/>
  <c r="CW342" i="3"/>
  <c r="CX342" i="3"/>
  <c r="CX61" i="3"/>
  <c r="CU60" i="3"/>
  <c r="CX62" i="3"/>
  <c r="P93" i="1"/>
  <c r="CP93" i="1" s="1"/>
  <c r="O93" i="1" s="1"/>
  <c r="GM93" i="1" s="1"/>
  <c r="GN93" i="1" s="1"/>
  <c r="U86" i="1"/>
  <c r="DZ98" i="1" s="1"/>
  <c r="CQ31" i="1"/>
  <c r="P31" i="1"/>
  <c r="CW431" i="3"/>
  <c r="CV425" i="3"/>
  <c r="CX425" i="3"/>
  <c r="CX422" i="3"/>
  <c r="CX410" i="3"/>
  <c r="CX382" i="3"/>
  <c r="CX360" i="3"/>
  <c r="CW318" i="3"/>
  <c r="CW273" i="3"/>
  <c r="CW206" i="3"/>
  <c r="CX206" i="3"/>
  <c r="CX154" i="3"/>
  <c r="CV154" i="3"/>
  <c r="CV79" i="3"/>
  <c r="CX79" i="3"/>
  <c r="CW393" i="3"/>
  <c r="DH374" i="3"/>
  <c r="DF374" i="3"/>
  <c r="DJ374" i="3" s="1"/>
  <c r="DG374" i="3"/>
  <c r="DI370" i="3"/>
  <c r="DF370" i="3"/>
  <c r="DJ370" i="3" s="1"/>
  <c r="DG370" i="3"/>
  <c r="DH370" i="3"/>
  <c r="CX231" i="3"/>
  <c r="CW223" i="3"/>
  <c r="CX102" i="3"/>
  <c r="W42" i="1"/>
  <c r="CX437" i="3"/>
  <c r="CX350" i="3"/>
  <c r="DF321" i="3"/>
  <c r="DG321" i="3"/>
  <c r="DH321" i="3"/>
  <c r="DI321" i="3"/>
  <c r="DJ321" i="3" s="1"/>
  <c r="DG288" i="3"/>
  <c r="DH288" i="3"/>
  <c r="DI288" i="3"/>
  <c r="DF288" i="3"/>
  <c r="DJ288" i="3" s="1"/>
  <c r="CV281" i="3"/>
  <c r="CX281" i="3"/>
  <c r="CX212" i="3"/>
  <c r="CV23" i="3"/>
  <c r="R88" i="1"/>
  <c r="GK88" i="1" s="1"/>
  <c r="CV35" i="3"/>
  <c r="CU35" i="3"/>
  <c r="CX36" i="3"/>
  <c r="Q47" i="1"/>
  <c r="CX35" i="3"/>
  <c r="S47" i="1"/>
  <c r="I49" i="1"/>
  <c r="W49" i="1" s="1"/>
  <c r="V47" i="1"/>
  <c r="R33" i="1"/>
  <c r="GK33" i="1" s="1"/>
  <c r="CR33" i="1"/>
  <c r="AD33" i="1"/>
  <c r="AB33" i="1" s="1"/>
  <c r="CV335" i="3"/>
  <c r="CX335" i="3"/>
  <c r="DI333" i="3"/>
  <c r="DG333" i="3"/>
  <c r="DF333" i="3"/>
  <c r="DJ333" i="3" s="1"/>
  <c r="DH333" i="3"/>
  <c r="DF292" i="3"/>
  <c r="DJ292" i="3" s="1"/>
  <c r="DH292" i="3"/>
  <c r="DI292" i="3"/>
  <c r="DG292" i="3"/>
  <c r="CW259" i="3"/>
  <c r="CX243" i="3"/>
  <c r="CX189" i="3"/>
  <c r="CX163" i="3"/>
  <c r="CX153" i="3"/>
  <c r="DF109" i="3"/>
  <c r="DH109" i="3"/>
  <c r="DI109" i="3"/>
  <c r="DG109" i="3"/>
  <c r="DJ109" i="3" s="1"/>
  <c r="CX104" i="3"/>
  <c r="CX106" i="3"/>
  <c r="CX107" i="3"/>
  <c r="CW105" i="3"/>
  <c r="DF92" i="3"/>
  <c r="DJ92" i="3" s="1"/>
  <c r="DH92" i="3"/>
  <c r="DI92" i="3"/>
  <c r="DG92" i="3"/>
  <c r="CU26" i="3"/>
  <c r="CV26" i="3"/>
  <c r="CX26" i="3"/>
  <c r="S41" i="1"/>
  <c r="CS38" i="1"/>
  <c r="T32" i="1"/>
  <c r="Q29" i="1"/>
  <c r="CV429" i="3"/>
  <c r="CX429" i="3"/>
  <c r="CX412" i="3"/>
  <c r="DH334" i="3"/>
  <c r="DG334" i="3"/>
  <c r="DF334" i="3"/>
  <c r="DJ334" i="3" s="1"/>
  <c r="DI334" i="3"/>
  <c r="DH331" i="3"/>
  <c r="DF331" i="3"/>
  <c r="DG331" i="3"/>
  <c r="DI331" i="3"/>
  <c r="DJ331" i="3" s="1"/>
  <c r="DG308" i="3"/>
  <c r="DI308" i="3"/>
  <c r="DH308" i="3"/>
  <c r="CV261" i="3"/>
  <c r="CX244" i="3"/>
  <c r="CX199" i="3"/>
  <c r="CX190" i="3"/>
  <c r="CX182" i="3"/>
  <c r="CX162" i="3"/>
  <c r="CU103" i="3"/>
  <c r="CX89" i="3"/>
  <c r="CX77" i="3"/>
  <c r="CX30" i="3"/>
  <c r="CU54" i="3"/>
  <c r="CV54" i="3"/>
  <c r="CX54" i="3"/>
  <c r="AB38" i="1"/>
  <c r="CX10" i="3"/>
  <c r="CV10" i="3"/>
  <c r="S33" i="1"/>
  <c r="R32" i="1"/>
  <c r="GK32" i="1" s="1"/>
  <c r="CX442" i="3"/>
  <c r="CX441" i="3"/>
  <c r="CX440" i="3"/>
  <c r="CX413" i="3"/>
  <c r="DH372" i="3"/>
  <c r="DF372" i="3"/>
  <c r="DG372" i="3"/>
  <c r="DJ372" i="3" s="1"/>
  <c r="CX361" i="3"/>
  <c r="CX285" i="3"/>
  <c r="CV285" i="3"/>
  <c r="CW265" i="3"/>
  <c r="CX253" i="3"/>
  <c r="CV37" i="3"/>
  <c r="CU10" i="3"/>
  <c r="CX111" i="3"/>
  <c r="CX112" i="3"/>
  <c r="CU108" i="3"/>
  <c r="CV108" i="3"/>
  <c r="CX95" i="3"/>
  <c r="CW94" i="3"/>
  <c r="CX94" i="3"/>
  <c r="CU93" i="3"/>
  <c r="CU82" i="3"/>
  <c r="CX82" i="3"/>
  <c r="V36" i="1"/>
  <c r="S36" i="1"/>
  <c r="R30" i="1"/>
  <c r="GK30" i="1" s="1"/>
  <c r="CX443" i="3"/>
  <c r="CX438" i="3"/>
  <c r="CX435" i="3"/>
  <c r="CX403" i="3"/>
  <c r="DF309" i="3"/>
  <c r="DJ309" i="3" s="1"/>
  <c r="DI309" i="3"/>
  <c r="DG309" i="3"/>
  <c r="DG305" i="3"/>
  <c r="DH305" i="3"/>
  <c r="DF305" i="3"/>
  <c r="DJ305" i="3" s="1"/>
  <c r="DI305" i="3"/>
  <c r="DH293" i="3"/>
  <c r="DI293" i="3"/>
  <c r="CX279" i="3"/>
  <c r="CX259" i="3"/>
  <c r="CW248" i="3"/>
  <c r="CX248" i="3"/>
  <c r="CX240" i="3"/>
  <c r="CV229" i="3"/>
  <c r="CX229" i="3"/>
  <c r="CX196" i="3"/>
  <c r="CW196" i="3"/>
  <c r="CX178" i="3"/>
  <c r="CW168" i="3"/>
  <c r="CX168" i="3"/>
  <c r="CX40" i="3"/>
  <c r="CX32" i="3"/>
  <c r="CU31" i="3"/>
  <c r="CV31" i="3"/>
  <c r="CQ39" i="1"/>
  <c r="AB39" i="1"/>
  <c r="CU7" i="3"/>
  <c r="P32" i="1"/>
  <c r="Q32" i="1"/>
  <c r="S31" i="1"/>
  <c r="CX379" i="3"/>
  <c r="CV379" i="3"/>
  <c r="DI369" i="3"/>
  <c r="DF369" i="3"/>
  <c r="DH369" i="3"/>
  <c r="CW275" i="3"/>
  <c r="CX262" i="3"/>
  <c r="CX188" i="3"/>
  <c r="CX135" i="3"/>
  <c r="CX24" i="3"/>
  <c r="CX409" i="3"/>
  <c r="CV407" i="3"/>
  <c r="CX405" i="3"/>
  <c r="DF373" i="3"/>
  <c r="DI373" i="3"/>
  <c r="DG373" i="3"/>
  <c r="DJ373" i="3" s="1"/>
  <c r="DF338" i="3"/>
  <c r="DJ338" i="3" s="1"/>
  <c r="DG338" i="3"/>
  <c r="CX313" i="3"/>
  <c r="CV313" i="3"/>
  <c r="DG300" i="3"/>
  <c r="DJ300" i="3" s="1"/>
  <c r="DI300" i="3"/>
  <c r="DF289" i="3"/>
  <c r="DJ289" i="3" s="1"/>
  <c r="DI289" i="3"/>
  <c r="CV251" i="3"/>
  <c r="CX251" i="3"/>
  <c r="CX200" i="3"/>
  <c r="CW187" i="3"/>
  <c r="CX187" i="3"/>
  <c r="CX161" i="3"/>
  <c r="CX147" i="3"/>
  <c r="CV89" i="3"/>
  <c r="CX381" i="3"/>
  <c r="CX380" i="3"/>
  <c r="CX376" i="3"/>
  <c r="CW340" i="3"/>
  <c r="DI301" i="3"/>
  <c r="DG301" i="3"/>
  <c r="DJ301" i="3" s="1"/>
  <c r="DH301" i="3"/>
  <c r="CX191" i="3"/>
  <c r="CW155" i="3"/>
  <c r="CX155" i="3"/>
  <c r="CW110" i="3"/>
  <c r="CX110" i="3"/>
  <c r="CX83" i="3"/>
  <c r="CW83" i="3"/>
  <c r="CX53" i="3"/>
  <c r="CX391" i="3"/>
  <c r="CV390" i="3"/>
  <c r="CX355" i="3"/>
  <c r="CW355" i="3"/>
  <c r="CV317" i="3"/>
  <c r="CX317" i="3"/>
  <c r="CX282" i="3"/>
  <c r="CW254" i="3"/>
  <c r="CX254" i="3"/>
  <c r="CX208" i="3"/>
  <c r="CX164" i="3"/>
  <c r="CX105" i="3"/>
  <c r="CV93" i="3"/>
  <c r="CX34" i="3"/>
  <c r="CX383" i="3"/>
  <c r="CV383" i="3"/>
  <c r="CX347" i="3"/>
  <c r="DG291" i="3"/>
  <c r="DF291" i="3"/>
  <c r="DJ291" i="3" s="1"/>
  <c r="DH291" i="3"/>
  <c r="CX269" i="3"/>
  <c r="CV204" i="3"/>
  <c r="CX204" i="3"/>
  <c r="CW197" i="3"/>
  <c r="CX194" i="3"/>
  <c r="CV137" i="3"/>
  <c r="CX137" i="3"/>
  <c r="CX134" i="3"/>
  <c r="CV71" i="3"/>
  <c r="CW19" i="3"/>
  <c r="CX21" i="3"/>
  <c r="CU18" i="3"/>
  <c r="CX19" i="3"/>
  <c r="CX5" i="3"/>
  <c r="CX6" i="3"/>
  <c r="CU4" i="3"/>
  <c r="CV421" i="3"/>
  <c r="CW385" i="3"/>
  <c r="CX366" i="3"/>
  <c r="CX318" i="3"/>
  <c r="CV283" i="3"/>
  <c r="CX283" i="3"/>
  <c r="CX275" i="3"/>
  <c r="CX265" i="3"/>
  <c r="CX246" i="3"/>
  <c r="CX224" i="3"/>
  <c r="CX210" i="3"/>
  <c r="CX197" i="3"/>
  <c r="CX179" i="3"/>
  <c r="CV141" i="3"/>
  <c r="CX141" i="3"/>
  <c r="CX128" i="3"/>
  <c r="CW104" i="3"/>
  <c r="CX78" i="3"/>
  <c r="CX56" i="3"/>
  <c r="CW15" i="3"/>
  <c r="CX446" i="3"/>
  <c r="CX416" i="3"/>
  <c r="CX363" i="3"/>
  <c r="CV353" i="3"/>
  <c r="CX287" i="3"/>
  <c r="CX284" i="3"/>
  <c r="CX247" i="3"/>
  <c r="CX239" i="3"/>
  <c r="CW236" i="3"/>
  <c r="CX236" i="3"/>
  <c r="CX228" i="3"/>
  <c r="CX216" i="3"/>
  <c r="CX205" i="3"/>
  <c r="CX180" i="3"/>
  <c r="CX96" i="3"/>
  <c r="CX8" i="3"/>
  <c r="CW258" i="3"/>
  <c r="CX258" i="3"/>
  <c r="CW253" i="3"/>
  <c r="CX207" i="3"/>
  <c r="CX202" i="3"/>
  <c r="CX171" i="3"/>
  <c r="CX84" i="3"/>
  <c r="CX59" i="3"/>
  <c r="CX315" i="3"/>
  <c r="CX90" i="3"/>
  <c r="CW90" i="3"/>
  <c r="CV60" i="3"/>
  <c r="CX60" i="3"/>
  <c r="CX43" i="3"/>
  <c r="CV166" i="3"/>
  <c r="CX166" i="3"/>
  <c r="CX150" i="3"/>
  <c r="CX130" i="3"/>
  <c r="CX119" i="3"/>
  <c r="CX74" i="3"/>
  <c r="CV339" i="3"/>
  <c r="CW257" i="3"/>
  <c r="CW230" i="3"/>
  <c r="CX172" i="3"/>
  <c r="CX159" i="3"/>
  <c r="CX151" i="3"/>
  <c r="CW151" i="3"/>
  <c r="CX131" i="3"/>
  <c r="CX126" i="3"/>
  <c r="CW126" i="3"/>
  <c r="CW98" i="3"/>
  <c r="CX52" i="3"/>
  <c r="CX11" i="3"/>
  <c r="CW147" i="3"/>
  <c r="CW138" i="3"/>
  <c r="CV133" i="3"/>
  <c r="CX133" i="3"/>
  <c r="CX108" i="3"/>
  <c r="CX256" i="3"/>
  <c r="CX115" i="3"/>
  <c r="CX91" i="3"/>
  <c r="CX50" i="3"/>
  <c r="CX31" i="3"/>
  <c r="CX25" i="3"/>
  <c r="CX12" i="3"/>
  <c r="CX129" i="3"/>
  <c r="CX116" i="3"/>
  <c r="CX103" i="3"/>
  <c r="CX71" i="3"/>
  <c r="CX16" i="3"/>
  <c r="CX132" i="3"/>
  <c r="CV100" i="3"/>
  <c r="CX100" i="3"/>
  <c r="CW72" i="3"/>
  <c r="CX48" i="3"/>
  <c r="CV44" i="3"/>
  <c r="CX44" i="3"/>
  <c r="CX22" i="3"/>
  <c r="CX145" i="3"/>
  <c r="CW125" i="3"/>
  <c r="CV87" i="3"/>
  <c r="CX81" i="3"/>
  <c r="CV18" i="3"/>
  <c r="CX18" i="3"/>
  <c r="CX139" i="3"/>
  <c r="CV113" i="3"/>
  <c r="CX2" i="3"/>
  <c r="CW134" i="3"/>
  <c r="CX55" i="3"/>
  <c r="CX47" i="3"/>
  <c r="CX42" i="3"/>
  <c r="CX27" i="3"/>
  <c r="CX97" i="3"/>
  <c r="CX80" i="3"/>
  <c r="CX28" i="3"/>
  <c r="CV4" i="3"/>
  <c r="CX4" i="3"/>
  <c r="CW45" i="3"/>
  <c r="CX45" i="3"/>
  <c r="CX39" i="3"/>
  <c r="CX37" i="3"/>
  <c r="CW14" i="3"/>
  <c r="CX93" i="3"/>
  <c r="J62" i="6" l="1"/>
  <c r="J335" i="6"/>
  <c r="H335" i="6"/>
  <c r="H62" i="6"/>
  <c r="H331" i="6"/>
  <c r="J157" i="6"/>
  <c r="J206" i="6"/>
  <c r="H206" i="6"/>
  <c r="H157" i="6"/>
  <c r="J239" i="6"/>
  <c r="CJ311" i="1"/>
  <c r="BA336" i="1"/>
  <c r="EA177" i="1"/>
  <c r="DN212" i="1"/>
  <c r="ES51" i="1"/>
  <c r="GB26" i="1"/>
  <c r="ES212" i="1"/>
  <c r="GB177" i="1"/>
  <c r="BA279" i="1"/>
  <c r="CJ244" i="1"/>
  <c r="CY266" i="1"/>
  <c r="X266" i="1" s="1"/>
  <c r="CZ266" i="1"/>
  <c r="Y266" i="1" s="1"/>
  <c r="EA51" i="1"/>
  <c r="DZ516" i="1"/>
  <c r="DM537" i="1"/>
  <c r="DM336" i="1"/>
  <c r="DZ311" i="1"/>
  <c r="GB83" i="1"/>
  <c r="ES98" i="1"/>
  <c r="GM273" i="1"/>
  <c r="GN273" i="1" s="1"/>
  <c r="BC173" i="1"/>
  <c r="F382" i="1"/>
  <c r="BC567" i="1"/>
  <c r="T336" i="1"/>
  <c r="AG311" i="1"/>
  <c r="AJ244" i="1"/>
  <c r="W279" i="1"/>
  <c r="GM196" i="1"/>
  <c r="GN196" i="1" s="1"/>
  <c r="DG90" i="3"/>
  <c r="DJ90" i="3" s="1"/>
  <c r="DI90" i="3"/>
  <c r="DF90" i="3"/>
  <c r="DH90" i="3"/>
  <c r="DG53" i="3"/>
  <c r="DI53" i="3"/>
  <c r="DF53" i="3"/>
  <c r="DJ53" i="3" s="1"/>
  <c r="DH53" i="3"/>
  <c r="DG279" i="3"/>
  <c r="DF279" i="3"/>
  <c r="DJ279" i="3" s="1"/>
  <c r="DH279" i="3"/>
  <c r="DI279" i="3"/>
  <c r="DG148" i="3"/>
  <c r="DF148" i="3"/>
  <c r="DJ148" i="3" s="1"/>
  <c r="DI148" i="3"/>
  <c r="DH148" i="3"/>
  <c r="CY182" i="1"/>
  <c r="X182" i="1" s="1"/>
  <c r="CZ182" i="1"/>
  <c r="Y182" i="1" s="1"/>
  <c r="DG127" i="3"/>
  <c r="DJ127" i="3" s="1"/>
  <c r="DH127" i="3"/>
  <c r="DI127" i="3"/>
  <c r="DF127" i="3"/>
  <c r="BZ244" i="1"/>
  <c r="AQ279" i="1"/>
  <c r="CY322" i="1"/>
  <c r="X322" i="1" s="1"/>
  <c r="CZ322" i="1"/>
  <c r="Y322" i="1" s="1"/>
  <c r="DX336" i="1"/>
  <c r="S520" i="1"/>
  <c r="Q520" i="1"/>
  <c r="R520" i="1"/>
  <c r="GK520" i="1" s="1"/>
  <c r="Q522" i="1"/>
  <c r="S522" i="1"/>
  <c r="R522" i="1"/>
  <c r="GK522" i="1" s="1"/>
  <c r="T522" i="1"/>
  <c r="AG537" i="1" s="1"/>
  <c r="GM413" i="1"/>
  <c r="GN413" i="1" s="1"/>
  <c r="V279" i="1"/>
  <c r="AI244" i="1"/>
  <c r="DG28" i="3"/>
  <c r="DH28" i="3"/>
  <c r="DI28" i="3"/>
  <c r="DF28" i="3"/>
  <c r="DJ28" i="3" s="1"/>
  <c r="DI446" i="3"/>
  <c r="DF446" i="3"/>
  <c r="DJ446" i="3" s="1"/>
  <c r="DG446" i="3"/>
  <c r="DH446" i="3"/>
  <c r="DF163" i="3"/>
  <c r="DJ163" i="3" s="1"/>
  <c r="DG163" i="3"/>
  <c r="DH163" i="3"/>
  <c r="DI163" i="3"/>
  <c r="AU51" i="1"/>
  <c r="CD26" i="1"/>
  <c r="CY46" i="1"/>
  <c r="X46" i="1" s="1"/>
  <c r="CZ46" i="1"/>
  <c r="Y46" i="1" s="1"/>
  <c r="DF114" i="3"/>
  <c r="DH114" i="3"/>
  <c r="DI114" i="3"/>
  <c r="DG114" i="3"/>
  <c r="DJ114" i="3" s="1"/>
  <c r="F55" i="1"/>
  <c r="AO26" i="1"/>
  <c r="CZ88" i="1"/>
  <c r="Y88" i="1" s="1"/>
  <c r="CY88" i="1"/>
  <c r="X88" i="1" s="1"/>
  <c r="DG352" i="3"/>
  <c r="DF352" i="3"/>
  <c r="DJ352" i="3" s="1"/>
  <c r="DH352" i="3"/>
  <c r="DI352" i="3"/>
  <c r="CY478" i="1"/>
  <c r="X478" i="1" s="1"/>
  <c r="CZ478" i="1"/>
  <c r="Y478" i="1" s="1"/>
  <c r="AG465" i="1"/>
  <c r="T484" i="1"/>
  <c r="DH80" i="3"/>
  <c r="DI80" i="3"/>
  <c r="DF80" i="3"/>
  <c r="DG80" i="3"/>
  <c r="DJ80" i="3" s="1"/>
  <c r="DF50" i="3"/>
  <c r="DJ50" i="3" s="1"/>
  <c r="DG50" i="3"/>
  <c r="DI50" i="3"/>
  <c r="DH50" i="3"/>
  <c r="DH74" i="3"/>
  <c r="DI74" i="3"/>
  <c r="DG74" i="3"/>
  <c r="DF74" i="3"/>
  <c r="DJ74" i="3" s="1"/>
  <c r="DF59" i="3"/>
  <c r="DJ59" i="3" s="1"/>
  <c r="DG59" i="3"/>
  <c r="DH59" i="3"/>
  <c r="DI59" i="3"/>
  <c r="DH216" i="3"/>
  <c r="DG216" i="3"/>
  <c r="DF216" i="3"/>
  <c r="DJ216" i="3" s="1"/>
  <c r="DI216" i="3"/>
  <c r="DF265" i="3"/>
  <c r="DG265" i="3"/>
  <c r="DJ265" i="3" s="1"/>
  <c r="DI265" i="3"/>
  <c r="DH265" i="3"/>
  <c r="DG208" i="3"/>
  <c r="DF208" i="3"/>
  <c r="DJ208" i="3" s="1"/>
  <c r="DI208" i="3"/>
  <c r="DH208" i="3"/>
  <c r="DG376" i="3"/>
  <c r="DJ376" i="3" s="1"/>
  <c r="DH376" i="3"/>
  <c r="DI376" i="3"/>
  <c r="DF376" i="3"/>
  <c r="DI405" i="3"/>
  <c r="DF405" i="3"/>
  <c r="DJ405" i="3" s="1"/>
  <c r="DG405" i="3"/>
  <c r="DH405" i="3"/>
  <c r="DG379" i="3"/>
  <c r="DI379" i="3"/>
  <c r="DJ379" i="3" s="1"/>
  <c r="DF379" i="3"/>
  <c r="DH379" i="3"/>
  <c r="DF189" i="3"/>
  <c r="DJ189" i="3" s="1"/>
  <c r="DI189" i="3"/>
  <c r="DH189" i="3"/>
  <c r="DG189" i="3"/>
  <c r="DF360" i="3"/>
  <c r="DJ360" i="3" s="1"/>
  <c r="DG360" i="3"/>
  <c r="DI360" i="3"/>
  <c r="DH360" i="3"/>
  <c r="CZ94" i="1"/>
  <c r="Y94" i="1" s="1"/>
  <c r="CY94" i="1"/>
  <c r="X94" i="1" s="1"/>
  <c r="CY187" i="1"/>
  <c r="X187" i="1" s="1"/>
  <c r="CZ187" i="1"/>
  <c r="Y187" i="1" s="1"/>
  <c r="BZ26" i="1"/>
  <c r="AQ51" i="1"/>
  <c r="CI51" i="1"/>
  <c r="CZ40" i="1"/>
  <c r="Y40" i="1" s="1"/>
  <c r="CY40" i="1"/>
  <c r="X40" i="1" s="1"/>
  <c r="P61" i="1"/>
  <c r="EI26" i="1"/>
  <c r="EI567" i="1"/>
  <c r="DG20" i="3"/>
  <c r="DJ20" i="3" s="1"/>
  <c r="DH20" i="3"/>
  <c r="DI20" i="3"/>
  <c r="DF20" i="3"/>
  <c r="DH400" i="3"/>
  <c r="DF400" i="3"/>
  <c r="DJ400" i="3" s="1"/>
  <c r="DG400" i="3"/>
  <c r="DI400" i="3"/>
  <c r="DF17" i="3"/>
  <c r="DJ17" i="3" s="1"/>
  <c r="DG17" i="3"/>
  <c r="DH17" i="3"/>
  <c r="DI17" i="3"/>
  <c r="DF271" i="3"/>
  <c r="DG271" i="3"/>
  <c r="DI271" i="3"/>
  <c r="DJ271" i="3" s="1"/>
  <c r="DH271" i="3"/>
  <c r="CY247" i="1"/>
  <c r="X247" i="1" s="1"/>
  <c r="CZ247" i="1"/>
  <c r="Y247" i="1" s="1"/>
  <c r="P135" i="1"/>
  <c r="Q135" i="1"/>
  <c r="R135" i="1"/>
  <c r="GK135" i="1" s="1"/>
  <c r="S135" i="1"/>
  <c r="V135" i="1"/>
  <c r="W135" i="1"/>
  <c r="T135" i="1"/>
  <c r="GX135" i="1"/>
  <c r="AD98" i="1"/>
  <c r="DF195" i="3"/>
  <c r="DG195" i="3"/>
  <c r="DI195" i="3"/>
  <c r="DJ195" i="3" s="1"/>
  <c r="DH195" i="3"/>
  <c r="DH211" i="3"/>
  <c r="DI211" i="3"/>
  <c r="DG211" i="3"/>
  <c r="DF211" i="3"/>
  <c r="DJ211" i="3" s="1"/>
  <c r="DI118" i="3"/>
  <c r="DF118" i="3"/>
  <c r="DJ118" i="3" s="1"/>
  <c r="DH118" i="3"/>
  <c r="DG118" i="3"/>
  <c r="DG120" i="3"/>
  <c r="DH120" i="3"/>
  <c r="DF120" i="3"/>
  <c r="DJ120" i="3" s="1"/>
  <c r="DI120" i="3"/>
  <c r="DH393" i="3"/>
  <c r="DF393" i="3"/>
  <c r="DG393" i="3"/>
  <c r="DJ393" i="3" s="1"/>
  <c r="DI393" i="3"/>
  <c r="GK270" i="1"/>
  <c r="AE279" i="1"/>
  <c r="GM89" i="1"/>
  <c r="GN89" i="1" s="1"/>
  <c r="R266" i="1"/>
  <c r="GK266" i="1" s="1"/>
  <c r="DH316" i="3"/>
  <c r="DF316" i="3"/>
  <c r="DJ316" i="3" s="1"/>
  <c r="DG316" i="3"/>
  <c r="DI316" i="3"/>
  <c r="DY177" i="1"/>
  <c r="DL212" i="1"/>
  <c r="DF181" i="3"/>
  <c r="DJ181" i="3" s="1"/>
  <c r="DG181" i="3"/>
  <c r="DH181" i="3"/>
  <c r="DI181" i="3"/>
  <c r="CP321" i="1"/>
  <c r="O321" i="1" s="1"/>
  <c r="AC336" i="1"/>
  <c r="CP404" i="1"/>
  <c r="O404" i="1" s="1"/>
  <c r="DI340" i="3"/>
  <c r="DH340" i="3"/>
  <c r="DF340" i="3"/>
  <c r="DG340" i="3"/>
  <c r="DJ340" i="3" s="1"/>
  <c r="EL244" i="1"/>
  <c r="P297" i="1"/>
  <c r="F343" i="1"/>
  <c r="AX311" i="1"/>
  <c r="W189" i="1"/>
  <c r="BD244" i="1"/>
  <c r="F304" i="1"/>
  <c r="AG398" i="1"/>
  <c r="T433" i="1"/>
  <c r="CZ418" i="1"/>
  <c r="Y418" i="1" s="1"/>
  <c r="CY418" i="1"/>
  <c r="X418" i="1" s="1"/>
  <c r="CY323" i="1"/>
  <c r="X323" i="1" s="1"/>
  <c r="CZ323" i="1"/>
  <c r="Y323" i="1" s="1"/>
  <c r="CY425" i="1"/>
  <c r="X425" i="1" s="1"/>
  <c r="CZ425" i="1"/>
  <c r="Y425" i="1" s="1"/>
  <c r="DF357" i="3"/>
  <c r="DJ357" i="3" s="1"/>
  <c r="DI357" i="3"/>
  <c r="DG357" i="3"/>
  <c r="DH357" i="3"/>
  <c r="CZ521" i="1"/>
  <c r="Y521" i="1" s="1"/>
  <c r="CY521" i="1"/>
  <c r="X521" i="1" s="1"/>
  <c r="DG431" i="3"/>
  <c r="DJ431" i="3" s="1"/>
  <c r="DF431" i="3"/>
  <c r="DH431" i="3"/>
  <c r="DI431" i="3"/>
  <c r="P319" i="1"/>
  <c r="CP319" i="1" s="1"/>
  <c r="O319" i="1" s="1"/>
  <c r="CY332" i="1"/>
  <c r="X332" i="1" s="1"/>
  <c r="CZ332" i="1"/>
  <c r="Y332" i="1" s="1"/>
  <c r="W530" i="1"/>
  <c r="DF402" i="3"/>
  <c r="DJ402" i="3" s="1"/>
  <c r="DI402" i="3"/>
  <c r="DH402" i="3"/>
  <c r="DG402" i="3"/>
  <c r="P355" i="1"/>
  <c r="EM311" i="1"/>
  <c r="CP534" i="1"/>
  <c r="O534" i="1" s="1"/>
  <c r="GM534" i="1" s="1"/>
  <c r="GO534" i="1" s="1"/>
  <c r="GM417" i="1"/>
  <c r="GN417" i="1" s="1"/>
  <c r="AF465" i="1"/>
  <c r="S484" i="1"/>
  <c r="DF232" i="3"/>
  <c r="DJ232" i="3" s="1"/>
  <c r="DG232" i="3"/>
  <c r="DH232" i="3"/>
  <c r="DI232" i="3"/>
  <c r="DG320" i="3"/>
  <c r="DF320" i="3"/>
  <c r="DJ320" i="3" s="1"/>
  <c r="DH320" i="3"/>
  <c r="DI320" i="3"/>
  <c r="DF142" i="3"/>
  <c r="DI142" i="3"/>
  <c r="DH142" i="3"/>
  <c r="DG142" i="3"/>
  <c r="DJ142" i="3" s="1"/>
  <c r="U522" i="1"/>
  <c r="F547" i="1"/>
  <c r="AQ516" i="1"/>
  <c r="DF97" i="3"/>
  <c r="DH97" i="3"/>
  <c r="DI97" i="3"/>
  <c r="DJ97" i="3" s="1"/>
  <c r="DG97" i="3"/>
  <c r="DG132" i="3"/>
  <c r="DH132" i="3"/>
  <c r="DI132" i="3"/>
  <c r="DF132" i="3"/>
  <c r="DJ132" i="3" s="1"/>
  <c r="DF91" i="3"/>
  <c r="DJ91" i="3" s="1"/>
  <c r="DH91" i="3"/>
  <c r="DG91" i="3"/>
  <c r="DI91" i="3"/>
  <c r="DI126" i="3"/>
  <c r="DH126" i="3"/>
  <c r="DF126" i="3"/>
  <c r="DG126" i="3"/>
  <c r="DJ126" i="3" s="1"/>
  <c r="DH119" i="3"/>
  <c r="DI119" i="3"/>
  <c r="DF119" i="3"/>
  <c r="DJ119" i="3" s="1"/>
  <c r="DG119" i="3"/>
  <c r="DF84" i="3"/>
  <c r="DJ84" i="3" s="1"/>
  <c r="DI84" i="3"/>
  <c r="DH84" i="3"/>
  <c r="DG84" i="3"/>
  <c r="DH228" i="3"/>
  <c r="DI228" i="3"/>
  <c r="DF228" i="3"/>
  <c r="DJ228" i="3" s="1"/>
  <c r="DG228" i="3"/>
  <c r="DG56" i="3"/>
  <c r="DH56" i="3"/>
  <c r="DI56" i="3"/>
  <c r="DF56" i="3"/>
  <c r="DJ56" i="3" s="1"/>
  <c r="DG275" i="3"/>
  <c r="DJ275" i="3" s="1"/>
  <c r="DH275" i="3"/>
  <c r="DI275" i="3"/>
  <c r="DF275" i="3"/>
  <c r="DF21" i="3"/>
  <c r="DJ21" i="3" s="1"/>
  <c r="DG21" i="3"/>
  <c r="DH21" i="3"/>
  <c r="DI21" i="3"/>
  <c r="DF269" i="3"/>
  <c r="DJ269" i="3" s="1"/>
  <c r="DG269" i="3"/>
  <c r="DH269" i="3"/>
  <c r="DI269" i="3"/>
  <c r="DI254" i="3"/>
  <c r="DF254" i="3"/>
  <c r="DG254" i="3"/>
  <c r="DJ254" i="3" s="1"/>
  <c r="DH254" i="3"/>
  <c r="DH380" i="3"/>
  <c r="DF380" i="3"/>
  <c r="DI380" i="3"/>
  <c r="DG380" i="3"/>
  <c r="DJ380" i="3" s="1"/>
  <c r="CY31" i="1"/>
  <c r="X31" i="1" s="1"/>
  <c r="CZ31" i="1"/>
  <c r="Y31" i="1" s="1"/>
  <c r="DX51" i="1"/>
  <c r="DF178" i="3"/>
  <c r="DJ178" i="3" s="1"/>
  <c r="DI178" i="3"/>
  <c r="DG178" i="3"/>
  <c r="DH178" i="3"/>
  <c r="U30" i="1"/>
  <c r="DI112" i="3"/>
  <c r="DG112" i="3"/>
  <c r="DH112" i="3"/>
  <c r="DF112" i="3"/>
  <c r="DJ112" i="3" s="1"/>
  <c r="DH413" i="3"/>
  <c r="DI413" i="3"/>
  <c r="DF413" i="3"/>
  <c r="DJ413" i="3" s="1"/>
  <c r="DG413" i="3"/>
  <c r="DG30" i="3"/>
  <c r="DH30" i="3"/>
  <c r="DI30" i="3"/>
  <c r="DF30" i="3"/>
  <c r="DJ30" i="3" s="1"/>
  <c r="DF243" i="3"/>
  <c r="DG243" i="3"/>
  <c r="DJ243" i="3" s="1"/>
  <c r="DH243" i="3"/>
  <c r="DI243" i="3"/>
  <c r="DI350" i="3"/>
  <c r="DG350" i="3"/>
  <c r="DH350" i="3"/>
  <c r="DF350" i="3"/>
  <c r="DJ350" i="3" s="1"/>
  <c r="DF382" i="3"/>
  <c r="DJ382" i="3" s="1"/>
  <c r="DG382" i="3"/>
  <c r="DH382" i="3"/>
  <c r="DI382" i="3"/>
  <c r="DF61" i="3"/>
  <c r="DJ61" i="3" s="1"/>
  <c r="DG61" i="3"/>
  <c r="DH61" i="3"/>
  <c r="DI61" i="3"/>
  <c r="P48" i="1"/>
  <c r="P189" i="1"/>
  <c r="CP189" i="1" s="1"/>
  <c r="O189" i="1" s="1"/>
  <c r="DF98" i="3"/>
  <c r="DH98" i="3"/>
  <c r="DG98" i="3"/>
  <c r="DJ98" i="3" s="1"/>
  <c r="DI98" i="3"/>
  <c r="Q42" i="1"/>
  <c r="R42" i="1"/>
  <c r="GK42" i="1" s="1"/>
  <c r="GX42" i="1"/>
  <c r="V42" i="1"/>
  <c r="FY26" i="1"/>
  <c r="EP51" i="1"/>
  <c r="CY195" i="1"/>
  <c r="X195" i="1" s="1"/>
  <c r="CZ195" i="1"/>
  <c r="Y195" i="1" s="1"/>
  <c r="DF51" i="3"/>
  <c r="DG51" i="3"/>
  <c r="DH51" i="3"/>
  <c r="DI51" i="3"/>
  <c r="DJ51" i="3" s="1"/>
  <c r="CP41" i="1"/>
  <c r="O41" i="1" s="1"/>
  <c r="DF241" i="3"/>
  <c r="DI241" i="3"/>
  <c r="DJ241" i="3" s="1"/>
  <c r="DG241" i="3"/>
  <c r="DH241" i="3"/>
  <c r="FV26" i="1"/>
  <c r="EM51" i="1"/>
  <c r="DF15" i="3"/>
  <c r="DH15" i="3"/>
  <c r="DI15" i="3"/>
  <c r="DG15" i="3"/>
  <c r="DJ15" i="3" s="1"/>
  <c r="Q248" i="1"/>
  <c r="T248" i="1"/>
  <c r="P248" i="1"/>
  <c r="W248" i="1"/>
  <c r="GX248" i="1"/>
  <c r="U248" i="1"/>
  <c r="Q88" i="1"/>
  <c r="V88" i="1"/>
  <c r="EA98" i="1" s="1"/>
  <c r="W88" i="1"/>
  <c r="EB98" i="1" s="1"/>
  <c r="GA130" i="1"/>
  <c r="ER141" i="1"/>
  <c r="CP247" i="1"/>
  <c r="O247" i="1" s="1"/>
  <c r="CD83" i="1"/>
  <c r="AU98" i="1"/>
  <c r="S197" i="1"/>
  <c r="GA83" i="1"/>
  <c r="ER98" i="1"/>
  <c r="DF201" i="3"/>
  <c r="DJ201" i="3" s="1"/>
  <c r="DG201" i="3"/>
  <c r="DH201" i="3"/>
  <c r="DI201" i="3"/>
  <c r="GM254" i="1"/>
  <c r="GN254" i="1" s="1"/>
  <c r="CG51" i="1"/>
  <c r="EP212" i="1"/>
  <c r="FY177" i="1"/>
  <c r="DH184" i="3"/>
  <c r="DF184" i="3"/>
  <c r="DG184" i="3"/>
  <c r="DI184" i="3"/>
  <c r="DJ184" i="3" s="1"/>
  <c r="CY421" i="1"/>
  <c r="X421" i="1" s="1"/>
  <c r="CZ421" i="1"/>
  <c r="Y421" i="1" s="1"/>
  <c r="BA98" i="1"/>
  <c r="CJ83" i="1"/>
  <c r="W266" i="1"/>
  <c r="S334" i="1"/>
  <c r="DI314" i="3"/>
  <c r="DH314" i="3"/>
  <c r="DF314" i="3"/>
  <c r="DG314" i="3"/>
  <c r="DJ314" i="3" s="1"/>
  <c r="AO177" i="1"/>
  <c r="F216" i="1"/>
  <c r="AO366" i="1"/>
  <c r="AO567" i="1" s="1"/>
  <c r="F361" i="1"/>
  <c r="BD311" i="1"/>
  <c r="DI183" i="3"/>
  <c r="DF183" i="3"/>
  <c r="DJ183" i="3" s="1"/>
  <c r="DG183" i="3"/>
  <c r="DH183" i="3"/>
  <c r="DG242" i="3"/>
  <c r="DJ242" i="3" s="1"/>
  <c r="DF242" i="3"/>
  <c r="DI242" i="3"/>
  <c r="DH242" i="3"/>
  <c r="CZ408" i="1"/>
  <c r="Y408" i="1" s="1"/>
  <c r="CY408" i="1"/>
  <c r="X408" i="1" s="1"/>
  <c r="GM408" i="1" s="1"/>
  <c r="GN408" i="1" s="1"/>
  <c r="DH344" i="3"/>
  <c r="DG344" i="3"/>
  <c r="DI344" i="3"/>
  <c r="DF344" i="3"/>
  <c r="DJ344" i="3" s="1"/>
  <c r="CP202" i="1"/>
  <c r="O202" i="1" s="1"/>
  <c r="CY416" i="1"/>
  <c r="X416" i="1" s="1"/>
  <c r="CZ416" i="1"/>
  <c r="Y416" i="1" s="1"/>
  <c r="DG387" i="3"/>
  <c r="DJ387" i="3" s="1"/>
  <c r="DI387" i="3"/>
  <c r="DF387" i="3"/>
  <c r="DH387" i="3"/>
  <c r="P405" i="1"/>
  <c r="DU433" i="1" s="1"/>
  <c r="Q405" i="1"/>
  <c r="DV433" i="1" s="1"/>
  <c r="R405" i="1"/>
  <c r="GK405" i="1" s="1"/>
  <c r="S405" i="1"/>
  <c r="DX433" i="1" s="1"/>
  <c r="T405" i="1"/>
  <c r="DY433" i="1" s="1"/>
  <c r="V405" i="1"/>
  <c r="EA433" i="1" s="1"/>
  <c r="F493" i="1"/>
  <c r="AP465" i="1"/>
  <c r="R530" i="1"/>
  <c r="GK530" i="1" s="1"/>
  <c r="GM532" i="1"/>
  <c r="GO532" i="1" s="1"/>
  <c r="S530" i="1"/>
  <c r="GM402" i="1"/>
  <c r="GN402" i="1" s="1"/>
  <c r="AK484" i="1"/>
  <c r="DG218" i="3"/>
  <c r="DJ218" i="3" s="1"/>
  <c r="DH218" i="3"/>
  <c r="DI218" i="3"/>
  <c r="DF218" i="3"/>
  <c r="DH230" i="3"/>
  <c r="DI230" i="3"/>
  <c r="DG230" i="3"/>
  <c r="DJ230" i="3" s="1"/>
  <c r="DF230" i="3"/>
  <c r="P260" i="1"/>
  <c r="Q260" i="1"/>
  <c r="S260" i="1"/>
  <c r="T260" i="1"/>
  <c r="Q198" i="1"/>
  <c r="P198" i="1"/>
  <c r="CP198" i="1" s="1"/>
  <c r="O198" i="1" s="1"/>
  <c r="GM198" i="1" s="1"/>
  <c r="GN198" i="1" s="1"/>
  <c r="W198" i="1"/>
  <c r="GX198" i="1"/>
  <c r="AZ433" i="1"/>
  <c r="CI398" i="1"/>
  <c r="DF180" i="3"/>
  <c r="DJ180" i="3" s="1"/>
  <c r="DG180" i="3"/>
  <c r="DI180" i="3"/>
  <c r="DH180" i="3"/>
  <c r="DI438" i="3"/>
  <c r="DF438" i="3"/>
  <c r="DJ438" i="3" s="1"/>
  <c r="DG438" i="3"/>
  <c r="DH438" i="3"/>
  <c r="DH33" i="3"/>
  <c r="DI33" i="3"/>
  <c r="DJ33" i="3" s="1"/>
  <c r="DG33" i="3"/>
  <c r="DF33" i="3"/>
  <c r="DW83" i="1"/>
  <c r="DJ98" i="1"/>
  <c r="Q329" i="1"/>
  <c r="S329" i="1"/>
  <c r="P329" i="1"/>
  <c r="CP329" i="1" s="1"/>
  <c r="O329" i="1" s="1"/>
  <c r="R329" i="1"/>
  <c r="GK329" i="1" s="1"/>
  <c r="CP325" i="1"/>
  <c r="O325" i="1" s="1"/>
  <c r="DH235" i="3"/>
  <c r="DF235" i="3"/>
  <c r="DG235" i="3"/>
  <c r="DI235" i="3"/>
  <c r="DJ235" i="3" s="1"/>
  <c r="DF205" i="3"/>
  <c r="DI205" i="3"/>
  <c r="DG205" i="3"/>
  <c r="DJ205" i="3" s="1"/>
  <c r="DH205" i="3"/>
  <c r="DF335" i="3"/>
  <c r="DG335" i="3"/>
  <c r="DH335" i="3"/>
  <c r="DI335" i="3"/>
  <c r="DJ335" i="3" s="1"/>
  <c r="DF87" i="3"/>
  <c r="DG87" i="3"/>
  <c r="DH87" i="3"/>
  <c r="DI87" i="3"/>
  <c r="DJ87" i="3" s="1"/>
  <c r="W98" i="1"/>
  <c r="AJ83" i="1"/>
  <c r="CP182" i="1"/>
  <c r="O182" i="1" s="1"/>
  <c r="GM182" i="1" s="1"/>
  <c r="GN182" i="1" s="1"/>
  <c r="P216" i="1"/>
  <c r="EG177" i="1"/>
  <c r="EG366" i="1"/>
  <c r="CI212" i="1"/>
  <c r="AP212" i="1"/>
  <c r="BY177" i="1"/>
  <c r="Q264" i="1"/>
  <c r="S264" i="1"/>
  <c r="R264" i="1"/>
  <c r="GK264" i="1" s="1"/>
  <c r="W264" i="1"/>
  <c r="U329" i="1"/>
  <c r="DF428" i="3"/>
  <c r="DJ428" i="3" s="1"/>
  <c r="DG428" i="3"/>
  <c r="DH428" i="3"/>
  <c r="DI428" i="3"/>
  <c r="AT398" i="1"/>
  <c r="F451" i="1"/>
  <c r="DF130" i="3"/>
  <c r="DJ130" i="3" s="1"/>
  <c r="DG130" i="3"/>
  <c r="DH130" i="3"/>
  <c r="DI130" i="3"/>
  <c r="DF410" i="3"/>
  <c r="DJ410" i="3" s="1"/>
  <c r="DG410" i="3"/>
  <c r="DH410" i="3"/>
  <c r="DI410" i="3"/>
  <c r="DH398" i="3"/>
  <c r="DF398" i="3"/>
  <c r="DG398" i="3"/>
  <c r="DJ398" i="3" s="1"/>
  <c r="DI398" i="3"/>
  <c r="DH157" i="3"/>
  <c r="DI157" i="3"/>
  <c r="DG157" i="3"/>
  <c r="DF157" i="3"/>
  <c r="DJ157" i="3" s="1"/>
  <c r="DI86" i="3"/>
  <c r="DF86" i="3"/>
  <c r="DJ86" i="3" s="1"/>
  <c r="DG86" i="3"/>
  <c r="DH86" i="3"/>
  <c r="Q209" i="1"/>
  <c r="R209" i="1"/>
  <c r="GK209" i="1" s="1"/>
  <c r="S209" i="1"/>
  <c r="T209" i="1"/>
  <c r="U209" i="1"/>
  <c r="V209" i="1"/>
  <c r="DI411" i="3"/>
  <c r="DF411" i="3"/>
  <c r="DJ411" i="3" s="1"/>
  <c r="DG411" i="3"/>
  <c r="DH411" i="3"/>
  <c r="DF386" i="3"/>
  <c r="DI386" i="3"/>
  <c r="DG386" i="3"/>
  <c r="DJ386" i="3" s="1"/>
  <c r="DH386" i="3"/>
  <c r="DF364" i="3"/>
  <c r="DJ364" i="3" s="1"/>
  <c r="DG364" i="3"/>
  <c r="DH364" i="3"/>
  <c r="DI364" i="3"/>
  <c r="CP400" i="1"/>
  <c r="O400" i="1" s="1"/>
  <c r="AC433" i="1"/>
  <c r="CP518" i="1"/>
  <c r="O518" i="1" s="1"/>
  <c r="DG143" i="3"/>
  <c r="DJ143" i="3" s="1"/>
  <c r="DI143" i="3"/>
  <c r="DH143" i="3"/>
  <c r="DF143" i="3"/>
  <c r="V520" i="1"/>
  <c r="AI537" i="1" s="1"/>
  <c r="DF441" i="3"/>
  <c r="DG441" i="3"/>
  <c r="DJ441" i="3" s="1"/>
  <c r="DI441" i="3"/>
  <c r="DH441" i="3"/>
  <c r="CC177" i="1"/>
  <c r="AT212" i="1"/>
  <c r="DF14" i="3"/>
  <c r="DG14" i="3"/>
  <c r="DJ14" i="3" s="1"/>
  <c r="DH14" i="3"/>
  <c r="DI14" i="3"/>
  <c r="DG158" i="3"/>
  <c r="DH158" i="3"/>
  <c r="DF158" i="3"/>
  <c r="DJ158" i="3" s="1"/>
  <c r="DI158" i="3"/>
  <c r="R207" i="1"/>
  <c r="S207" i="1"/>
  <c r="Q207" i="1"/>
  <c r="W207" i="1"/>
  <c r="S189" i="1"/>
  <c r="CP186" i="1"/>
  <c r="O186" i="1" s="1"/>
  <c r="CP250" i="1"/>
  <c r="O250" i="1" s="1"/>
  <c r="GM250" i="1" s="1"/>
  <c r="GN250" i="1" s="1"/>
  <c r="DG261" i="3"/>
  <c r="DF261" i="3"/>
  <c r="DH261" i="3"/>
  <c r="DI261" i="3"/>
  <c r="DJ261" i="3" s="1"/>
  <c r="CP276" i="1"/>
  <c r="O276" i="1" s="1"/>
  <c r="CZ414" i="1"/>
  <c r="Y414" i="1" s="1"/>
  <c r="CY414" i="1"/>
  <c r="X414" i="1" s="1"/>
  <c r="DH407" i="3"/>
  <c r="DF407" i="3"/>
  <c r="DG407" i="3"/>
  <c r="DI407" i="3"/>
  <c r="DJ407" i="3" s="1"/>
  <c r="DF346" i="3"/>
  <c r="DJ346" i="3" s="1"/>
  <c r="DH346" i="3"/>
  <c r="DI346" i="3"/>
  <c r="DG346" i="3"/>
  <c r="U189" i="1"/>
  <c r="AD279" i="1"/>
  <c r="S319" i="1"/>
  <c r="Q319" i="1"/>
  <c r="R319" i="1"/>
  <c r="GK319" i="1" s="1"/>
  <c r="CP519" i="1"/>
  <c r="O519" i="1" s="1"/>
  <c r="CI311" i="1"/>
  <c r="AZ336" i="1"/>
  <c r="DF389" i="3"/>
  <c r="DJ389" i="3" s="1"/>
  <c r="DG389" i="3"/>
  <c r="DH389" i="3"/>
  <c r="DI389" i="3"/>
  <c r="FY398" i="1"/>
  <c r="EP433" i="1"/>
  <c r="DF362" i="3"/>
  <c r="DJ362" i="3" s="1"/>
  <c r="DG362" i="3"/>
  <c r="DH362" i="3"/>
  <c r="DI362" i="3"/>
  <c r="Q261" i="1"/>
  <c r="R261" i="1"/>
  <c r="GK261" i="1" s="1"/>
  <c r="S261" i="1"/>
  <c r="T261" i="1"/>
  <c r="W261" i="1"/>
  <c r="GX261" i="1"/>
  <c r="R535" i="1"/>
  <c r="GK535" i="1" s="1"/>
  <c r="S535" i="1"/>
  <c r="P535" i="1"/>
  <c r="Q535" i="1"/>
  <c r="AE537" i="1"/>
  <c r="GK518" i="1"/>
  <c r="DF399" i="3"/>
  <c r="DI399" i="3"/>
  <c r="DG399" i="3"/>
  <c r="DJ399" i="3" s="1"/>
  <c r="DH399" i="3"/>
  <c r="P361" i="1"/>
  <c r="EV311" i="1"/>
  <c r="P494" i="1"/>
  <c r="EI465" i="1"/>
  <c r="CY518" i="1"/>
  <c r="X518" i="1" s="1"/>
  <c r="CZ518" i="1"/>
  <c r="Y518" i="1" s="1"/>
  <c r="AF537" i="1"/>
  <c r="DF220" i="3"/>
  <c r="DJ220" i="3" s="1"/>
  <c r="DH220" i="3"/>
  <c r="DI220" i="3"/>
  <c r="DG220" i="3"/>
  <c r="T319" i="1"/>
  <c r="U319" i="1"/>
  <c r="DF101" i="3"/>
  <c r="DH101" i="3"/>
  <c r="DI101" i="3"/>
  <c r="DG101" i="3"/>
  <c r="DJ101" i="3" s="1"/>
  <c r="GK468" i="1"/>
  <c r="DW484" i="1"/>
  <c r="DF144" i="3"/>
  <c r="DJ144" i="3" s="1"/>
  <c r="DI144" i="3"/>
  <c r="DG144" i="3"/>
  <c r="DH144" i="3"/>
  <c r="EV83" i="1"/>
  <c r="P123" i="1"/>
  <c r="V535" i="1"/>
  <c r="EA537" i="1" s="1"/>
  <c r="DG108" i="3"/>
  <c r="DH108" i="3"/>
  <c r="DI108" i="3"/>
  <c r="DJ108" i="3" s="1"/>
  <c r="DF108" i="3"/>
  <c r="DF151" i="3"/>
  <c r="DG151" i="3"/>
  <c r="DJ151" i="3" s="1"/>
  <c r="DH151" i="3"/>
  <c r="DI151" i="3"/>
  <c r="DH166" i="3"/>
  <c r="DG166" i="3"/>
  <c r="DI166" i="3"/>
  <c r="DJ166" i="3" s="1"/>
  <c r="DF166" i="3"/>
  <c r="DG207" i="3"/>
  <c r="DH207" i="3"/>
  <c r="DF207" i="3"/>
  <c r="DJ207" i="3" s="1"/>
  <c r="DI207" i="3"/>
  <c r="DH239" i="3"/>
  <c r="DI239" i="3"/>
  <c r="DF239" i="3"/>
  <c r="DJ239" i="3" s="1"/>
  <c r="DG239" i="3"/>
  <c r="DH128" i="3"/>
  <c r="DG128" i="3"/>
  <c r="DI128" i="3"/>
  <c r="DF128" i="3"/>
  <c r="DJ128" i="3" s="1"/>
  <c r="DF318" i="3"/>
  <c r="DH318" i="3"/>
  <c r="DG318" i="3"/>
  <c r="DJ318" i="3" s="1"/>
  <c r="DI318" i="3"/>
  <c r="CW66" i="3"/>
  <c r="DH317" i="3"/>
  <c r="DI317" i="3"/>
  <c r="DJ317" i="3" s="1"/>
  <c r="DG317" i="3"/>
  <c r="DF317" i="3"/>
  <c r="DG135" i="3"/>
  <c r="DF135" i="3"/>
  <c r="DJ135" i="3" s="1"/>
  <c r="DH135" i="3"/>
  <c r="DI135" i="3"/>
  <c r="DG229" i="3"/>
  <c r="DI229" i="3"/>
  <c r="DJ229" i="3" s="1"/>
  <c r="DF229" i="3"/>
  <c r="DH229" i="3"/>
  <c r="GX38" i="1"/>
  <c r="DH442" i="3"/>
  <c r="DI442" i="3"/>
  <c r="DF442" i="3"/>
  <c r="DJ442" i="3" s="1"/>
  <c r="DG442" i="3"/>
  <c r="R38" i="1"/>
  <c r="GK38" i="1" s="1"/>
  <c r="DG106" i="3"/>
  <c r="DH106" i="3"/>
  <c r="DI106" i="3"/>
  <c r="DF106" i="3"/>
  <c r="DJ106" i="3" s="1"/>
  <c r="GX48" i="1"/>
  <c r="CJ51" i="1" s="1"/>
  <c r="DF79" i="3"/>
  <c r="DG79" i="3"/>
  <c r="DI79" i="3"/>
  <c r="DJ79" i="3" s="1"/>
  <c r="DH79" i="3"/>
  <c r="DG425" i="3"/>
  <c r="DI425" i="3"/>
  <c r="DJ425" i="3" s="1"/>
  <c r="DF425" i="3"/>
  <c r="DH425" i="3"/>
  <c r="DF396" i="3"/>
  <c r="DJ396" i="3" s="1"/>
  <c r="DG396" i="3"/>
  <c r="DI396" i="3"/>
  <c r="DH396" i="3"/>
  <c r="DF75" i="3"/>
  <c r="DG75" i="3"/>
  <c r="DI75" i="3"/>
  <c r="DJ75" i="3" s="1"/>
  <c r="DH75" i="3"/>
  <c r="P209" i="1"/>
  <c r="CY95" i="1"/>
  <c r="X95" i="1" s="1"/>
  <c r="CZ95" i="1"/>
  <c r="Y95" i="1" s="1"/>
  <c r="DH378" i="3"/>
  <c r="DI378" i="3"/>
  <c r="DF378" i="3"/>
  <c r="DJ378" i="3" s="1"/>
  <c r="DG378" i="3"/>
  <c r="S42" i="1"/>
  <c r="DF222" i="3"/>
  <c r="DI222" i="3"/>
  <c r="DG222" i="3"/>
  <c r="DJ222" i="3" s="1"/>
  <c r="DH222" i="3"/>
  <c r="GA26" i="1"/>
  <c r="ER51" i="1"/>
  <c r="DG319" i="3"/>
  <c r="DF319" i="3"/>
  <c r="DJ319" i="3" s="1"/>
  <c r="DH319" i="3"/>
  <c r="DI319" i="3"/>
  <c r="DH13" i="3"/>
  <c r="DI13" i="3"/>
  <c r="DJ13" i="3" s="1"/>
  <c r="DG13" i="3"/>
  <c r="DF13" i="3"/>
  <c r="BD130" i="1"/>
  <c r="F166" i="1"/>
  <c r="DF49" i="3"/>
  <c r="DJ49" i="3" s="1"/>
  <c r="DG49" i="3"/>
  <c r="DH49" i="3"/>
  <c r="DI49" i="3"/>
  <c r="P181" i="1"/>
  <c r="CP181" i="1" s="1"/>
  <c r="O181" i="1" s="1"/>
  <c r="CZ202" i="1"/>
  <c r="Y202" i="1" s="1"/>
  <c r="CY202" i="1"/>
  <c r="X202" i="1" s="1"/>
  <c r="DG138" i="3"/>
  <c r="DJ138" i="3" s="1"/>
  <c r="DH138" i="3"/>
  <c r="DF138" i="3"/>
  <c r="DI138" i="3"/>
  <c r="Q205" i="1"/>
  <c r="S205" i="1"/>
  <c r="T205" i="1"/>
  <c r="U205" i="1"/>
  <c r="CY184" i="1"/>
  <c r="X184" i="1" s="1"/>
  <c r="CZ184" i="1"/>
  <c r="Y184" i="1" s="1"/>
  <c r="GM184" i="1" s="1"/>
  <c r="GN184" i="1" s="1"/>
  <c r="CP259" i="1"/>
  <c r="O259" i="1" s="1"/>
  <c r="EP311" i="1"/>
  <c r="P343" i="1"/>
  <c r="CP271" i="1"/>
  <c r="O271" i="1" s="1"/>
  <c r="CY404" i="1"/>
  <c r="X404" i="1" s="1"/>
  <c r="CZ404" i="1"/>
  <c r="Y404" i="1" s="1"/>
  <c r="AF433" i="1"/>
  <c r="V205" i="1"/>
  <c r="DF417" i="3"/>
  <c r="DI417" i="3"/>
  <c r="DJ417" i="3" s="1"/>
  <c r="DG417" i="3"/>
  <c r="DH417" i="3"/>
  <c r="EV177" i="1"/>
  <c r="P237" i="1"/>
  <c r="EV366" i="1"/>
  <c r="EV567" i="1" s="1"/>
  <c r="AJ336" i="1"/>
  <c r="P268" i="1"/>
  <c r="Q268" i="1"/>
  <c r="R268" i="1"/>
  <c r="GK268" i="1" s="1"/>
  <c r="U268" i="1"/>
  <c r="GX268" i="1"/>
  <c r="W268" i="1"/>
  <c r="CP270" i="1"/>
  <c r="O270" i="1" s="1"/>
  <c r="AC279" i="1"/>
  <c r="GK321" i="1"/>
  <c r="AE336" i="1"/>
  <c r="DI339" i="3"/>
  <c r="DJ339" i="3" s="1"/>
  <c r="DF339" i="3"/>
  <c r="DG339" i="3"/>
  <c r="DH339" i="3"/>
  <c r="P208" i="1"/>
  <c r="CP421" i="1"/>
  <c r="O421" i="1" s="1"/>
  <c r="CZ401" i="1"/>
  <c r="Y401" i="1" s="1"/>
  <c r="CY401" i="1"/>
  <c r="X401" i="1" s="1"/>
  <c r="DF388" i="3"/>
  <c r="DJ388" i="3" s="1"/>
  <c r="DG388" i="3"/>
  <c r="DH388" i="3"/>
  <c r="DI388" i="3"/>
  <c r="DG272" i="3"/>
  <c r="DJ272" i="3" s="1"/>
  <c r="DH272" i="3"/>
  <c r="DI272" i="3"/>
  <c r="DF272" i="3"/>
  <c r="AQ130" i="1"/>
  <c r="F151" i="1"/>
  <c r="CY410" i="1"/>
  <c r="X410" i="1" s="1"/>
  <c r="GM410" i="1" s="1"/>
  <c r="GN410" i="1" s="1"/>
  <c r="CZ410" i="1"/>
  <c r="Y410" i="1" s="1"/>
  <c r="DG359" i="3"/>
  <c r="DH359" i="3"/>
  <c r="DF359" i="3"/>
  <c r="DJ359" i="3" s="1"/>
  <c r="DI359" i="3"/>
  <c r="Y484" i="1"/>
  <c r="AL465" i="1"/>
  <c r="P298" i="1"/>
  <c r="EM244" i="1"/>
  <c r="EM537" i="1"/>
  <c r="FV516" i="1"/>
  <c r="DF439" i="3"/>
  <c r="DI439" i="3"/>
  <c r="DJ439" i="3" s="1"/>
  <c r="DG439" i="3"/>
  <c r="DH439" i="3"/>
  <c r="V329" i="1"/>
  <c r="DH406" i="3"/>
  <c r="DI406" i="3"/>
  <c r="DG406" i="3"/>
  <c r="DF406" i="3"/>
  <c r="DJ406" i="3" s="1"/>
  <c r="GM426" i="1"/>
  <c r="GN426" i="1" s="1"/>
  <c r="T520" i="1"/>
  <c r="DI217" i="3"/>
  <c r="DJ217" i="3" s="1"/>
  <c r="DG217" i="3"/>
  <c r="DF217" i="3"/>
  <c r="DH217" i="3"/>
  <c r="CP322" i="1"/>
  <c r="O322" i="1" s="1"/>
  <c r="CJ537" i="1"/>
  <c r="GM331" i="1"/>
  <c r="GN331" i="1" s="1"/>
  <c r="F503" i="1"/>
  <c r="AU465" i="1"/>
  <c r="W405" i="1"/>
  <c r="EB433" i="1" s="1"/>
  <c r="GX405" i="1"/>
  <c r="V522" i="1"/>
  <c r="F504" i="1"/>
  <c r="BA465" i="1"/>
  <c r="DF25" i="3"/>
  <c r="DJ25" i="3" s="1"/>
  <c r="DG25" i="3"/>
  <c r="DH25" i="3"/>
  <c r="DI25" i="3"/>
  <c r="DF5" i="3"/>
  <c r="DJ5" i="3" s="1"/>
  <c r="DH5" i="3"/>
  <c r="DG5" i="3"/>
  <c r="DI5" i="3"/>
  <c r="DG424" i="3"/>
  <c r="DI424" i="3"/>
  <c r="DH424" i="3"/>
  <c r="DF424" i="3"/>
  <c r="DJ424" i="3" s="1"/>
  <c r="DF121" i="3"/>
  <c r="DJ121" i="3" s="1"/>
  <c r="DG121" i="3"/>
  <c r="DI121" i="3"/>
  <c r="DH121" i="3"/>
  <c r="CI279" i="1"/>
  <c r="CY526" i="1"/>
  <c r="X526" i="1" s="1"/>
  <c r="CZ526" i="1"/>
  <c r="Y526" i="1" s="1"/>
  <c r="Q470" i="1"/>
  <c r="DV484" i="1" s="1"/>
  <c r="S470" i="1"/>
  <c r="W470" i="1"/>
  <c r="P470" i="1"/>
  <c r="GA465" i="1"/>
  <c r="ER484" i="1"/>
  <c r="S316" i="1"/>
  <c r="P316" i="1"/>
  <c r="Q316" i="1"/>
  <c r="R316" i="1"/>
  <c r="GK316" i="1" s="1"/>
  <c r="T316" i="1"/>
  <c r="W316" i="1"/>
  <c r="AH398" i="1"/>
  <c r="U433" i="1"/>
  <c r="EL398" i="1"/>
  <c r="P451" i="1"/>
  <c r="DG139" i="3"/>
  <c r="DH139" i="3"/>
  <c r="DI139" i="3"/>
  <c r="DF139" i="3"/>
  <c r="DJ139" i="3" s="1"/>
  <c r="DI315" i="3"/>
  <c r="DH315" i="3"/>
  <c r="DG315" i="3"/>
  <c r="DF315" i="3"/>
  <c r="DJ315" i="3" s="1"/>
  <c r="DF164" i="3"/>
  <c r="DJ164" i="3" s="1"/>
  <c r="DI164" i="3"/>
  <c r="DG164" i="3"/>
  <c r="DH164" i="3"/>
  <c r="CY185" i="1"/>
  <c r="X185" i="1" s="1"/>
  <c r="CZ185" i="1"/>
  <c r="Y185" i="1" s="1"/>
  <c r="DF375" i="3"/>
  <c r="DG375" i="3"/>
  <c r="DH375" i="3"/>
  <c r="DI375" i="3"/>
  <c r="DJ375" i="3" s="1"/>
  <c r="CZ192" i="1"/>
  <c r="Y192" i="1" s="1"/>
  <c r="CY192" i="1"/>
  <c r="X192" i="1" s="1"/>
  <c r="V316" i="1"/>
  <c r="EH465" i="1"/>
  <c r="P493" i="1"/>
  <c r="DG237" i="3"/>
  <c r="DH237" i="3"/>
  <c r="DI237" i="3"/>
  <c r="DF237" i="3"/>
  <c r="DJ237" i="3" s="1"/>
  <c r="F442" i="1"/>
  <c r="AP398" i="1"/>
  <c r="GX520" i="1"/>
  <c r="DF115" i="3"/>
  <c r="DG115" i="3"/>
  <c r="DJ115" i="3" s="1"/>
  <c r="DH115" i="3"/>
  <c r="DI115" i="3"/>
  <c r="DF78" i="3"/>
  <c r="DJ78" i="3" s="1"/>
  <c r="DG78" i="3"/>
  <c r="DI78" i="3"/>
  <c r="DH78" i="3"/>
  <c r="DG381" i="3"/>
  <c r="DF381" i="3"/>
  <c r="DJ381" i="3" s="1"/>
  <c r="DH381" i="3"/>
  <c r="DI381" i="3"/>
  <c r="DF77" i="3"/>
  <c r="DJ77" i="3" s="1"/>
  <c r="DG77" i="3"/>
  <c r="DI77" i="3"/>
  <c r="DH77" i="3"/>
  <c r="DG212" i="3"/>
  <c r="DH212" i="3"/>
  <c r="DF212" i="3"/>
  <c r="DJ212" i="3" s="1"/>
  <c r="DI212" i="3"/>
  <c r="DF57" i="3"/>
  <c r="DH57" i="3"/>
  <c r="DI57" i="3"/>
  <c r="DJ57" i="3" s="1"/>
  <c r="DG57" i="3"/>
  <c r="GM95" i="1"/>
  <c r="GN95" i="1" s="1"/>
  <c r="EH83" i="1"/>
  <c r="P107" i="1"/>
  <c r="DG149" i="3"/>
  <c r="DF149" i="3"/>
  <c r="DI149" i="3"/>
  <c r="DJ149" i="3" s="1"/>
  <c r="DH149" i="3"/>
  <c r="GM206" i="1"/>
  <c r="GN206" i="1" s="1"/>
  <c r="DH264" i="3"/>
  <c r="DI264" i="3"/>
  <c r="DF264" i="3"/>
  <c r="DG264" i="3"/>
  <c r="DJ264" i="3" s="1"/>
  <c r="AX212" i="1"/>
  <c r="CG177" i="1"/>
  <c r="DG245" i="3"/>
  <c r="DI245" i="3"/>
  <c r="DH245" i="3"/>
  <c r="DF245" i="3"/>
  <c r="DJ245" i="3" s="1"/>
  <c r="GA433" i="1"/>
  <c r="FQ398" i="1"/>
  <c r="EH433" i="1"/>
  <c r="GK401" i="1"/>
  <c r="DH404" i="3"/>
  <c r="DI404" i="3"/>
  <c r="DF404" i="3"/>
  <c r="DJ404" i="3" s="1"/>
  <c r="DG404" i="3"/>
  <c r="AX537" i="1"/>
  <c r="CG516" i="1"/>
  <c r="DH281" i="3"/>
  <c r="DF281" i="3"/>
  <c r="DG281" i="3"/>
  <c r="DI281" i="3"/>
  <c r="DJ281" i="3" s="1"/>
  <c r="DF41" i="3"/>
  <c r="DJ41" i="3" s="1"/>
  <c r="DG41" i="3"/>
  <c r="DH41" i="3"/>
  <c r="DI41" i="3"/>
  <c r="CY190" i="1"/>
  <c r="X190" i="1" s="1"/>
  <c r="CZ190" i="1"/>
  <c r="Y190" i="1" s="1"/>
  <c r="CP40" i="1"/>
  <c r="O40" i="1" s="1"/>
  <c r="GM40" i="1" s="1"/>
  <c r="GN40" i="1" s="1"/>
  <c r="P67" i="1"/>
  <c r="EU26" i="1"/>
  <c r="CY200" i="1"/>
  <c r="X200" i="1" s="1"/>
  <c r="GM200" i="1" s="1"/>
  <c r="GN200" i="1" s="1"/>
  <c r="CZ200" i="1"/>
  <c r="Y200" i="1" s="1"/>
  <c r="AC98" i="1"/>
  <c r="S277" i="1"/>
  <c r="DX279" i="1" s="1"/>
  <c r="V277" i="1"/>
  <c r="EA279" i="1" s="1"/>
  <c r="W277" i="1"/>
  <c r="EB279" i="1" s="1"/>
  <c r="P277" i="1"/>
  <c r="Q277" i="1"/>
  <c r="DV279" i="1" s="1"/>
  <c r="GK271" i="1"/>
  <c r="DW279" i="1"/>
  <c r="DI37" i="3"/>
  <c r="DJ37" i="3" s="1"/>
  <c r="DG37" i="3"/>
  <c r="DH37" i="3"/>
  <c r="DF37" i="3"/>
  <c r="DG133" i="3"/>
  <c r="DH133" i="3"/>
  <c r="DI133" i="3"/>
  <c r="DJ133" i="3" s="1"/>
  <c r="DF133" i="3"/>
  <c r="DF247" i="3"/>
  <c r="DH247" i="3"/>
  <c r="DG247" i="3"/>
  <c r="DJ247" i="3" s="1"/>
  <c r="DI247" i="3"/>
  <c r="CY41" i="1"/>
  <c r="X41" i="1" s="1"/>
  <c r="CZ41" i="1"/>
  <c r="Y41" i="1" s="1"/>
  <c r="P49" i="1"/>
  <c r="CP49" i="1" s="1"/>
  <c r="O49" i="1" s="1"/>
  <c r="Q49" i="1"/>
  <c r="DV51" i="1" s="1"/>
  <c r="S49" i="1"/>
  <c r="V49" i="1"/>
  <c r="T49" i="1"/>
  <c r="U49" i="1"/>
  <c r="T98" i="1"/>
  <c r="AG83" i="1"/>
  <c r="Q208" i="1"/>
  <c r="DV212" i="1" s="1"/>
  <c r="U208" i="1"/>
  <c r="DZ212" i="1" s="1"/>
  <c r="R208" i="1"/>
  <c r="GK208" i="1" s="1"/>
  <c r="DI46" i="3"/>
  <c r="DF46" i="3"/>
  <c r="DH46" i="3"/>
  <c r="DG46" i="3"/>
  <c r="DJ46" i="3" s="1"/>
  <c r="P253" i="1"/>
  <c r="CP253" i="1" s="1"/>
  <c r="O253" i="1" s="1"/>
  <c r="S253" i="1"/>
  <c r="Q253" i="1"/>
  <c r="GX253" i="1"/>
  <c r="U253" i="1"/>
  <c r="V253" i="1"/>
  <c r="W253" i="1"/>
  <c r="AD212" i="1"/>
  <c r="DG392" i="3"/>
  <c r="DJ392" i="3" s="1"/>
  <c r="DF392" i="3"/>
  <c r="DH392" i="3"/>
  <c r="DI392" i="3"/>
  <c r="V207" i="1"/>
  <c r="DH252" i="3"/>
  <c r="DI252" i="3"/>
  <c r="DF252" i="3"/>
  <c r="DG252" i="3"/>
  <c r="DJ252" i="3" s="1"/>
  <c r="DG418" i="3"/>
  <c r="DJ418" i="3" s="1"/>
  <c r="DF418" i="3"/>
  <c r="DH418" i="3"/>
  <c r="DI418" i="3"/>
  <c r="DG226" i="3"/>
  <c r="DJ226" i="3" s="1"/>
  <c r="DH226" i="3"/>
  <c r="DI226" i="3"/>
  <c r="DF226" i="3"/>
  <c r="GM428" i="1"/>
  <c r="GN428" i="1" s="1"/>
  <c r="AZ537" i="1"/>
  <c r="CI516" i="1"/>
  <c r="DF22" i="3"/>
  <c r="DJ22" i="3" s="1"/>
  <c r="DG22" i="3"/>
  <c r="DI22" i="3"/>
  <c r="DH22" i="3"/>
  <c r="DG172" i="3"/>
  <c r="DH172" i="3"/>
  <c r="DF172" i="3"/>
  <c r="DJ172" i="3" s="1"/>
  <c r="DI172" i="3"/>
  <c r="DH134" i="3"/>
  <c r="DI134" i="3"/>
  <c r="DF134" i="3"/>
  <c r="DG134" i="3"/>
  <c r="DJ134" i="3" s="1"/>
  <c r="DH147" i="3"/>
  <c r="DF147" i="3"/>
  <c r="DI147" i="3"/>
  <c r="DG147" i="3"/>
  <c r="DJ147" i="3" s="1"/>
  <c r="DH313" i="3"/>
  <c r="DI313" i="3"/>
  <c r="DJ313" i="3" s="1"/>
  <c r="DF313" i="3"/>
  <c r="DG313" i="3"/>
  <c r="DF262" i="3"/>
  <c r="DG262" i="3"/>
  <c r="DJ262" i="3" s="1"/>
  <c r="DI262" i="3"/>
  <c r="DH262" i="3"/>
  <c r="DG240" i="3"/>
  <c r="DH240" i="3"/>
  <c r="DF240" i="3"/>
  <c r="DJ240" i="3" s="1"/>
  <c r="DI240" i="3"/>
  <c r="CZ33" i="1"/>
  <c r="Y33" i="1" s="1"/>
  <c r="CY33" i="1"/>
  <c r="X33" i="1" s="1"/>
  <c r="DG182" i="3"/>
  <c r="DH182" i="3"/>
  <c r="DF182" i="3"/>
  <c r="DJ182" i="3" s="1"/>
  <c r="DI182" i="3"/>
  <c r="DI26" i="3"/>
  <c r="DJ26" i="3" s="1"/>
  <c r="DF26" i="3"/>
  <c r="DG26" i="3"/>
  <c r="DH26" i="3"/>
  <c r="CY47" i="1"/>
  <c r="X47" i="1" s="1"/>
  <c r="CZ47" i="1"/>
  <c r="Y47" i="1" s="1"/>
  <c r="AD51" i="1"/>
  <c r="CP28" i="1"/>
  <c r="O28" i="1" s="1"/>
  <c r="DI38" i="3"/>
  <c r="DH38" i="3"/>
  <c r="DF38" i="3"/>
  <c r="DG38" i="3"/>
  <c r="DJ38" i="3" s="1"/>
  <c r="CP195" i="1"/>
  <c r="O195" i="1" s="1"/>
  <c r="EU83" i="1"/>
  <c r="P114" i="1"/>
  <c r="CY37" i="1"/>
  <c r="X37" i="1" s="1"/>
  <c r="GM37" i="1" s="1"/>
  <c r="GN37" i="1" s="1"/>
  <c r="CZ37" i="1"/>
  <c r="Y37" i="1" s="1"/>
  <c r="CP88" i="1"/>
  <c r="O88" i="1" s="1"/>
  <c r="GM88" i="1" s="1"/>
  <c r="GN88" i="1" s="1"/>
  <c r="ET26" i="1"/>
  <c r="P64" i="1"/>
  <c r="ET567" i="1"/>
  <c r="U98" i="1"/>
  <c r="AH83" i="1"/>
  <c r="DG124" i="3"/>
  <c r="DJ124" i="3" s="1"/>
  <c r="DH124" i="3"/>
  <c r="DI124" i="3"/>
  <c r="DF124" i="3"/>
  <c r="EP141" i="1"/>
  <c r="FY130" i="1"/>
  <c r="DF146" i="3"/>
  <c r="DH146" i="3"/>
  <c r="DG146" i="3"/>
  <c r="DJ146" i="3" s="1"/>
  <c r="DI146" i="3"/>
  <c r="W30" i="1"/>
  <c r="AJ51" i="1" s="1"/>
  <c r="FU177" i="1"/>
  <c r="EL212" i="1"/>
  <c r="CY196" i="1"/>
  <c r="X196" i="1" s="1"/>
  <c r="CZ196" i="1"/>
  <c r="Y196" i="1" s="1"/>
  <c r="DF113" i="3"/>
  <c r="DG113" i="3"/>
  <c r="DH113" i="3"/>
  <c r="DI113" i="3"/>
  <c r="DJ113" i="3" s="1"/>
  <c r="R277" i="1"/>
  <c r="GK277" i="1" s="1"/>
  <c r="Q267" i="1"/>
  <c r="S267" i="1"/>
  <c r="P267" i="1"/>
  <c r="T267" i="1"/>
  <c r="W267" i="1"/>
  <c r="U267" i="1"/>
  <c r="V267" i="1"/>
  <c r="EH244" i="1"/>
  <c r="P288" i="1"/>
  <c r="EH366" i="1"/>
  <c r="EH567" i="1" s="1"/>
  <c r="CP193" i="1"/>
  <c r="O193" i="1" s="1"/>
  <c r="DI255" i="3"/>
  <c r="DG255" i="3"/>
  <c r="DH255" i="3"/>
  <c r="DF255" i="3"/>
  <c r="DJ255" i="3" s="1"/>
  <c r="DF263" i="3"/>
  <c r="DI263" i="3"/>
  <c r="DG263" i="3"/>
  <c r="DJ263" i="3" s="1"/>
  <c r="DH263" i="3"/>
  <c r="DG420" i="3"/>
  <c r="DH420" i="3"/>
  <c r="DI420" i="3"/>
  <c r="DF420" i="3"/>
  <c r="DJ420" i="3" s="1"/>
  <c r="DF176" i="3"/>
  <c r="DI176" i="3"/>
  <c r="DG176" i="3"/>
  <c r="DJ176" i="3" s="1"/>
  <c r="DH176" i="3"/>
  <c r="CP258" i="1"/>
  <c r="O258" i="1" s="1"/>
  <c r="GM258" i="1" s="1"/>
  <c r="GN258" i="1" s="1"/>
  <c r="DI414" i="3"/>
  <c r="DH414" i="3"/>
  <c r="DF414" i="3"/>
  <c r="DJ414" i="3" s="1"/>
  <c r="DG414" i="3"/>
  <c r="P446" i="1"/>
  <c r="ET398" i="1"/>
  <c r="CY320" i="1"/>
  <c r="X320" i="1" s="1"/>
  <c r="CZ320" i="1"/>
  <c r="Y320" i="1" s="1"/>
  <c r="GM320" i="1" s="1"/>
  <c r="GN320" i="1" s="1"/>
  <c r="DF274" i="3"/>
  <c r="DI274" i="3"/>
  <c r="DG274" i="3"/>
  <c r="DJ274" i="3" s="1"/>
  <c r="DH274" i="3"/>
  <c r="AX141" i="1"/>
  <c r="CG130" i="1"/>
  <c r="EB484" i="1"/>
  <c r="W465" i="1"/>
  <c r="F508" i="1"/>
  <c r="DF169" i="3"/>
  <c r="DJ169" i="3" s="1"/>
  <c r="DI169" i="3"/>
  <c r="DH169" i="3"/>
  <c r="DG169" i="3"/>
  <c r="CY420" i="1"/>
  <c r="X420" i="1" s="1"/>
  <c r="GM420" i="1" s="1"/>
  <c r="GN420" i="1" s="1"/>
  <c r="CZ420" i="1"/>
  <c r="Y420" i="1" s="1"/>
  <c r="P477" i="1"/>
  <c r="Q477" i="1"/>
  <c r="V477" i="1"/>
  <c r="S477" i="1"/>
  <c r="T477" i="1"/>
  <c r="U477" i="1"/>
  <c r="F352" i="1"/>
  <c r="BC311" i="1"/>
  <c r="V470" i="1"/>
  <c r="EA484" i="1" s="1"/>
  <c r="AU516" i="1"/>
  <c r="F556" i="1"/>
  <c r="CZ525" i="1"/>
  <c r="Y525" i="1" s="1"/>
  <c r="CY525" i="1"/>
  <c r="X525" i="1" s="1"/>
  <c r="GM525" i="1" s="1"/>
  <c r="GO525" i="1" s="1"/>
  <c r="F562" i="1"/>
  <c r="BD516" i="1"/>
  <c r="T268" i="1"/>
  <c r="P326" i="1"/>
  <c r="CP326" i="1" s="1"/>
  <c r="O326" i="1" s="1"/>
  <c r="Q326" i="1"/>
  <c r="BC516" i="1"/>
  <c r="F553" i="1"/>
  <c r="R527" i="1"/>
  <c r="P527" i="1"/>
  <c r="S527" i="1"/>
  <c r="Q527" i="1"/>
  <c r="AH537" i="1"/>
  <c r="EM177" i="1"/>
  <c r="P231" i="1"/>
  <c r="EM366" i="1"/>
  <c r="Q252" i="1"/>
  <c r="CP252" i="1" s="1"/>
  <c r="O252" i="1" s="1"/>
  <c r="S252" i="1"/>
  <c r="T252" i="1"/>
  <c r="CZ273" i="1"/>
  <c r="Y273" i="1" s="1"/>
  <c r="CY273" i="1"/>
  <c r="X273" i="1" s="1"/>
  <c r="U465" i="1"/>
  <c r="F506" i="1"/>
  <c r="AP516" i="1"/>
  <c r="F546" i="1"/>
  <c r="DI224" i="3"/>
  <c r="DF224" i="3"/>
  <c r="DJ224" i="3" s="1"/>
  <c r="DG224" i="3"/>
  <c r="DH224" i="3"/>
  <c r="DG213" i="3"/>
  <c r="DH213" i="3"/>
  <c r="DI213" i="3"/>
  <c r="DJ213" i="3" s="1"/>
  <c r="DF213" i="3"/>
  <c r="CZ191" i="1"/>
  <c r="Y191" i="1" s="1"/>
  <c r="CY191" i="1"/>
  <c r="X191" i="1" s="1"/>
  <c r="GM191" i="1" s="1"/>
  <c r="GN191" i="1" s="1"/>
  <c r="EU244" i="1"/>
  <c r="P295" i="1"/>
  <c r="EU366" i="1"/>
  <c r="GM416" i="1"/>
  <c r="GN416" i="1" s="1"/>
  <c r="P266" i="1"/>
  <c r="CP266" i="1" s="1"/>
  <c r="O266" i="1" s="1"/>
  <c r="GM266" i="1" s="1"/>
  <c r="GN266" i="1" s="1"/>
  <c r="Q266" i="1"/>
  <c r="AE433" i="1"/>
  <c r="GK400" i="1"/>
  <c r="T279" i="1"/>
  <c r="AG244" i="1"/>
  <c r="GB311" i="1"/>
  <c r="ES336" i="1"/>
  <c r="DI19" i="3"/>
  <c r="DG19" i="3"/>
  <c r="DJ19" i="3" s="1"/>
  <c r="DH19" i="3"/>
  <c r="DF19" i="3"/>
  <c r="DZ51" i="1"/>
  <c r="CY198" i="1"/>
  <c r="X198" i="1" s="1"/>
  <c r="CZ198" i="1"/>
  <c r="Y198" i="1" s="1"/>
  <c r="CZ86" i="1"/>
  <c r="Y86" i="1" s="1"/>
  <c r="DX98" i="1"/>
  <c r="CY86" i="1"/>
  <c r="X86" i="1" s="1"/>
  <c r="CY92" i="1"/>
  <c r="X92" i="1" s="1"/>
  <c r="GM92" i="1" s="1"/>
  <c r="GN92" i="1" s="1"/>
  <c r="CZ92" i="1"/>
  <c r="Y92" i="1" s="1"/>
  <c r="GM275" i="1"/>
  <c r="GN275" i="1" s="1"/>
  <c r="CZ263" i="1"/>
  <c r="Y263" i="1" s="1"/>
  <c r="CY263" i="1"/>
  <c r="X263" i="1" s="1"/>
  <c r="DF426" i="3"/>
  <c r="DJ426" i="3" s="1"/>
  <c r="DI426" i="3"/>
  <c r="DG426" i="3"/>
  <c r="DH426" i="3"/>
  <c r="AP244" i="1"/>
  <c r="F288" i="1"/>
  <c r="DG16" i="3"/>
  <c r="DH16" i="3"/>
  <c r="DF16" i="3"/>
  <c r="DJ16" i="3" s="1"/>
  <c r="DI16" i="3"/>
  <c r="DH236" i="3"/>
  <c r="DF236" i="3"/>
  <c r="DG236" i="3"/>
  <c r="DJ236" i="3" s="1"/>
  <c r="DI236" i="3"/>
  <c r="DG111" i="3"/>
  <c r="DH111" i="3"/>
  <c r="DI111" i="3"/>
  <c r="DF111" i="3"/>
  <c r="DJ111" i="3" s="1"/>
  <c r="AP83" i="1"/>
  <c r="F107" i="1"/>
  <c r="DH203" i="3"/>
  <c r="DI203" i="3"/>
  <c r="DF203" i="3"/>
  <c r="DJ203" i="3" s="1"/>
  <c r="DG203" i="3"/>
  <c r="DF394" i="3"/>
  <c r="DG394" i="3"/>
  <c r="DJ394" i="3" s="1"/>
  <c r="DH394" i="3"/>
  <c r="DI394" i="3"/>
  <c r="CZ258" i="1"/>
  <c r="Y258" i="1" s="1"/>
  <c r="CY258" i="1"/>
  <c r="X258" i="1" s="1"/>
  <c r="AT244" i="1"/>
  <c r="F297" i="1"/>
  <c r="U316" i="1"/>
  <c r="EB177" i="1"/>
  <c r="DO212" i="1"/>
  <c r="DG345" i="3"/>
  <c r="DH345" i="3"/>
  <c r="DI345" i="3"/>
  <c r="DF345" i="3"/>
  <c r="DJ345" i="3" s="1"/>
  <c r="CZ28" i="1"/>
  <c r="Y28" i="1" s="1"/>
  <c r="CY28" i="1"/>
  <c r="X28" i="1" s="1"/>
  <c r="EU311" i="1"/>
  <c r="P352" i="1"/>
  <c r="CP526" i="1"/>
  <c r="O526" i="1" s="1"/>
  <c r="GM526" i="1" s="1"/>
  <c r="GO526" i="1" s="1"/>
  <c r="CY424" i="1"/>
  <c r="X424" i="1" s="1"/>
  <c r="GM424" i="1" s="1"/>
  <c r="GN424" i="1" s="1"/>
  <c r="CZ424" i="1"/>
  <c r="Y424" i="1" s="1"/>
  <c r="DG256" i="3"/>
  <c r="DH256" i="3"/>
  <c r="DI256" i="3"/>
  <c r="DJ256" i="3" s="1"/>
  <c r="DF256" i="3"/>
  <c r="DG282" i="3"/>
  <c r="DI282" i="3"/>
  <c r="DF282" i="3"/>
  <c r="DJ282" i="3" s="1"/>
  <c r="DH282" i="3"/>
  <c r="CP32" i="1"/>
  <c r="O32" i="1" s="1"/>
  <c r="GM32" i="1" s="1"/>
  <c r="GN32" i="1" s="1"/>
  <c r="DF89" i="3"/>
  <c r="DG89" i="3"/>
  <c r="DH89" i="3"/>
  <c r="DI89" i="3"/>
  <c r="DJ89" i="3" s="1"/>
  <c r="DF107" i="3"/>
  <c r="DJ107" i="3" s="1"/>
  <c r="DG107" i="3"/>
  <c r="DH107" i="3"/>
  <c r="DI107" i="3"/>
  <c r="DG58" i="3"/>
  <c r="DH58" i="3"/>
  <c r="DF58" i="3"/>
  <c r="DJ58" i="3" s="1"/>
  <c r="DI58" i="3"/>
  <c r="AX98" i="1"/>
  <c r="CG83" i="1"/>
  <c r="DF123" i="3"/>
  <c r="DG123" i="3"/>
  <c r="DH123" i="3"/>
  <c r="DI123" i="3"/>
  <c r="DJ123" i="3" s="1"/>
  <c r="GX266" i="1"/>
  <c r="GK206" i="1"/>
  <c r="CY476" i="1"/>
  <c r="X476" i="1" s="1"/>
  <c r="CZ476" i="1"/>
  <c r="Y476" i="1" s="1"/>
  <c r="DF162" i="3"/>
  <c r="DJ162" i="3" s="1"/>
  <c r="DI162" i="3"/>
  <c r="DG162" i="3"/>
  <c r="DH162" i="3"/>
  <c r="DG104" i="3"/>
  <c r="DJ104" i="3" s="1"/>
  <c r="DF104" i="3"/>
  <c r="DH104" i="3"/>
  <c r="DI104" i="3"/>
  <c r="DF430" i="3"/>
  <c r="DI430" i="3"/>
  <c r="DG430" i="3"/>
  <c r="DJ430" i="3" s="1"/>
  <c r="DH430" i="3"/>
  <c r="CP187" i="1"/>
  <c r="O187" i="1" s="1"/>
  <c r="CP205" i="1"/>
  <c r="O205" i="1" s="1"/>
  <c r="DG427" i="3"/>
  <c r="DH427" i="3"/>
  <c r="DF427" i="3"/>
  <c r="DI427" i="3"/>
  <c r="DJ427" i="3" s="1"/>
  <c r="DG152" i="3"/>
  <c r="DF152" i="3"/>
  <c r="DJ152" i="3" s="1"/>
  <c r="DH152" i="3"/>
  <c r="DI152" i="3"/>
  <c r="BB244" i="1"/>
  <c r="F292" i="1"/>
  <c r="BB366" i="1"/>
  <c r="EB336" i="1"/>
  <c r="CY407" i="1"/>
  <c r="X407" i="1" s="1"/>
  <c r="GM407" i="1" s="1"/>
  <c r="GN407" i="1" s="1"/>
  <c r="CZ407" i="1"/>
  <c r="Y407" i="1" s="1"/>
  <c r="W535" i="1"/>
  <c r="EB537" i="1" s="1"/>
  <c r="CP332" i="1"/>
  <c r="O332" i="1" s="1"/>
  <c r="P500" i="1"/>
  <c r="EU465" i="1"/>
  <c r="CY275" i="1"/>
  <c r="X275" i="1" s="1"/>
  <c r="CZ275" i="1"/>
  <c r="Y275" i="1" s="1"/>
  <c r="CP521" i="1"/>
  <c r="O521" i="1" s="1"/>
  <c r="GM521" i="1" s="1"/>
  <c r="GO521" i="1" s="1"/>
  <c r="DH165" i="3"/>
  <c r="DG165" i="3"/>
  <c r="DI165" i="3"/>
  <c r="DF165" i="3"/>
  <c r="DJ165" i="3" s="1"/>
  <c r="V398" i="1"/>
  <c r="F456" i="1"/>
  <c r="DH47" i="3"/>
  <c r="DI47" i="3"/>
  <c r="DG47" i="3"/>
  <c r="DF47" i="3"/>
  <c r="DJ47" i="3" s="1"/>
  <c r="DF43" i="3"/>
  <c r="DJ43" i="3" s="1"/>
  <c r="DH43" i="3"/>
  <c r="DI43" i="3"/>
  <c r="DG43" i="3"/>
  <c r="DF284" i="3"/>
  <c r="DJ284" i="3" s="1"/>
  <c r="DG284" i="3"/>
  <c r="DH284" i="3"/>
  <c r="DI284" i="3"/>
  <c r="DH55" i="3"/>
  <c r="DI55" i="3"/>
  <c r="DG55" i="3"/>
  <c r="DF55" i="3"/>
  <c r="DJ55" i="3" s="1"/>
  <c r="DF44" i="3"/>
  <c r="DH44" i="3"/>
  <c r="DI44" i="3"/>
  <c r="DJ44" i="3" s="1"/>
  <c r="DG44" i="3"/>
  <c r="DF116" i="3"/>
  <c r="DH116" i="3"/>
  <c r="DG116" i="3"/>
  <c r="DJ116" i="3" s="1"/>
  <c r="DI116" i="3"/>
  <c r="DF60" i="3"/>
  <c r="DG60" i="3"/>
  <c r="DI60" i="3"/>
  <c r="DJ60" i="3" s="1"/>
  <c r="DH60" i="3"/>
  <c r="DH287" i="3"/>
  <c r="DF287" i="3"/>
  <c r="DG287" i="3"/>
  <c r="DJ287" i="3" s="1"/>
  <c r="DI287" i="3"/>
  <c r="DF179" i="3"/>
  <c r="DJ179" i="3" s="1"/>
  <c r="DH179" i="3"/>
  <c r="DG179" i="3"/>
  <c r="DI179" i="3"/>
  <c r="DF137" i="3"/>
  <c r="DG137" i="3"/>
  <c r="DH137" i="3"/>
  <c r="DI137" i="3"/>
  <c r="DJ137" i="3" s="1"/>
  <c r="DG383" i="3"/>
  <c r="DH383" i="3"/>
  <c r="DI383" i="3"/>
  <c r="DJ383" i="3" s="1"/>
  <c r="DF383" i="3"/>
  <c r="DI355" i="3"/>
  <c r="DH355" i="3"/>
  <c r="DG355" i="3"/>
  <c r="DJ355" i="3" s="1"/>
  <c r="DF355" i="3"/>
  <c r="DH191" i="3"/>
  <c r="DF191" i="3"/>
  <c r="DJ191" i="3" s="1"/>
  <c r="DG191" i="3"/>
  <c r="DI191" i="3"/>
  <c r="DF161" i="3"/>
  <c r="DG161" i="3"/>
  <c r="DJ161" i="3" s="1"/>
  <c r="DH161" i="3"/>
  <c r="DI161" i="3"/>
  <c r="DF248" i="3"/>
  <c r="DH248" i="3"/>
  <c r="DG248" i="3"/>
  <c r="DJ248" i="3" s="1"/>
  <c r="DI248" i="3"/>
  <c r="DH190" i="3"/>
  <c r="DF190" i="3"/>
  <c r="DJ190" i="3" s="1"/>
  <c r="DI190" i="3"/>
  <c r="DG190" i="3"/>
  <c r="DF35" i="3"/>
  <c r="DH35" i="3"/>
  <c r="DI35" i="3"/>
  <c r="DJ35" i="3" s="1"/>
  <c r="DG35" i="3"/>
  <c r="DG231" i="3"/>
  <c r="DH231" i="3"/>
  <c r="DI231" i="3"/>
  <c r="DF231" i="3"/>
  <c r="DJ231" i="3" s="1"/>
  <c r="DG154" i="3"/>
  <c r="DH154" i="3"/>
  <c r="DF154" i="3"/>
  <c r="DI154" i="3"/>
  <c r="DJ154" i="3" s="1"/>
  <c r="CP31" i="1"/>
  <c r="O31" i="1" s="1"/>
  <c r="DG76" i="3"/>
  <c r="DJ76" i="3" s="1"/>
  <c r="DH76" i="3"/>
  <c r="DF76" i="3"/>
  <c r="DI76" i="3"/>
  <c r="Q48" i="1"/>
  <c r="S48" i="1"/>
  <c r="R48" i="1"/>
  <c r="GK48" i="1" s="1"/>
  <c r="U48" i="1"/>
  <c r="DF173" i="3"/>
  <c r="DH173" i="3"/>
  <c r="DG173" i="3"/>
  <c r="DI173" i="3"/>
  <c r="DJ173" i="3" s="1"/>
  <c r="CZ96" i="1"/>
  <c r="Y96" i="1" s="1"/>
  <c r="CY96" i="1"/>
  <c r="X96" i="1" s="1"/>
  <c r="GM96" i="1" s="1"/>
  <c r="GN96" i="1" s="1"/>
  <c r="CY188" i="1"/>
  <c r="X188" i="1" s="1"/>
  <c r="GM188" i="1" s="1"/>
  <c r="GN188" i="1" s="1"/>
  <c r="CZ188" i="1"/>
  <c r="Y188" i="1" s="1"/>
  <c r="GK28" i="1"/>
  <c r="DF125" i="3"/>
  <c r="DI125" i="3"/>
  <c r="DG125" i="3"/>
  <c r="DJ125" i="3" s="1"/>
  <c r="DH125" i="3"/>
  <c r="CC26" i="1"/>
  <c r="AT51" i="1"/>
  <c r="I133" i="1"/>
  <c r="CZ44" i="1"/>
  <c r="Y44" i="1" s="1"/>
  <c r="CY44" i="1"/>
  <c r="X44" i="1" s="1"/>
  <c r="GM44" i="1" s="1"/>
  <c r="GN44" i="1" s="1"/>
  <c r="DF343" i="3"/>
  <c r="DJ343" i="3" s="1"/>
  <c r="DI343" i="3"/>
  <c r="DG343" i="3"/>
  <c r="DH343" i="3"/>
  <c r="U266" i="1"/>
  <c r="U135" i="1"/>
  <c r="DF122" i="3"/>
  <c r="DJ122" i="3" s="1"/>
  <c r="DI122" i="3"/>
  <c r="DG122" i="3"/>
  <c r="DH122" i="3"/>
  <c r="S248" i="1"/>
  <c r="FY244" i="1"/>
  <c r="EP279" i="1"/>
  <c r="DG193" i="3"/>
  <c r="DH193" i="3"/>
  <c r="DI193" i="3"/>
  <c r="DF193" i="3"/>
  <c r="DJ193" i="3" s="1"/>
  <c r="F298" i="1"/>
  <c r="AU244" i="1"/>
  <c r="GX277" i="1"/>
  <c r="GB279" i="1" s="1"/>
  <c r="DF270" i="3"/>
  <c r="DJ270" i="3" s="1"/>
  <c r="DG270" i="3"/>
  <c r="DI270" i="3"/>
  <c r="DH270" i="3"/>
  <c r="DF419" i="3"/>
  <c r="DJ419" i="3" s="1"/>
  <c r="DG419" i="3"/>
  <c r="DH419" i="3"/>
  <c r="DI419" i="3"/>
  <c r="U264" i="1"/>
  <c r="CP190" i="1"/>
  <c r="O190" i="1" s="1"/>
  <c r="DH177" i="3"/>
  <c r="DI177" i="3"/>
  <c r="DF177" i="3"/>
  <c r="DJ177" i="3" s="1"/>
  <c r="DG177" i="3"/>
  <c r="U261" i="1"/>
  <c r="GA177" i="1"/>
  <c r="ER212" i="1"/>
  <c r="GM274" i="1"/>
  <c r="GN274" i="1" s="1"/>
  <c r="DH223" i="3"/>
  <c r="DG223" i="3"/>
  <c r="DJ223" i="3" s="1"/>
  <c r="DI223" i="3"/>
  <c r="DF223" i="3"/>
  <c r="AC484" i="1"/>
  <c r="CP467" i="1"/>
  <c r="O467" i="1" s="1"/>
  <c r="DF225" i="3"/>
  <c r="DG225" i="3"/>
  <c r="DI225" i="3"/>
  <c r="DJ225" i="3" s="1"/>
  <c r="DH225" i="3"/>
  <c r="DH385" i="3"/>
  <c r="DI385" i="3"/>
  <c r="DF385" i="3"/>
  <c r="DG385" i="3"/>
  <c r="DJ385" i="3" s="1"/>
  <c r="DI354" i="3"/>
  <c r="DG354" i="3"/>
  <c r="DJ354" i="3" s="1"/>
  <c r="DH354" i="3"/>
  <c r="DF354" i="3"/>
  <c r="T470" i="1"/>
  <c r="DY484" i="1" s="1"/>
  <c r="DF250" i="3"/>
  <c r="DJ250" i="3" s="1"/>
  <c r="DG250" i="3"/>
  <c r="DH250" i="3"/>
  <c r="DI250" i="3"/>
  <c r="DI377" i="3"/>
  <c r="DG377" i="3"/>
  <c r="DH377" i="3"/>
  <c r="DF377" i="3"/>
  <c r="DJ377" i="3" s="1"/>
  <c r="P522" i="1"/>
  <c r="CP522" i="1" s="1"/>
  <c r="O522" i="1" s="1"/>
  <c r="DH445" i="3"/>
  <c r="DI445" i="3"/>
  <c r="DF445" i="3"/>
  <c r="DJ445" i="3" s="1"/>
  <c r="DG445" i="3"/>
  <c r="DU212" i="1"/>
  <c r="FQ516" i="1"/>
  <c r="EH537" i="1"/>
  <c r="GA537" i="1"/>
  <c r="CP414" i="1"/>
  <c r="O414" i="1" s="1"/>
  <c r="GM414" i="1" s="1"/>
  <c r="GN414" i="1" s="1"/>
  <c r="AD433" i="1"/>
  <c r="GM255" i="1"/>
  <c r="GN255" i="1" s="1"/>
  <c r="GX522" i="1"/>
  <c r="P324" i="1"/>
  <c r="CP324" i="1" s="1"/>
  <c r="O324" i="1" s="1"/>
  <c r="S324" i="1"/>
  <c r="Q324" i="1"/>
  <c r="DV336" i="1" s="1"/>
  <c r="R324" i="1"/>
  <c r="GK324" i="1" s="1"/>
  <c r="DI421" i="3"/>
  <c r="DJ421" i="3" s="1"/>
  <c r="DF421" i="3"/>
  <c r="DG421" i="3"/>
  <c r="DH421" i="3"/>
  <c r="S326" i="1"/>
  <c r="CP323" i="1"/>
  <c r="O323" i="1" s="1"/>
  <c r="GM323" i="1" s="1"/>
  <c r="GN323" i="1" s="1"/>
  <c r="R470" i="1"/>
  <c r="GK470" i="1" s="1"/>
  <c r="W522" i="1"/>
  <c r="GX527" i="1"/>
  <c r="GB537" i="1" s="1"/>
  <c r="W520" i="1"/>
  <c r="AJ537" i="1" s="1"/>
  <c r="DG40" i="3"/>
  <c r="DH40" i="3"/>
  <c r="DI40" i="3"/>
  <c r="DF40" i="3"/>
  <c r="DJ40" i="3" s="1"/>
  <c r="CZ181" i="1"/>
  <c r="Y181" i="1" s="1"/>
  <c r="CY181" i="1"/>
  <c r="X181" i="1" s="1"/>
  <c r="EV130" i="1"/>
  <c r="P166" i="1"/>
  <c r="DF174" i="3"/>
  <c r="DG174" i="3"/>
  <c r="DJ174" i="3" s="1"/>
  <c r="DI174" i="3"/>
  <c r="DH174" i="3"/>
  <c r="CZ327" i="1"/>
  <c r="Y327" i="1" s="1"/>
  <c r="CY327" i="1"/>
  <c r="X327" i="1" s="1"/>
  <c r="GM327" i="1" s="1"/>
  <c r="GN327" i="1" s="1"/>
  <c r="U244" i="1"/>
  <c r="F301" i="1"/>
  <c r="EK516" i="1"/>
  <c r="P554" i="1"/>
  <c r="DF100" i="3"/>
  <c r="DG100" i="3"/>
  <c r="DH100" i="3"/>
  <c r="DI100" i="3"/>
  <c r="DJ100" i="3" s="1"/>
  <c r="DG246" i="3"/>
  <c r="DH246" i="3"/>
  <c r="DF246" i="3"/>
  <c r="DI246" i="3"/>
  <c r="DJ246" i="3" s="1"/>
  <c r="DI251" i="3"/>
  <c r="DJ251" i="3" s="1"/>
  <c r="DG251" i="3"/>
  <c r="DF251" i="3"/>
  <c r="DH251" i="3"/>
  <c r="DH443" i="3"/>
  <c r="DI443" i="3"/>
  <c r="DF443" i="3"/>
  <c r="DJ443" i="3" s="1"/>
  <c r="DG443" i="3"/>
  <c r="DI62" i="3"/>
  <c r="DF62" i="3"/>
  <c r="DJ62" i="3" s="1"/>
  <c r="DH62" i="3"/>
  <c r="DG62" i="3"/>
  <c r="DF266" i="3"/>
  <c r="DJ266" i="3" s="1"/>
  <c r="DG266" i="3"/>
  <c r="DI266" i="3"/>
  <c r="DH266" i="3"/>
  <c r="AL279" i="1"/>
  <c r="CZ246" i="1"/>
  <c r="Y246" i="1" s="1"/>
  <c r="CY246" i="1"/>
  <c r="X246" i="1" s="1"/>
  <c r="GM246" i="1" s="1"/>
  <c r="GN246" i="1" s="1"/>
  <c r="GK322" i="1"/>
  <c r="P520" i="1"/>
  <c r="CP520" i="1" s="1"/>
  <c r="O520" i="1" s="1"/>
  <c r="CY268" i="1"/>
  <c r="X268" i="1" s="1"/>
  <c r="CZ268" i="1"/>
  <c r="Y268" i="1" s="1"/>
  <c r="GN204" i="1"/>
  <c r="GM318" i="1"/>
  <c r="GN318" i="1" s="1"/>
  <c r="DH234" i="3"/>
  <c r="DG234" i="3"/>
  <c r="DI234" i="3"/>
  <c r="DF234" i="3"/>
  <c r="DJ234" i="3" s="1"/>
  <c r="DH18" i="3"/>
  <c r="DI18" i="3"/>
  <c r="DJ18" i="3" s="1"/>
  <c r="DG18" i="3"/>
  <c r="DF18" i="3"/>
  <c r="DG81" i="3"/>
  <c r="DH81" i="3"/>
  <c r="DI81" i="3"/>
  <c r="DF81" i="3"/>
  <c r="DJ81" i="3" s="1"/>
  <c r="DH171" i="3"/>
  <c r="DI171" i="3"/>
  <c r="DF171" i="3"/>
  <c r="DJ171" i="3" s="1"/>
  <c r="DG171" i="3"/>
  <c r="DF83" i="3"/>
  <c r="DG83" i="3"/>
  <c r="DJ83" i="3" s="1"/>
  <c r="DI83" i="3"/>
  <c r="DH83" i="3"/>
  <c r="DG409" i="3"/>
  <c r="DJ409" i="3" s="1"/>
  <c r="DF409" i="3"/>
  <c r="DI409" i="3"/>
  <c r="DH409" i="3"/>
  <c r="DG440" i="3"/>
  <c r="DJ440" i="3" s="1"/>
  <c r="DF440" i="3"/>
  <c r="DH440" i="3"/>
  <c r="DI440" i="3"/>
  <c r="DF85" i="3"/>
  <c r="DI85" i="3"/>
  <c r="DJ85" i="3" s="1"/>
  <c r="DH85" i="3"/>
  <c r="DG85" i="3"/>
  <c r="DV98" i="1"/>
  <c r="DF117" i="3"/>
  <c r="DH117" i="3"/>
  <c r="DI117" i="3"/>
  <c r="DG117" i="3"/>
  <c r="DJ117" i="3" s="1"/>
  <c r="V264" i="1"/>
  <c r="FV398" i="1"/>
  <c r="EM433" i="1"/>
  <c r="DH436" i="3"/>
  <c r="DI436" i="3"/>
  <c r="DG436" i="3"/>
  <c r="DF436" i="3"/>
  <c r="DJ436" i="3" s="1"/>
  <c r="CY259" i="1"/>
  <c r="X259" i="1" s="1"/>
  <c r="CZ259" i="1"/>
  <c r="Y259" i="1" s="1"/>
  <c r="CP207" i="1"/>
  <c r="O207" i="1" s="1"/>
  <c r="F507" i="1"/>
  <c r="V465" i="1"/>
  <c r="DG93" i="3"/>
  <c r="DH93" i="3"/>
  <c r="DI93" i="3"/>
  <c r="DJ93" i="3" s="1"/>
  <c r="DF93" i="3"/>
  <c r="DI202" i="3"/>
  <c r="DG202" i="3"/>
  <c r="DF202" i="3"/>
  <c r="DJ202" i="3" s="1"/>
  <c r="DH202" i="3"/>
  <c r="CX66" i="3"/>
  <c r="DF24" i="3"/>
  <c r="DJ24" i="3" s="1"/>
  <c r="DG24" i="3"/>
  <c r="DI24" i="3"/>
  <c r="DH24" i="3"/>
  <c r="DI422" i="3"/>
  <c r="DH422" i="3"/>
  <c r="DF422" i="3"/>
  <c r="DG422" i="3"/>
  <c r="DJ422" i="3" s="1"/>
  <c r="DI238" i="3"/>
  <c r="DG238" i="3"/>
  <c r="DF238" i="3"/>
  <c r="DJ238" i="3" s="1"/>
  <c r="DH238" i="3"/>
  <c r="DY51" i="1"/>
  <c r="CI83" i="1"/>
  <c r="AZ98" i="1"/>
  <c r="T189" i="1"/>
  <c r="Q189" i="1"/>
  <c r="R189" i="1"/>
  <c r="GK189" i="1" s="1"/>
  <c r="DF185" i="3"/>
  <c r="DG185" i="3"/>
  <c r="DJ185" i="3" s="1"/>
  <c r="DI185" i="3"/>
  <c r="DH185" i="3"/>
  <c r="DF42" i="3"/>
  <c r="DJ42" i="3" s="1"/>
  <c r="DG42" i="3"/>
  <c r="DI42" i="3"/>
  <c r="DH42" i="3"/>
  <c r="DF159" i="3"/>
  <c r="DH159" i="3"/>
  <c r="DG159" i="3"/>
  <c r="DI159" i="3"/>
  <c r="DJ159" i="3" s="1"/>
  <c r="DH141" i="3"/>
  <c r="DI141" i="3"/>
  <c r="DJ141" i="3" s="1"/>
  <c r="DF141" i="3"/>
  <c r="DG141" i="3"/>
  <c r="DF347" i="3"/>
  <c r="DJ347" i="3" s="1"/>
  <c r="DI347" i="3"/>
  <c r="DG347" i="3"/>
  <c r="DH347" i="3"/>
  <c r="DF188" i="3"/>
  <c r="DJ188" i="3" s="1"/>
  <c r="DI188" i="3"/>
  <c r="DH188" i="3"/>
  <c r="DG188" i="3"/>
  <c r="DF253" i="3"/>
  <c r="DG253" i="3"/>
  <c r="DJ253" i="3" s="1"/>
  <c r="DH253" i="3"/>
  <c r="DI253" i="3"/>
  <c r="DG102" i="3"/>
  <c r="DH102" i="3"/>
  <c r="DF102" i="3"/>
  <c r="DJ102" i="3" s="1"/>
  <c r="DI102" i="3"/>
  <c r="DI434" i="3"/>
  <c r="DF434" i="3"/>
  <c r="DJ434" i="3" s="1"/>
  <c r="DH434" i="3"/>
  <c r="DG434" i="3"/>
  <c r="Q181" i="1"/>
  <c r="T181" i="1"/>
  <c r="AB98" i="1"/>
  <c r="DI156" i="3"/>
  <c r="DF156" i="3"/>
  <c r="DG156" i="3"/>
  <c r="DJ156" i="3" s="1"/>
  <c r="DH156" i="3"/>
  <c r="DG221" i="3"/>
  <c r="DF221" i="3"/>
  <c r="DI221" i="3"/>
  <c r="DJ221" i="3" s="1"/>
  <c r="DH221" i="3"/>
  <c r="DF268" i="3"/>
  <c r="DJ268" i="3" s="1"/>
  <c r="DG268" i="3"/>
  <c r="DH268" i="3"/>
  <c r="DI268" i="3"/>
  <c r="P264" i="1"/>
  <c r="CP264" i="1" s="1"/>
  <c r="O264" i="1" s="1"/>
  <c r="CP476" i="1"/>
  <c r="O476" i="1" s="1"/>
  <c r="GM476" i="1" s="1"/>
  <c r="GN476" i="1" s="1"/>
  <c r="DG341" i="3"/>
  <c r="DJ341" i="3" s="1"/>
  <c r="DH341" i="3"/>
  <c r="DI341" i="3"/>
  <c r="DF341" i="3"/>
  <c r="CY317" i="1"/>
  <c r="X317" i="1" s="1"/>
  <c r="GM317" i="1" s="1"/>
  <c r="GN317" i="1" s="1"/>
  <c r="CZ317" i="1"/>
  <c r="Y317" i="1" s="1"/>
  <c r="P530" i="1"/>
  <c r="Q530" i="1"/>
  <c r="CZ403" i="1"/>
  <c r="Y403" i="1" s="1"/>
  <c r="CY403" i="1"/>
  <c r="X403" i="1" s="1"/>
  <c r="GM403" i="1" s="1"/>
  <c r="GN403" i="1" s="1"/>
  <c r="DV537" i="1"/>
  <c r="GX470" i="1"/>
  <c r="GB484" i="1" s="1"/>
  <c r="DH39" i="3"/>
  <c r="DI39" i="3"/>
  <c r="DF39" i="3"/>
  <c r="DG39" i="3"/>
  <c r="DJ39" i="3" s="1"/>
  <c r="DG103" i="3"/>
  <c r="DH103" i="3"/>
  <c r="DF103" i="3"/>
  <c r="DI103" i="3"/>
  <c r="DJ103" i="3" s="1"/>
  <c r="DH258" i="3"/>
  <c r="DI258" i="3"/>
  <c r="DF258" i="3"/>
  <c r="DG258" i="3"/>
  <c r="DJ258" i="3" s="1"/>
  <c r="DF45" i="3"/>
  <c r="DG45" i="3"/>
  <c r="DJ45" i="3" s="1"/>
  <c r="DH45" i="3"/>
  <c r="DI45" i="3"/>
  <c r="DG129" i="3"/>
  <c r="DI129" i="3"/>
  <c r="DF129" i="3"/>
  <c r="DJ129" i="3" s="1"/>
  <c r="DH129" i="3"/>
  <c r="DF8" i="3"/>
  <c r="DJ8" i="3" s="1"/>
  <c r="DG8" i="3"/>
  <c r="DI8" i="3"/>
  <c r="DH8" i="3"/>
  <c r="DH197" i="3"/>
  <c r="DF197" i="3"/>
  <c r="DI197" i="3"/>
  <c r="DG197" i="3"/>
  <c r="DJ197" i="3" s="1"/>
  <c r="DG34" i="3"/>
  <c r="DH34" i="3"/>
  <c r="DI34" i="3"/>
  <c r="DF34" i="3"/>
  <c r="DJ34" i="3" s="1"/>
  <c r="DF187" i="3"/>
  <c r="DG187" i="3"/>
  <c r="DJ187" i="3" s="1"/>
  <c r="DH187" i="3"/>
  <c r="DI187" i="3"/>
  <c r="DH403" i="3"/>
  <c r="DI403" i="3"/>
  <c r="DG403" i="3"/>
  <c r="DF403" i="3"/>
  <c r="DJ403" i="3" s="1"/>
  <c r="DF94" i="3"/>
  <c r="DG94" i="3"/>
  <c r="DJ94" i="3" s="1"/>
  <c r="DI94" i="3"/>
  <c r="DH94" i="3"/>
  <c r="DF285" i="3"/>
  <c r="DG285" i="3"/>
  <c r="DI285" i="3"/>
  <c r="DJ285" i="3" s="1"/>
  <c r="DH285" i="3"/>
  <c r="DF10" i="3"/>
  <c r="DH10" i="3"/>
  <c r="DI10" i="3"/>
  <c r="DJ10" i="3" s="1"/>
  <c r="DG10" i="3"/>
  <c r="DG199" i="3"/>
  <c r="DF199" i="3"/>
  <c r="DJ199" i="3" s="1"/>
  <c r="DI199" i="3"/>
  <c r="DH199" i="3"/>
  <c r="CP47" i="1"/>
  <c r="O47" i="1" s="1"/>
  <c r="DG206" i="3"/>
  <c r="DJ206" i="3" s="1"/>
  <c r="DH206" i="3"/>
  <c r="DI206" i="3"/>
  <c r="DF206" i="3"/>
  <c r="Q197" i="1"/>
  <c r="CP197" i="1" s="1"/>
  <c r="O197" i="1" s="1"/>
  <c r="T197" i="1"/>
  <c r="DF432" i="3"/>
  <c r="DJ432" i="3" s="1"/>
  <c r="DI432" i="3"/>
  <c r="DG432" i="3"/>
  <c r="DH432" i="3"/>
  <c r="DI73" i="3"/>
  <c r="DF73" i="3"/>
  <c r="DJ73" i="3" s="1"/>
  <c r="DH73" i="3"/>
  <c r="DG73" i="3"/>
  <c r="DH192" i="3"/>
  <c r="DF192" i="3"/>
  <c r="DJ192" i="3" s="1"/>
  <c r="DG192" i="3"/>
  <c r="DI192" i="3"/>
  <c r="P42" i="1"/>
  <c r="F60" i="1"/>
  <c r="AP26" i="1"/>
  <c r="EL141" i="1"/>
  <c r="FU130" i="1"/>
  <c r="EI83" i="1"/>
  <c r="P108" i="1"/>
  <c r="DU98" i="1"/>
  <c r="CP86" i="1"/>
  <c r="O86" i="1" s="1"/>
  <c r="CP192" i="1"/>
  <c r="O192" i="1" s="1"/>
  <c r="GM192" i="1" s="1"/>
  <c r="GN192" i="1" s="1"/>
  <c r="DH351" i="3"/>
  <c r="DF351" i="3"/>
  <c r="DJ351" i="3" s="1"/>
  <c r="DI351" i="3"/>
  <c r="DG351" i="3"/>
  <c r="AZ141" i="1"/>
  <c r="CI130" i="1"/>
  <c r="GK85" i="1"/>
  <c r="GM85" i="1" s="1"/>
  <c r="AE98" i="1"/>
  <c r="CP34" i="1"/>
  <c r="O34" i="1" s="1"/>
  <c r="GM34" i="1" s="1"/>
  <c r="GN34" i="1" s="1"/>
  <c r="AC212" i="1"/>
  <c r="CP203" i="1"/>
  <c r="O203" i="1" s="1"/>
  <c r="EB51" i="1"/>
  <c r="CC130" i="1"/>
  <c r="AT141" i="1"/>
  <c r="DF395" i="3"/>
  <c r="DJ395" i="3" s="1"/>
  <c r="DH395" i="3"/>
  <c r="DG395" i="3"/>
  <c r="DI395" i="3"/>
  <c r="CY203" i="1"/>
  <c r="X203" i="1" s="1"/>
  <c r="AF212" i="1"/>
  <c r="CZ203" i="1"/>
  <c r="Y203" i="1" s="1"/>
  <c r="DG448" i="3"/>
  <c r="DF448" i="3"/>
  <c r="DJ448" i="3" s="1"/>
  <c r="DI448" i="3"/>
  <c r="DH448" i="3"/>
  <c r="EI130" i="1"/>
  <c r="P151" i="1"/>
  <c r="CY257" i="1"/>
  <c r="X257" i="1" s="1"/>
  <c r="GM257" i="1" s="1"/>
  <c r="GN257" i="1" s="1"/>
  <c r="CZ257" i="1"/>
  <c r="Y257" i="1" s="1"/>
  <c r="T277" i="1"/>
  <c r="DY279" i="1" s="1"/>
  <c r="GX209" i="1"/>
  <c r="CJ212" i="1" s="1"/>
  <c r="CP94" i="1"/>
  <c r="O94" i="1" s="1"/>
  <c r="GM94" i="1" s="1"/>
  <c r="GN94" i="1" s="1"/>
  <c r="DF214" i="3"/>
  <c r="DI214" i="3"/>
  <c r="DG214" i="3"/>
  <c r="DJ214" i="3" s="1"/>
  <c r="DH214" i="3"/>
  <c r="Q269" i="1"/>
  <c r="CP269" i="1" s="1"/>
  <c r="O269" i="1" s="1"/>
  <c r="S269" i="1"/>
  <c r="GA244" i="1"/>
  <c r="ER279" i="1"/>
  <c r="AO244" i="1"/>
  <c r="F283" i="1"/>
  <c r="W197" i="1"/>
  <c r="P334" i="1"/>
  <c r="Q334" i="1"/>
  <c r="CP36" i="1"/>
  <c r="O36" i="1" s="1"/>
  <c r="CY201" i="1"/>
  <c r="X201" i="1" s="1"/>
  <c r="GM201" i="1" s="1"/>
  <c r="GN201" i="1" s="1"/>
  <c r="CZ201" i="1"/>
  <c r="Y201" i="1" s="1"/>
  <c r="U481" i="1"/>
  <c r="W481" i="1"/>
  <c r="V481" i="1"/>
  <c r="Q481" i="1"/>
  <c r="CP481" i="1" s="1"/>
  <c r="O481" i="1" s="1"/>
  <c r="GM481" i="1" s="1"/>
  <c r="GN481" i="1" s="1"/>
  <c r="DH175" i="3"/>
  <c r="DF175" i="3"/>
  <c r="DI175" i="3"/>
  <c r="DG175" i="3"/>
  <c r="DJ175" i="3" s="1"/>
  <c r="CZ314" i="1"/>
  <c r="Y314" i="1" s="1"/>
  <c r="CY314" i="1"/>
  <c r="X314" i="1" s="1"/>
  <c r="GB433" i="1"/>
  <c r="CP263" i="1"/>
  <c r="O263" i="1" s="1"/>
  <c r="CP401" i="1"/>
  <c r="O401" i="1" s="1"/>
  <c r="DH348" i="3"/>
  <c r="DI348" i="3"/>
  <c r="DF348" i="3"/>
  <c r="DJ348" i="3" s="1"/>
  <c r="DG348" i="3"/>
  <c r="CY321" i="1"/>
  <c r="X321" i="1" s="1"/>
  <c r="CZ321" i="1"/>
  <c r="Y321" i="1" s="1"/>
  <c r="AF336" i="1"/>
  <c r="EI177" i="1"/>
  <c r="P222" i="1"/>
  <c r="EI366" i="1"/>
  <c r="U277" i="1"/>
  <c r="DZ279" i="1" s="1"/>
  <c r="GX269" i="1"/>
  <c r="GX319" i="1"/>
  <c r="DG384" i="3"/>
  <c r="DJ384" i="3" s="1"/>
  <c r="DH384" i="3"/>
  <c r="DI384" i="3"/>
  <c r="DF384" i="3"/>
  <c r="DG278" i="3"/>
  <c r="DF278" i="3"/>
  <c r="DJ278" i="3" s="1"/>
  <c r="DH278" i="3"/>
  <c r="DI278" i="3"/>
  <c r="DF365" i="3"/>
  <c r="DJ365" i="3" s="1"/>
  <c r="DG365" i="3"/>
  <c r="DI365" i="3"/>
  <c r="DH365" i="3"/>
  <c r="U520" i="1"/>
  <c r="T266" i="1"/>
  <c r="DG249" i="3"/>
  <c r="DF249" i="3"/>
  <c r="DJ249" i="3" s="1"/>
  <c r="DH249" i="3"/>
  <c r="DI249" i="3"/>
  <c r="CY534" i="1"/>
  <c r="X534" i="1" s="1"/>
  <c r="CZ534" i="1"/>
  <c r="Y534" i="1" s="1"/>
  <c r="GX481" i="1"/>
  <c r="EH311" i="1"/>
  <c r="P345" i="1"/>
  <c r="DH170" i="3"/>
  <c r="DI170" i="3"/>
  <c r="DG170" i="3"/>
  <c r="DF170" i="3"/>
  <c r="DJ170" i="3" s="1"/>
  <c r="CP523" i="1"/>
  <c r="O523" i="1" s="1"/>
  <c r="DH447" i="3"/>
  <c r="DF447" i="3"/>
  <c r="DJ447" i="3" s="1"/>
  <c r="DG447" i="3"/>
  <c r="DI447" i="3"/>
  <c r="CY412" i="1"/>
  <c r="X412" i="1" s="1"/>
  <c r="CZ412" i="1"/>
  <c r="Y412" i="1" s="1"/>
  <c r="DX484" i="1"/>
  <c r="CY468" i="1"/>
  <c r="X468" i="1" s="1"/>
  <c r="CZ468" i="1"/>
  <c r="Y468" i="1" s="1"/>
  <c r="CP418" i="1"/>
  <c r="O418" i="1" s="1"/>
  <c r="GM418" i="1" s="1"/>
  <c r="GN418" i="1" s="1"/>
  <c r="U470" i="1"/>
  <c r="DZ484" i="1" s="1"/>
  <c r="CP315" i="1"/>
  <c r="O315" i="1" s="1"/>
  <c r="GM315" i="1" s="1"/>
  <c r="GN315" i="1" s="1"/>
  <c r="U207" i="1"/>
  <c r="T264" i="1"/>
  <c r="AU398" i="1"/>
  <c r="F452" i="1"/>
  <c r="T527" i="1"/>
  <c r="T530" i="1"/>
  <c r="GX530" i="1"/>
  <c r="T535" i="1"/>
  <c r="DF52" i="3"/>
  <c r="DJ52" i="3" s="1"/>
  <c r="DH52" i="3"/>
  <c r="DI52" i="3"/>
  <c r="DG52" i="3"/>
  <c r="DI416" i="3"/>
  <c r="DF416" i="3"/>
  <c r="DJ416" i="3" s="1"/>
  <c r="DG416" i="3"/>
  <c r="DH416" i="3"/>
  <c r="DH105" i="3"/>
  <c r="DI105" i="3"/>
  <c r="DG105" i="3"/>
  <c r="DJ105" i="3" s="1"/>
  <c r="DF105" i="3"/>
  <c r="DG200" i="3"/>
  <c r="DF200" i="3"/>
  <c r="DJ200" i="3" s="1"/>
  <c r="DH200" i="3"/>
  <c r="DI200" i="3"/>
  <c r="DF95" i="3"/>
  <c r="DJ95" i="3" s="1"/>
  <c r="DH95" i="3"/>
  <c r="DI95" i="3"/>
  <c r="DG95" i="3"/>
  <c r="DI54" i="3"/>
  <c r="DJ54" i="3" s="1"/>
  <c r="DF54" i="3"/>
  <c r="DH54" i="3"/>
  <c r="DG54" i="3"/>
  <c r="DI412" i="3"/>
  <c r="DH412" i="3"/>
  <c r="DF412" i="3"/>
  <c r="DJ412" i="3" s="1"/>
  <c r="DG412" i="3"/>
  <c r="DI153" i="3"/>
  <c r="DF153" i="3"/>
  <c r="DJ153" i="3" s="1"/>
  <c r="DG153" i="3"/>
  <c r="DH153" i="3"/>
  <c r="DF7" i="3"/>
  <c r="DG7" i="3"/>
  <c r="DH7" i="3"/>
  <c r="DI7" i="3"/>
  <c r="DJ7" i="3" s="1"/>
  <c r="AU177" i="1"/>
  <c r="F231" i="1"/>
  <c r="AU366" i="1"/>
  <c r="AK279" i="1"/>
  <c r="BC244" i="1"/>
  <c r="F295" i="1"/>
  <c r="GM478" i="1"/>
  <c r="GN478" i="1" s="1"/>
  <c r="FR516" i="1"/>
  <c r="FY537" i="1"/>
  <c r="EI537" i="1"/>
  <c r="DF397" i="3"/>
  <c r="DH397" i="3"/>
  <c r="DI397" i="3"/>
  <c r="DJ397" i="3" s="1"/>
  <c r="DG397" i="3"/>
  <c r="AD336" i="1"/>
  <c r="DH31" i="3"/>
  <c r="DF31" i="3"/>
  <c r="DI31" i="3"/>
  <c r="DJ31" i="3" s="1"/>
  <c r="DG31" i="3"/>
  <c r="DF204" i="3"/>
  <c r="DH204" i="3"/>
  <c r="DI204" i="3"/>
  <c r="DJ204" i="3" s="1"/>
  <c r="DG204" i="3"/>
  <c r="DG168" i="3"/>
  <c r="DJ168" i="3" s="1"/>
  <c r="DI168" i="3"/>
  <c r="DH168" i="3"/>
  <c r="DF168" i="3"/>
  <c r="DH429" i="3"/>
  <c r="DI429" i="3"/>
  <c r="DJ429" i="3" s="1"/>
  <c r="DF429" i="3"/>
  <c r="DG429" i="3"/>
  <c r="DI99" i="3"/>
  <c r="DF99" i="3"/>
  <c r="DJ99" i="3" s="1"/>
  <c r="DH99" i="3"/>
  <c r="DG99" i="3"/>
  <c r="DF276" i="3"/>
  <c r="DJ276" i="3" s="1"/>
  <c r="DH276" i="3"/>
  <c r="DG276" i="3"/>
  <c r="DI276" i="3"/>
  <c r="S38" i="1"/>
  <c r="P38" i="1"/>
  <c r="CP38" i="1" s="1"/>
  <c r="O38" i="1" s="1"/>
  <c r="Q38" i="1"/>
  <c r="T38" i="1"/>
  <c r="V38" i="1"/>
  <c r="W38" i="1"/>
  <c r="DF209" i="3"/>
  <c r="DJ209" i="3" s="1"/>
  <c r="DG209" i="3"/>
  <c r="DI209" i="3"/>
  <c r="DH209" i="3"/>
  <c r="V266" i="1"/>
  <c r="DF186" i="3"/>
  <c r="DH186" i="3"/>
  <c r="DG186" i="3"/>
  <c r="DJ186" i="3" s="1"/>
  <c r="DI186" i="3"/>
  <c r="DF257" i="3"/>
  <c r="DI257" i="3"/>
  <c r="DG257" i="3"/>
  <c r="DJ257" i="3" s="1"/>
  <c r="DH257" i="3"/>
  <c r="DH353" i="3"/>
  <c r="DI353" i="3"/>
  <c r="DJ353" i="3" s="1"/>
  <c r="DF353" i="3"/>
  <c r="DG353" i="3"/>
  <c r="GM473" i="1"/>
  <c r="GN473" i="1" s="1"/>
  <c r="DH27" i="3"/>
  <c r="DI27" i="3"/>
  <c r="DG27" i="3"/>
  <c r="DF27" i="3"/>
  <c r="DJ27" i="3" s="1"/>
  <c r="DF131" i="3"/>
  <c r="DJ131" i="3" s="1"/>
  <c r="DG131" i="3"/>
  <c r="DH131" i="3"/>
  <c r="DI131" i="3"/>
  <c r="DG283" i="3"/>
  <c r="DH283" i="3"/>
  <c r="DI283" i="3"/>
  <c r="DJ283" i="3" s="1"/>
  <c r="DF283" i="3"/>
  <c r="CZ36" i="1"/>
  <c r="Y36" i="1" s="1"/>
  <c r="CY36" i="1"/>
  <c r="X36" i="1" s="1"/>
  <c r="DH437" i="3"/>
  <c r="DI437" i="3"/>
  <c r="DF437" i="3"/>
  <c r="DJ437" i="3" s="1"/>
  <c r="DG437" i="3"/>
  <c r="DF342" i="3"/>
  <c r="DI342" i="3"/>
  <c r="DG342" i="3"/>
  <c r="DJ342" i="3" s="1"/>
  <c r="DH342" i="3"/>
  <c r="DF23" i="3"/>
  <c r="DG23" i="3"/>
  <c r="DH23" i="3"/>
  <c r="DI23" i="3"/>
  <c r="DJ23" i="3" s="1"/>
  <c r="DF408" i="3"/>
  <c r="DI408" i="3"/>
  <c r="DH408" i="3"/>
  <c r="DG408" i="3"/>
  <c r="DJ408" i="3" s="1"/>
  <c r="DH160" i="3"/>
  <c r="DG160" i="3"/>
  <c r="DJ160" i="3" s="1"/>
  <c r="DF160" i="3"/>
  <c r="DI160" i="3"/>
  <c r="DH273" i="3"/>
  <c r="DG273" i="3"/>
  <c r="DJ273" i="3" s="1"/>
  <c r="DF273" i="3"/>
  <c r="DI273" i="3"/>
  <c r="DF140" i="3"/>
  <c r="DJ140" i="3" s="1"/>
  <c r="DG140" i="3"/>
  <c r="DI140" i="3"/>
  <c r="DH140" i="3"/>
  <c r="CY276" i="1"/>
  <c r="X276" i="1" s="1"/>
  <c r="CZ276" i="1"/>
  <c r="Y276" i="1" s="1"/>
  <c r="GM249" i="1"/>
  <c r="GN249" i="1" s="1"/>
  <c r="CY419" i="1"/>
  <c r="X419" i="1" s="1"/>
  <c r="GM419" i="1" s="1"/>
  <c r="GN419" i="1" s="1"/>
  <c r="CZ419" i="1"/>
  <c r="Y419" i="1" s="1"/>
  <c r="GM430" i="1"/>
  <c r="GN430" i="1" s="1"/>
  <c r="Q330" i="1"/>
  <c r="R330" i="1"/>
  <c r="GK330" i="1" s="1"/>
  <c r="U330" i="1"/>
  <c r="P330" i="1"/>
  <c r="S330" i="1"/>
  <c r="V330" i="1"/>
  <c r="W330" i="1"/>
  <c r="AT311" i="1"/>
  <c r="F354" i="1"/>
  <c r="DF219" i="3"/>
  <c r="DJ219" i="3" s="1"/>
  <c r="DG219" i="3"/>
  <c r="DI219" i="3"/>
  <c r="DH219" i="3"/>
  <c r="DG150" i="3"/>
  <c r="DJ150" i="3" s="1"/>
  <c r="DF150" i="3"/>
  <c r="DH150" i="3"/>
  <c r="DI150" i="3"/>
  <c r="DG110" i="3"/>
  <c r="DJ110" i="3" s="1"/>
  <c r="DF110" i="3"/>
  <c r="DH110" i="3"/>
  <c r="DI110" i="3"/>
  <c r="DG196" i="3"/>
  <c r="DJ196" i="3" s="1"/>
  <c r="DF196" i="3"/>
  <c r="DI196" i="3"/>
  <c r="DH196" i="3"/>
  <c r="DI433" i="3"/>
  <c r="DG433" i="3"/>
  <c r="DH433" i="3"/>
  <c r="DF433" i="3"/>
  <c r="DJ433" i="3" s="1"/>
  <c r="AF83" i="1"/>
  <c r="S98" i="1"/>
  <c r="DH390" i="3"/>
  <c r="DI390" i="3"/>
  <c r="DJ390" i="3" s="1"/>
  <c r="DF390" i="3"/>
  <c r="DG390" i="3"/>
  <c r="GX330" i="1"/>
  <c r="DG145" i="3"/>
  <c r="DH145" i="3"/>
  <c r="DF145" i="3"/>
  <c r="DI145" i="3"/>
  <c r="DJ145" i="3" s="1"/>
  <c r="DF71" i="3"/>
  <c r="DH71" i="3"/>
  <c r="DG71" i="3"/>
  <c r="DI71" i="3"/>
  <c r="DJ71" i="3" s="1"/>
  <c r="DI366" i="3"/>
  <c r="DF366" i="3"/>
  <c r="DJ366" i="3" s="1"/>
  <c r="DG366" i="3"/>
  <c r="DH366" i="3"/>
  <c r="DF155" i="3"/>
  <c r="DG155" i="3"/>
  <c r="DJ155" i="3" s="1"/>
  <c r="DI155" i="3"/>
  <c r="DH155" i="3"/>
  <c r="DF82" i="3"/>
  <c r="DH82" i="3"/>
  <c r="DI82" i="3"/>
  <c r="DJ82" i="3" s="1"/>
  <c r="DG82" i="3"/>
  <c r="S30" i="1"/>
  <c r="Q30" i="1"/>
  <c r="K132" i="1"/>
  <c r="K134" i="1"/>
  <c r="I134" i="1"/>
  <c r="V30" i="1"/>
  <c r="AI51" i="1" s="1"/>
  <c r="T30" i="1"/>
  <c r="AG51" i="1" s="1"/>
  <c r="I132" i="1"/>
  <c r="DF227" i="3"/>
  <c r="DI227" i="3"/>
  <c r="DH227" i="3"/>
  <c r="DG227" i="3"/>
  <c r="DJ227" i="3" s="1"/>
  <c r="CY34" i="1"/>
  <c r="X34" i="1" s="1"/>
  <c r="CZ34" i="1"/>
  <c r="Y34" i="1" s="1"/>
  <c r="CP185" i="1"/>
  <c r="O185" i="1" s="1"/>
  <c r="GM185" i="1" s="1"/>
  <c r="GN185" i="1" s="1"/>
  <c r="DZ398" i="1"/>
  <c r="DM433" i="1"/>
  <c r="W209" i="1"/>
  <c r="T253" i="1"/>
  <c r="DF415" i="3"/>
  <c r="DJ415" i="3" s="1"/>
  <c r="DG415" i="3"/>
  <c r="DH415" i="3"/>
  <c r="DI415" i="3"/>
  <c r="CP425" i="1"/>
  <c r="O425" i="1" s="1"/>
  <c r="S208" i="1"/>
  <c r="DF280" i="3"/>
  <c r="DJ280" i="3" s="1"/>
  <c r="DG280" i="3"/>
  <c r="DH280" i="3"/>
  <c r="DI280" i="3"/>
  <c r="DH358" i="3"/>
  <c r="DF358" i="3"/>
  <c r="DJ358" i="3" s="1"/>
  <c r="DG358" i="3"/>
  <c r="DI358" i="3"/>
  <c r="CY474" i="1"/>
  <c r="X474" i="1" s="1"/>
  <c r="GM474" i="1" s="1"/>
  <c r="GN474" i="1" s="1"/>
  <c r="CZ474" i="1"/>
  <c r="Y474" i="1" s="1"/>
  <c r="EA336" i="1"/>
  <c r="DF4" i="3"/>
  <c r="DH4" i="3"/>
  <c r="DG4" i="3"/>
  <c r="DI4" i="3"/>
  <c r="DJ4" i="3" s="1"/>
  <c r="DG2" i="3"/>
  <c r="DH2" i="3"/>
  <c r="DI2" i="3"/>
  <c r="DF2" i="3"/>
  <c r="DJ2" i="3" s="1"/>
  <c r="DG48" i="3"/>
  <c r="DH48" i="3"/>
  <c r="DI48" i="3"/>
  <c r="DF48" i="3"/>
  <c r="DJ48" i="3" s="1"/>
  <c r="DI12" i="3"/>
  <c r="DF12" i="3"/>
  <c r="DJ12" i="3" s="1"/>
  <c r="DG12" i="3"/>
  <c r="DH12" i="3"/>
  <c r="DI11" i="3"/>
  <c r="DF11" i="3"/>
  <c r="DJ11" i="3" s="1"/>
  <c r="DG11" i="3"/>
  <c r="DH11" i="3"/>
  <c r="DG96" i="3"/>
  <c r="DH96" i="3"/>
  <c r="DI96" i="3"/>
  <c r="DF96" i="3"/>
  <c r="DJ96" i="3" s="1"/>
  <c r="DF363" i="3"/>
  <c r="DJ363" i="3" s="1"/>
  <c r="DG363" i="3"/>
  <c r="DH363" i="3"/>
  <c r="DI363" i="3"/>
  <c r="DI210" i="3"/>
  <c r="DG210" i="3"/>
  <c r="DH210" i="3"/>
  <c r="DF210" i="3"/>
  <c r="DJ210" i="3" s="1"/>
  <c r="DI6" i="3"/>
  <c r="DF6" i="3"/>
  <c r="DJ6" i="3" s="1"/>
  <c r="DG6" i="3"/>
  <c r="DH6" i="3"/>
  <c r="DI194" i="3"/>
  <c r="DH194" i="3"/>
  <c r="DG194" i="3"/>
  <c r="DF194" i="3"/>
  <c r="DJ194" i="3" s="1"/>
  <c r="DI391" i="3"/>
  <c r="DG391" i="3"/>
  <c r="DJ391" i="3" s="1"/>
  <c r="DH391" i="3"/>
  <c r="DF391" i="3"/>
  <c r="DF32" i="3"/>
  <c r="DJ32" i="3" s="1"/>
  <c r="DI32" i="3"/>
  <c r="DG32" i="3"/>
  <c r="DH32" i="3"/>
  <c r="DF259" i="3"/>
  <c r="DG259" i="3"/>
  <c r="DJ259" i="3" s="1"/>
  <c r="DH259" i="3"/>
  <c r="DI259" i="3"/>
  <c r="DH435" i="3"/>
  <c r="DI435" i="3"/>
  <c r="DF435" i="3"/>
  <c r="DJ435" i="3" s="1"/>
  <c r="DG435" i="3"/>
  <c r="DF361" i="3"/>
  <c r="DJ361" i="3" s="1"/>
  <c r="DG361" i="3"/>
  <c r="DI361" i="3"/>
  <c r="DH361" i="3"/>
  <c r="DF244" i="3"/>
  <c r="DJ244" i="3" s="1"/>
  <c r="DH244" i="3"/>
  <c r="DI244" i="3"/>
  <c r="DG244" i="3"/>
  <c r="R49" i="1"/>
  <c r="DG36" i="3"/>
  <c r="DH36" i="3"/>
  <c r="DF36" i="3"/>
  <c r="DJ36" i="3" s="1"/>
  <c r="DI36" i="3"/>
  <c r="DZ83" i="1"/>
  <c r="DM98" i="1"/>
  <c r="DF136" i="3"/>
  <c r="DJ136" i="3" s="1"/>
  <c r="DI136" i="3"/>
  <c r="DG136" i="3"/>
  <c r="DH136" i="3"/>
  <c r="P30" i="1"/>
  <c r="DF233" i="3"/>
  <c r="DJ233" i="3" s="1"/>
  <c r="DH233" i="3"/>
  <c r="DG233" i="3"/>
  <c r="DI233" i="3"/>
  <c r="CP46" i="1"/>
  <c r="O46" i="1" s="1"/>
  <c r="GM46" i="1" s="1"/>
  <c r="GN46" i="1" s="1"/>
  <c r="DF72" i="3"/>
  <c r="DH72" i="3"/>
  <c r="DG72" i="3"/>
  <c r="DJ72" i="3" s="1"/>
  <c r="DI72" i="3"/>
  <c r="FY83" i="1"/>
  <c r="EP98" i="1"/>
  <c r="DY98" i="1"/>
  <c r="EG130" i="1"/>
  <c r="P145" i="1"/>
  <c r="CP33" i="1"/>
  <c r="O33" i="1" s="1"/>
  <c r="DF29" i="3"/>
  <c r="DH29" i="3"/>
  <c r="DI29" i="3"/>
  <c r="DJ29" i="3" s="1"/>
  <c r="DG29" i="3"/>
  <c r="CY87" i="1"/>
  <c r="X87" i="1" s="1"/>
  <c r="AK98" i="1" s="1"/>
  <c r="CZ87" i="1"/>
  <c r="Y87" i="1" s="1"/>
  <c r="AL98" i="1" s="1"/>
  <c r="CY193" i="1"/>
  <c r="X193" i="1" s="1"/>
  <c r="CZ193" i="1"/>
  <c r="Y193" i="1" s="1"/>
  <c r="CY186" i="1"/>
  <c r="X186" i="1" s="1"/>
  <c r="CZ186" i="1"/>
  <c r="Y186" i="1" s="1"/>
  <c r="GM251" i="1"/>
  <c r="GN251" i="1" s="1"/>
  <c r="BD177" i="1"/>
  <c r="BD366" i="1"/>
  <c r="F237" i="1"/>
  <c r="DH215" i="3"/>
  <c r="DF215" i="3"/>
  <c r="DJ215" i="3" s="1"/>
  <c r="DG215" i="3"/>
  <c r="DI215" i="3"/>
  <c r="CY256" i="1"/>
  <c r="X256" i="1" s="1"/>
  <c r="GM256" i="1" s="1"/>
  <c r="GN256" i="1" s="1"/>
  <c r="CZ256" i="1"/>
  <c r="Y256" i="1" s="1"/>
  <c r="CG279" i="1"/>
  <c r="CP29" i="1"/>
  <c r="O29" i="1" s="1"/>
  <c r="DF260" i="3"/>
  <c r="DJ260" i="3" s="1"/>
  <c r="DG260" i="3"/>
  <c r="DH260" i="3"/>
  <c r="DI260" i="3"/>
  <c r="GM412" i="1"/>
  <c r="GN412" i="1" s="1"/>
  <c r="DH349" i="3"/>
  <c r="DI349" i="3"/>
  <c r="DF349" i="3"/>
  <c r="DJ349" i="3" s="1"/>
  <c r="DG349" i="3"/>
  <c r="CY481" i="1"/>
  <c r="X481" i="1" s="1"/>
  <c r="CZ481" i="1"/>
  <c r="Y481" i="1" s="1"/>
  <c r="BA433" i="1"/>
  <c r="CJ398" i="1"/>
  <c r="CY471" i="1"/>
  <c r="X471" i="1" s="1"/>
  <c r="CZ471" i="1"/>
  <c r="Y471" i="1" s="1"/>
  <c r="CP471" i="1"/>
  <c r="O471" i="1" s="1"/>
  <c r="GM471" i="1" s="1"/>
  <c r="GN471" i="1" s="1"/>
  <c r="DY336" i="1"/>
  <c r="DG277" i="3"/>
  <c r="DI277" i="3"/>
  <c r="DF277" i="3"/>
  <c r="DJ277" i="3" s="1"/>
  <c r="DH277" i="3"/>
  <c r="CY249" i="1"/>
  <c r="X249" i="1" s="1"/>
  <c r="CZ249" i="1"/>
  <c r="Y249" i="1" s="1"/>
  <c r="DG356" i="3"/>
  <c r="DJ356" i="3" s="1"/>
  <c r="DF356" i="3"/>
  <c r="DH356" i="3"/>
  <c r="DI356" i="3"/>
  <c r="DX537" i="1"/>
  <c r="AE465" i="1"/>
  <c r="R484" i="1"/>
  <c r="Q423" i="1"/>
  <c r="CP423" i="1" s="1"/>
  <c r="O423" i="1" s="1"/>
  <c r="T423" i="1"/>
  <c r="GX423" i="1"/>
  <c r="F349" i="1"/>
  <c r="BB311" i="1"/>
  <c r="GA311" i="1"/>
  <c r="ER336" i="1"/>
  <c r="DI167" i="3"/>
  <c r="DG167" i="3"/>
  <c r="DJ167" i="3" s="1"/>
  <c r="DF167" i="3"/>
  <c r="DH167" i="3"/>
  <c r="DH444" i="3"/>
  <c r="DI444" i="3"/>
  <c r="DF444" i="3"/>
  <c r="DJ444" i="3" s="1"/>
  <c r="DG444" i="3"/>
  <c r="DG401" i="3"/>
  <c r="DH401" i="3"/>
  <c r="DI401" i="3"/>
  <c r="DF401" i="3"/>
  <c r="DJ401" i="3" s="1"/>
  <c r="CY413" i="1"/>
  <c r="X413" i="1" s="1"/>
  <c r="CZ413" i="1"/>
  <c r="Y413" i="1" s="1"/>
  <c r="CY473" i="1"/>
  <c r="X473" i="1" s="1"/>
  <c r="CZ473" i="1"/>
  <c r="Y473" i="1" s="1"/>
  <c r="GM529" i="1"/>
  <c r="GO529" i="1" s="1"/>
  <c r="GM469" i="1"/>
  <c r="GN469" i="1" s="1"/>
  <c r="CZ523" i="1"/>
  <c r="Y523" i="1" s="1"/>
  <c r="CY523" i="1"/>
  <c r="X523" i="1" s="1"/>
  <c r="W329" i="1"/>
  <c r="CP314" i="1"/>
  <c r="O314" i="1" s="1"/>
  <c r="Q325" i="1"/>
  <c r="R325" i="1"/>
  <c r="GK325" i="1" s="1"/>
  <c r="U325" i="1"/>
  <c r="AH336" i="1" s="1"/>
  <c r="S325" i="1"/>
  <c r="V325" i="1"/>
  <c r="AI336" i="1" s="1"/>
  <c r="V269" i="1"/>
  <c r="DH423" i="3"/>
  <c r="DI423" i="3"/>
  <c r="DF423" i="3"/>
  <c r="DJ423" i="3" s="1"/>
  <c r="DG423" i="3"/>
  <c r="S423" i="1"/>
  <c r="AF279" i="1"/>
  <c r="T329" i="1"/>
  <c r="CZ250" i="1"/>
  <c r="Y250" i="1" s="1"/>
  <c r="CY250" i="1"/>
  <c r="X250" i="1" s="1"/>
  <c r="AD465" i="1"/>
  <c r="Q484" i="1"/>
  <c r="AS516" i="1"/>
  <c r="F554" i="1"/>
  <c r="DV244" i="1" l="1"/>
  <c r="DI279" i="1"/>
  <c r="BA51" i="1"/>
  <c r="CJ26" i="1"/>
  <c r="DO98" i="1"/>
  <c r="EB83" i="1"/>
  <c r="DZ244" i="1"/>
  <c r="DM279" i="1"/>
  <c r="W537" i="1"/>
  <c r="AJ516" i="1"/>
  <c r="DI433" i="1"/>
  <c r="DV398" i="1"/>
  <c r="GB516" i="1"/>
  <c r="ES537" i="1"/>
  <c r="DH433" i="1"/>
  <c r="FW433" i="1"/>
  <c r="FX433" i="1"/>
  <c r="FZ433" i="1"/>
  <c r="DU398" i="1"/>
  <c r="AO22" i="1"/>
  <c r="F571" i="1"/>
  <c r="AO597" i="1"/>
  <c r="AL83" i="1"/>
  <c r="Y98" i="1"/>
  <c r="EV22" i="1"/>
  <c r="EV597" i="1"/>
  <c r="P592" i="1"/>
  <c r="DK433" i="1"/>
  <c r="DX398" i="1"/>
  <c r="DV311" i="1"/>
  <c r="DI336" i="1"/>
  <c r="DN98" i="1"/>
  <c r="EA83" i="1"/>
  <c r="DX244" i="1"/>
  <c r="DK279" i="1"/>
  <c r="EH22" i="1"/>
  <c r="EH597" i="1"/>
  <c r="P576" i="1"/>
  <c r="V16" i="2" s="1"/>
  <c r="V18" i="2" s="1"/>
  <c r="EB516" i="1"/>
  <c r="DO537" i="1"/>
  <c r="CJ177" i="1"/>
  <c r="BA212" i="1"/>
  <c r="GN85" i="1"/>
  <c r="CB98" i="1" s="1"/>
  <c r="CA98" i="1"/>
  <c r="DI51" i="1"/>
  <c r="DV26" i="1"/>
  <c r="AG516" i="1"/>
  <c r="T537" i="1"/>
  <c r="DY83" i="1"/>
  <c r="DL98" i="1"/>
  <c r="FZ98" i="1"/>
  <c r="DU83" i="1"/>
  <c r="DH98" i="1"/>
  <c r="FX98" i="1"/>
  <c r="FW98" i="1"/>
  <c r="AL244" i="1"/>
  <c r="Y279" i="1"/>
  <c r="AE244" i="1"/>
  <c r="R279" i="1"/>
  <c r="DM398" i="1"/>
  <c r="P455" i="1"/>
  <c r="EM173" i="1"/>
  <c r="P385" i="1"/>
  <c r="GM325" i="1"/>
  <c r="GN325" i="1" s="1"/>
  <c r="DX26" i="1"/>
  <c r="DK51" i="1"/>
  <c r="GA516" i="1"/>
  <c r="ER537" i="1"/>
  <c r="DZ465" i="1"/>
  <c r="DM484" i="1"/>
  <c r="DJ484" i="1"/>
  <c r="DW465" i="1"/>
  <c r="CY260" i="1"/>
  <c r="X260" i="1" s="1"/>
  <c r="CZ260" i="1"/>
  <c r="Y260" i="1" s="1"/>
  <c r="ES26" i="1"/>
  <c r="P71" i="1"/>
  <c r="F544" i="1"/>
  <c r="AX516" i="1"/>
  <c r="CY135" i="1"/>
  <c r="X135" i="1" s="1"/>
  <c r="CZ135" i="1"/>
  <c r="Y135" i="1" s="1"/>
  <c r="DN177" i="1"/>
  <c r="P235" i="1"/>
  <c r="DN366" i="1"/>
  <c r="CY30" i="1"/>
  <c r="X30" i="1" s="1"/>
  <c r="CZ30" i="1"/>
  <c r="Y30" i="1" s="1"/>
  <c r="AL51" i="1" s="1"/>
  <c r="CP530" i="1"/>
  <c r="O530" i="1" s="1"/>
  <c r="AB537" i="1" s="1"/>
  <c r="GM181" i="1"/>
  <c r="GN181" i="1" s="1"/>
  <c r="CP535" i="1"/>
  <c r="O535" i="1" s="1"/>
  <c r="CP260" i="1"/>
  <c r="O260" i="1" s="1"/>
  <c r="F505" i="1"/>
  <c r="T465" i="1"/>
  <c r="CY325" i="1"/>
  <c r="X325" i="1" s="1"/>
  <c r="AK336" i="1" s="1"/>
  <c r="CZ325" i="1"/>
  <c r="Y325" i="1" s="1"/>
  <c r="EC484" i="1"/>
  <c r="DX83" i="1"/>
  <c r="DK98" i="1"/>
  <c r="CY527" i="1"/>
  <c r="X527" i="1" s="1"/>
  <c r="EC537" i="1" s="1"/>
  <c r="CZ527" i="1"/>
  <c r="Y527" i="1" s="1"/>
  <c r="GM195" i="1"/>
  <c r="GN195" i="1" s="1"/>
  <c r="F548" i="1"/>
  <c r="AZ516" i="1"/>
  <c r="T83" i="1"/>
  <c r="F119" i="1"/>
  <c r="CP277" i="1"/>
  <c r="O277" i="1" s="1"/>
  <c r="GM277" i="1" s="1"/>
  <c r="GN277" i="1" s="1"/>
  <c r="CZ535" i="1"/>
  <c r="Y535" i="1" s="1"/>
  <c r="ED537" i="1" s="1"/>
  <c r="CY535" i="1"/>
  <c r="X535" i="1" s="1"/>
  <c r="DU537" i="1"/>
  <c r="CY189" i="1"/>
  <c r="X189" i="1" s="1"/>
  <c r="GM189" i="1" s="1"/>
  <c r="GN189" i="1" s="1"/>
  <c r="CZ189" i="1"/>
  <c r="Y189" i="1" s="1"/>
  <c r="AC537" i="1"/>
  <c r="DJ83" i="1"/>
  <c r="P112" i="1"/>
  <c r="F454" i="1"/>
  <c r="T398" i="1"/>
  <c r="GK49" i="1"/>
  <c r="DW51" i="1"/>
  <c r="V51" i="1"/>
  <c r="AI26" i="1"/>
  <c r="AF311" i="1"/>
  <c r="S336" i="1"/>
  <c r="GB465" i="1"/>
  <c r="ES484" i="1"/>
  <c r="DK336" i="1"/>
  <c r="DX311" i="1"/>
  <c r="P105" i="1"/>
  <c r="EP83" i="1"/>
  <c r="AL336" i="1"/>
  <c r="EU173" i="1"/>
  <c r="P382" i="1"/>
  <c r="EU567" i="1"/>
  <c r="AE311" i="1"/>
  <c r="R336" i="1"/>
  <c r="AI516" i="1"/>
  <c r="V537" i="1"/>
  <c r="CY209" i="1"/>
  <c r="X209" i="1" s="1"/>
  <c r="CZ209" i="1"/>
  <c r="Y209" i="1" s="1"/>
  <c r="F70" i="1"/>
  <c r="AU26" i="1"/>
  <c r="DM311" i="1"/>
  <c r="P358" i="1"/>
  <c r="X279" i="1"/>
  <c r="AK244" i="1"/>
  <c r="GM322" i="1"/>
  <c r="DT336" i="1"/>
  <c r="CY261" i="1"/>
  <c r="X261" i="1" s="1"/>
  <c r="CZ261" i="1"/>
  <c r="Y261" i="1" s="1"/>
  <c r="AZ212" i="1"/>
  <c r="CI177" i="1"/>
  <c r="X98" i="1"/>
  <c r="AK83" i="1"/>
  <c r="P286" i="1"/>
  <c r="EP244" i="1"/>
  <c r="DM212" i="1"/>
  <c r="DZ177" i="1"/>
  <c r="AF516" i="1"/>
  <c r="S537" i="1"/>
  <c r="CP261" i="1"/>
  <c r="O261" i="1" s="1"/>
  <c r="GM261" i="1" s="1"/>
  <c r="GN261" i="1" s="1"/>
  <c r="DL336" i="1"/>
  <c r="DY311" i="1"/>
  <c r="AH516" i="1"/>
  <c r="U537" i="1"/>
  <c r="AZ311" i="1"/>
  <c r="F347" i="1"/>
  <c r="EI22" i="1"/>
  <c r="P577" i="1"/>
  <c r="EI597" i="1"/>
  <c r="AI311" i="1"/>
  <c r="V336" i="1"/>
  <c r="ED484" i="1"/>
  <c r="CY248" i="1"/>
  <c r="X248" i="1" s="1"/>
  <c r="CZ248" i="1"/>
  <c r="Y248" i="1" s="1"/>
  <c r="CP470" i="1"/>
  <c r="O470" i="1" s="1"/>
  <c r="DU484" i="1"/>
  <c r="GM425" i="1"/>
  <c r="GN425" i="1" s="1"/>
  <c r="CU64" i="3"/>
  <c r="I137" i="1"/>
  <c r="V133" i="1"/>
  <c r="W133" i="1"/>
  <c r="Q133" i="1"/>
  <c r="K137" i="1"/>
  <c r="P133" i="1"/>
  <c r="CX64" i="3"/>
  <c r="U133" i="1"/>
  <c r="T133" i="1"/>
  <c r="GX133" i="1"/>
  <c r="R133" i="1"/>
  <c r="CV64" i="3"/>
  <c r="S133" i="1"/>
  <c r="AK51" i="1"/>
  <c r="T244" i="1"/>
  <c r="F300" i="1"/>
  <c r="U336" i="1"/>
  <c r="AH311" i="1"/>
  <c r="BD173" i="1"/>
  <c r="F391" i="1"/>
  <c r="S83" i="1"/>
  <c r="F113" i="1"/>
  <c r="P547" i="1"/>
  <c r="EI516" i="1"/>
  <c r="DX465" i="1"/>
  <c r="DK484" i="1"/>
  <c r="GM401" i="1"/>
  <c r="CY269" i="1"/>
  <c r="X269" i="1" s="1"/>
  <c r="GM269" i="1" s="1"/>
  <c r="GN269" i="1" s="1"/>
  <c r="CZ269" i="1"/>
  <c r="Y269" i="1" s="1"/>
  <c r="AT130" i="1"/>
  <c r="F159" i="1"/>
  <c r="DY465" i="1"/>
  <c r="DL484" i="1"/>
  <c r="F69" i="1"/>
  <c r="AT26" i="1"/>
  <c r="GM31" i="1"/>
  <c r="GN31" i="1" s="1"/>
  <c r="DW212" i="1"/>
  <c r="AF51" i="1"/>
  <c r="ED98" i="1"/>
  <c r="CP527" i="1"/>
  <c r="O527" i="1" s="1"/>
  <c r="EL177" i="1"/>
  <c r="P230" i="1"/>
  <c r="EL366" i="1"/>
  <c r="EB244" i="1"/>
  <c r="DO279" i="1"/>
  <c r="U398" i="1"/>
  <c r="F455" i="1"/>
  <c r="CY470" i="1"/>
  <c r="X470" i="1" s="1"/>
  <c r="CZ470" i="1"/>
  <c r="Y470" i="1" s="1"/>
  <c r="EM516" i="1"/>
  <c r="P556" i="1"/>
  <c r="GM421" i="1"/>
  <c r="GN421" i="1" s="1"/>
  <c r="AI212" i="1"/>
  <c r="AH212" i="1"/>
  <c r="GM519" i="1"/>
  <c r="DT537" i="1"/>
  <c r="AJ212" i="1"/>
  <c r="AT177" i="1"/>
  <c r="AT366" i="1"/>
  <c r="F230" i="1"/>
  <c r="GM518" i="1"/>
  <c r="CY197" i="1"/>
  <c r="X197" i="1" s="1"/>
  <c r="GM197" i="1" s="1"/>
  <c r="GN197" i="1" s="1"/>
  <c r="CZ197" i="1"/>
  <c r="Y197" i="1" s="1"/>
  <c r="CP248" i="1"/>
  <c r="O248" i="1" s="1"/>
  <c r="GM248" i="1" s="1"/>
  <c r="GN248" i="1" s="1"/>
  <c r="CP135" i="1"/>
  <c r="O135" i="1" s="1"/>
  <c r="GM135" i="1" s="1"/>
  <c r="GN135" i="1" s="1"/>
  <c r="CY522" i="1"/>
  <c r="X522" i="1" s="1"/>
  <c r="CZ522" i="1"/>
  <c r="Y522" i="1" s="1"/>
  <c r="GM207" i="1"/>
  <c r="GN207" i="1" s="1"/>
  <c r="Q51" i="1"/>
  <c r="AD26" i="1"/>
  <c r="BA537" i="1"/>
  <c r="CJ516" i="1"/>
  <c r="DT279" i="1"/>
  <c r="GM271" i="1"/>
  <c r="Q134" i="1"/>
  <c r="S134" i="1"/>
  <c r="W134" i="1"/>
  <c r="R134" i="1"/>
  <c r="GK134" i="1" s="1"/>
  <c r="P134" i="1"/>
  <c r="CP134" i="1" s="1"/>
  <c r="O134" i="1" s="1"/>
  <c r="V134" i="1"/>
  <c r="U134" i="1"/>
  <c r="GX134" i="1"/>
  <c r="CW65" i="3"/>
  <c r="CX65" i="3"/>
  <c r="T134" i="1"/>
  <c r="CY48" i="1"/>
  <c r="X48" i="1" s="1"/>
  <c r="CZ48" i="1"/>
  <c r="Y48" i="1" s="1"/>
  <c r="CP316" i="1"/>
  <c r="O316" i="1" s="1"/>
  <c r="AP177" i="1"/>
  <c r="F221" i="1"/>
  <c r="AP366" i="1"/>
  <c r="F118" i="1"/>
  <c r="BA83" i="1"/>
  <c r="EM26" i="1"/>
  <c r="P70" i="1"/>
  <c r="R465" i="1"/>
  <c r="F498" i="1"/>
  <c r="GM47" i="1"/>
  <c r="GN47" i="1" s="1"/>
  <c r="GM205" i="1"/>
  <c r="GN205" i="1" s="1"/>
  <c r="F105" i="1"/>
  <c r="AX83" i="1"/>
  <c r="ES311" i="1"/>
  <c r="P356" i="1"/>
  <c r="F302" i="1"/>
  <c r="V244" i="1"/>
  <c r="AQ244" i="1"/>
  <c r="F289" i="1"/>
  <c r="AQ366" i="1"/>
  <c r="BB173" i="1"/>
  <c r="F379" i="1"/>
  <c r="BB567" i="1"/>
  <c r="CP477" i="1"/>
  <c r="O477" i="1" s="1"/>
  <c r="AB279" i="1"/>
  <c r="GM270" i="1"/>
  <c r="ER244" i="1"/>
  <c r="P290" i="1"/>
  <c r="EA26" i="1"/>
  <c r="DN51" i="1"/>
  <c r="P120" i="1"/>
  <c r="DM83" i="1"/>
  <c r="P347" i="1"/>
  <c r="ER311" i="1"/>
  <c r="GM33" i="1"/>
  <c r="GN33" i="1" s="1"/>
  <c r="EP537" i="1"/>
  <c r="FY516" i="1"/>
  <c r="CP42" i="1"/>
  <c r="O42" i="1" s="1"/>
  <c r="GM42" i="1" s="1"/>
  <c r="GN42" i="1" s="1"/>
  <c r="P452" i="1"/>
  <c r="EM398" i="1"/>
  <c r="DW336" i="1"/>
  <c r="CY324" i="1"/>
  <c r="X324" i="1" s="1"/>
  <c r="CZ324" i="1"/>
  <c r="Y324" i="1" s="1"/>
  <c r="ED336" i="1" s="1"/>
  <c r="AB484" i="1"/>
  <c r="GM467" i="1"/>
  <c r="GB244" i="1"/>
  <c r="ES279" i="1"/>
  <c r="AE398" i="1"/>
  <c r="R433" i="1"/>
  <c r="EC279" i="1"/>
  <c r="GK527" i="1"/>
  <c r="DW537" i="1"/>
  <c r="EA465" i="1"/>
  <c r="DN484" i="1"/>
  <c r="CP267" i="1"/>
  <c r="O267" i="1" s="1"/>
  <c r="CZ253" i="1"/>
  <c r="Y253" i="1" s="1"/>
  <c r="CY253" i="1"/>
  <c r="X253" i="1" s="1"/>
  <c r="DN279" i="1"/>
  <c r="EA244" i="1"/>
  <c r="AX177" i="1"/>
  <c r="F219" i="1"/>
  <c r="AX366" i="1"/>
  <c r="DI484" i="1"/>
  <c r="DV465" i="1"/>
  <c r="DO433" i="1"/>
  <c r="EB398" i="1"/>
  <c r="CP208" i="1"/>
  <c r="O208" i="1" s="1"/>
  <c r="AF398" i="1"/>
  <c r="S433" i="1"/>
  <c r="AG212" i="1"/>
  <c r="EA516" i="1"/>
  <c r="DN537" i="1"/>
  <c r="CH433" i="1"/>
  <c r="P433" i="1"/>
  <c r="AC398" i="1"/>
  <c r="CE433" i="1"/>
  <c r="CF433" i="1"/>
  <c r="F122" i="1"/>
  <c r="W83" i="1"/>
  <c r="F117" i="1"/>
  <c r="AU83" i="1"/>
  <c r="GM41" i="1"/>
  <c r="GN41" i="1" s="1"/>
  <c r="AH51" i="1"/>
  <c r="GM404" i="1"/>
  <c r="GN404" i="1" s="1"/>
  <c r="EH173" i="1"/>
  <c r="P375" i="1"/>
  <c r="EV173" i="1"/>
  <c r="P391" i="1"/>
  <c r="CP334" i="1"/>
  <c r="O334" i="1" s="1"/>
  <c r="DV516" i="1"/>
  <c r="DI537" i="1"/>
  <c r="AE51" i="1"/>
  <c r="DO177" i="1"/>
  <c r="P236" i="1"/>
  <c r="CY477" i="1"/>
  <c r="X477" i="1" s="1"/>
  <c r="CZ477" i="1"/>
  <c r="Y477" i="1" s="1"/>
  <c r="GM523" i="1"/>
  <c r="GO523" i="1" s="1"/>
  <c r="Q212" i="1"/>
  <c r="AD177" i="1"/>
  <c r="CP48" i="1"/>
  <c r="O48" i="1" s="1"/>
  <c r="GM48" i="1" s="1"/>
  <c r="GN48" i="1" s="1"/>
  <c r="EC336" i="1"/>
  <c r="DV83" i="1"/>
  <c r="DI98" i="1"/>
  <c r="EH516" i="1"/>
  <c r="P546" i="1"/>
  <c r="DW244" i="1"/>
  <c r="DJ279" i="1"/>
  <c r="AC244" i="1"/>
  <c r="CF279" i="1"/>
  <c r="P279" i="1"/>
  <c r="CE279" i="1"/>
  <c r="CH279" i="1"/>
  <c r="CZ42" i="1"/>
  <c r="Y42" i="1" s="1"/>
  <c r="CY42" i="1"/>
  <c r="X42" i="1" s="1"/>
  <c r="EC51" i="1"/>
  <c r="F152" i="1"/>
  <c r="AZ130" i="1"/>
  <c r="CY329" i="1"/>
  <c r="X329" i="1" s="1"/>
  <c r="GM329" i="1" s="1"/>
  <c r="GN329" i="1" s="1"/>
  <c r="CZ329" i="1"/>
  <c r="Y329" i="1" s="1"/>
  <c r="F496" i="1"/>
  <c r="Q465" i="1"/>
  <c r="DN336" i="1"/>
  <c r="EA311" i="1"/>
  <c r="EC98" i="1"/>
  <c r="CY330" i="1"/>
  <c r="X330" i="1" s="1"/>
  <c r="CZ330" i="1"/>
  <c r="Y330" i="1" s="1"/>
  <c r="EI173" i="1"/>
  <c r="P376" i="1"/>
  <c r="EB26" i="1"/>
  <c r="DO51" i="1"/>
  <c r="GM324" i="1"/>
  <c r="GN324" i="1" s="1"/>
  <c r="AC465" i="1"/>
  <c r="CE484" i="1"/>
  <c r="P484" i="1"/>
  <c r="CH484" i="1"/>
  <c r="CF484" i="1"/>
  <c r="CY267" i="1"/>
  <c r="X267" i="1" s="1"/>
  <c r="CZ267" i="1"/>
  <c r="Y267" i="1" s="1"/>
  <c r="W51" i="1"/>
  <c r="AJ26" i="1"/>
  <c r="U83" i="1"/>
  <c r="F120" i="1"/>
  <c r="GM253" i="1"/>
  <c r="GN253" i="1" s="1"/>
  <c r="CY277" i="1"/>
  <c r="X277" i="1" s="1"/>
  <c r="CZ277" i="1"/>
  <c r="Y277" i="1" s="1"/>
  <c r="ED279" i="1" s="1"/>
  <c r="AL433" i="1"/>
  <c r="CZ205" i="1"/>
  <c r="Y205" i="1" s="1"/>
  <c r="CY205" i="1"/>
  <c r="X205" i="1" s="1"/>
  <c r="ER26" i="1"/>
  <c r="P62" i="1"/>
  <c r="GM468" i="1"/>
  <c r="EP398" i="1"/>
  <c r="P440" i="1"/>
  <c r="CY207" i="1"/>
  <c r="X207" i="1" s="1"/>
  <c r="CZ207" i="1"/>
  <c r="Y207" i="1" s="1"/>
  <c r="GM400" i="1"/>
  <c r="AB433" i="1"/>
  <c r="AZ398" i="1"/>
  <c r="F444" i="1"/>
  <c r="EP177" i="1"/>
  <c r="P219" i="1"/>
  <c r="EP366" i="1"/>
  <c r="CF336" i="1"/>
  <c r="AC311" i="1"/>
  <c r="P336" i="1"/>
  <c r="CE336" i="1"/>
  <c r="CH336" i="1"/>
  <c r="W244" i="1"/>
  <c r="F303" i="1"/>
  <c r="F356" i="1"/>
  <c r="BA311" i="1"/>
  <c r="CP30" i="1"/>
  <c r="O30" i="1" s="1"/>
  <c r="AC51" i="1"/>
  <c r="AL212" i="1"/>
  <c r="Q433" i="1"/>
  <c r="AD398" i="1"/>
  <c r="CZ405" i="1"/>
  <c r="Y405" i="1" s="1"/>
  <c r="ED433" i="1" s="1"/>
  <c r="CY405" i="1"/>
  <c r="X405" i="1" s="1"/>
  <c r="EC433" i="1" s="1"/>
  <c r="AF177" i="1"/>
  <c r="S212" i="1"/>
  <c r="DG66" i="3"/>
  <c r="DJ66" i="3" s="1"/>
  <c r="DH66" i="3"/>
  <c r="DF66" i="3"/>
  <c r="DI66" i="3"/>
  <c r="GM319" i="1"/>
  <c r="GN319" i="1" s="1"/>
  <c r="BC22" i="1"/>
  <c r="F583" i="1"/>
  <c r="BC597" i="1"/>
  <c r="AK212" i="1"/>
  <c r="EB465" i="1"/>
  <c r="DO484" i="1"/>
  <c r="CY316" i="1"/>
  <c r="X316" i="1" s="1"/>
  <c r="CZ316" i="1"/>
  <c r="Y316" i="1" s="1"/>
  <c r="X484" i="1"/>
  <c r="AK465" i="1"/>
  <c r="DL279" i="1"/>
  <c r="DY244" i="1"/>
  <c r="AB83" i="1"/>
  <c r="O98" i="1"/>
  <c r="P223" i="1"/>
  <c r="ER177" i="1"/>
  <c r="ER366" i="1"/>
  <c r="EP130" i="1"/>
  <c r="P148" i="1"/>
  <c r="GM259" i="1"/>
  <c r="GN259" i="1" s="1"/>
  <c r="EG173" i="1"/>
  <c r="P370" i="1"/>
  <c r="CP405" i="1"/>
  <c r="O405" i="1" s="1"/>
  <c r="AO173" i="1"/>
  <c r="F370" i="1"/>
  <c r="EP26" i="1"/>
  <c r="P58" i="1"/>
  <c r="EP567" i="1"/>
  <c r="DL177" i="1"/>
  <c r="P233" i="1"/>
  <c r="DI212" i="1"/>
  <c r="DV177" i="1"/>
  <c r="DH212" i="1"/>
  <c r="FZ212" i="1"/>
  <c r="FW212" i="1"/>
  <c r="FX212" i="1"/>
  <c r="DU177" i="1"/>
  <c r="GM186" i="1"/>
  <c r="GN186" i="1" s="1"/>
  <c r="P109" i="1"/>
  <c r="ER83" i="1"/>
  <c r="GM87" i="1"/>
  <c r="GN87" i="1" s="1"/>
  <c r="BA398" i="1"/>
  <c r="F453" i="1"/>
  <c r="GM29" i="1"/>
  <c r="DT51" i="1"/>
  <c r="EG567" i="1"/>
  <c r="DY537" i="1"/>
  <c r="GM263" i="1"/>
  <c r="GN263" i="1" s="1"/>
  <c r="S279" i="1"/>
  <c r="AF244" i="1"/>
  <c r="GM314" i="1"/>
  <c r="GN314" i="1" s="1"/>
  <c r="DU51" i="1"/>
  <c r="CU63" i="3"/>
  <c r="I136" i="1"/>
  <c r="Q132" i="1"/>
  <c r="K136" i="1"/>
  <c r="S132" i="1"/>
  <c r="T132" i="1"/>
  <c r="U132" i="1"/>
  <c r="R132" i="1"/>
  <c r="CX63" i="3"/>
  <c r="GX132" i="1"/>
  <c r="P132" i="1"/>
  <c r="V132" i="1"/>
  <c r="W132" i="1"/>
  <c r="CV63" i="3"/>
  <c r="CP330" i="1"/>
  <c r="O330" i="1" s="1"/>
  <c r="GB398" i="1"/>
  <c r="ES433" i="1"/>
  <c r="GM203" i="1"/>
  <c r="F109" i="1"/>
  <c r="AZ83" i="1"/>
  <c r="GM522" i="1"/>
  <c r="GO522" i="1" s="1"/>
  <c r="GM190" i="1"/>
  <c r="GN190" i="1" s="1"/>
  <c r="DM51" i="1"/>
  <c r="DZ26" i="1"/>
  <c r="ET22" i="1"/>
  <c r="ET597" i="1"/>
  <c r="P580" i="1"/>
  <c r="CY49" i="1"/>
  <c r="X49" i="1" s="1"/>
  <c r="GM49" i="1" s="1"/>
  <c r="GN49" i="1" s="1"/>
  <c r="CZ49" i="1"/>
  <c r="Y49" i="1" s="1"/>
  <c r="ED51" i="1" s="1"/>
  <c r="P98" i="1"/>
  <c r="CE98" i="1"/>
  <c r="CF98" i="1"/>
  <c r="AC83" i="1"/>
  <c r="CH98" i="1"/>
  <c r="CP268" i="1"/>
  <c r="O268" i="1" s="1"/>
  <c r="GM268" i="1" s="1"/>
  <c r="GN268" i="1" s="1"/>
  <c r="AK433" i="1"/>
  <c r="BD567" i="1"/>
  <c r="CP209" i="1"/>
  <c r="O209" i="1" s="1"/>
  <c r="GM209" i="1" s="1"/>
  <c r="GN209" i="1" s="1"/>
  <c r="CY319" i="1"/>
  <c r="X319" i="1" s="1"/>
  <c r="CZ319" i="1"/>
  <c r="Y319" i="1" s="1"/>
  <c r="GK207" i="1"/>
  <c r="AE212" i="1"/>
  <c r="CZ264" i="1"/>
  <c r="Y264" i="1" s="1"/>
  <c r="CY264" i="1"/>
  <c r="X264" i="1" s="1"/>
  <c r="GM264" i="1" s="1"/>
  <c r="GN264" i="1" s="1"/>
  <c r="EA398" i="1"/>
  <c r="DN433" i="1"/>
  <c r="GM202" i="1"/>
  <c r="GN202" i="1" s="1"/>
  <c r="CZ334" i="1"/>
  <c r="Y334" i="1" s="1"/>
  <c r="CY334" i="1"/>
  <c r="X334" i="1" s="1"/>
  <c r="GM247" i="1"/>
  <c r="GN247" i="1" s="1"/>
  <c r="GM321" i="1"/>
  <c r="AB336" i="1"/>
  <c r="CI26" i="1"/>
  <c r="AZ51" i="1"/>
  <c r="AD537" i="1"/>
  <c r="ES83" i="1"/>
  <c r="P118" i="1"/>
  <c r="BA244" i="1"/>
  <c r="F299" i="1"/>
  <c r="DL51" i="1"/>
  <c r="DY26" i="1"/>
  <c r="EH398" i="1"/>
  <c r="P442" i="1"/>
  <c r="T311" i="1"/>
  <c r="F357" i="1"/>
  <c r="CY38" i="1"/>
  <c r="X38" i="1" s="1"/>
  <c r="GM38" i="1" s="1"/>
  <c r="GN38" i="1" s="1"/>
  <c r="CZ38" i="1"/>
  <c r="Y38" i="1" s="1"/>
  <c r="AE83" i="1"/>
  <c r="R98" i="1"/>
  <c r="CZ326" i="1"/>
  <c r="Y326" i="1" s="1"/>
  <c r="CY326" i="1"/>
  <c r="X326" i="1" s="1"/>
  <c r="GM326" i="1" s="1"/>
  <c r="GN326" i="1" s="1"/>
  <c r="DU336" i="1"/>
  <c r="ES177" i="1"/>
  <c r="P232" i="1"/>
  <c r="ES366" i="1"/>
  <c r="Q336" i="1"/>
  <c r="AD311" i="1"/>
  <c r="GA398" i="1"/>
  <c r="ER433" i="1"/>
  <c r="DM516" i="1"/>
  <c r="P559" i="1"/>
  <c r="AU173" i="1"/>
  <c r="F385" i="1"/>
  <c r="EB311" i="1"/>
  <c r="DO336" i="1"/>
  <c r="ER465" i="1"/>
  <c r="P495" i="1"/>
  <c r="AE516" i="1"/>
  <c r="R537" i="1"/>
  <c r="EL130" i="1"/>
  <c r="P159" i="1"/>
  <c r="GM187" i="1"/>
  <c r="GN187" i="1" s="1"/>
  <c r="AX130" i="1"/>
  <c r="F148" i="1"/>
  <c r="CZ530" i="1"/>
  <c r="Y530" i="1" s="1"/>
  <c r="CY530" i="1"/>
  <c r="X530" i="1" s="1"/>
  <c r="DK537" i="1"/>
  <c r="DX516" i="1"/>
  <c r="CY208" i="1"/>
  <c r="X208" i="1" s="1"/>
  <c r="EC212" i="1" s="1"/>
  <c r="CZ208" i="1"/>
  <c r="Y208" i="1" s="1"/>
  <c r="ED212" i="1" s="1"/>
  <c r="DX212" i="1"/>
  <c r="CY423" i="1"/>
  <c r="X423" i="1" s="1"/>
  <c r="GM423" i="1" s="1"/>
  <c r="GN423" i="1" s="1"/>
  <c r="CZ423" i="1"/>
  <c r="Y423" i="1" s="1"/>
  <c r="CG244" i="1"/>
  <c r="AX279" i="1"/>
  <c r="T51" i="1"/>
  <c r="AG26" i="1"/>
  <c r="GM36" i="1"/>
  <c r="GN36" i="1" s="1"/>
  <c r="CE212" i="1"/>
  <c r="CF212" i="1"/>
  <c r="AC177" i="1"/>
  <c r="CH212" i="1"/>
  <c r="P212" i="1"/>
  <c r="DT98" i="1"/>
  <c r="GM86" i="1"/>
  <c r="GM332" i="1"/>
  <c r="GN332" i="1" s="1"/>
  <c r="CY252" i="1"/>
  <c r="X252" i="1" s="1"/>
  <c r="GM252" i="1" s="1"/>
  <c r="GN252" i="1" s="1"/>
  <c r="CZ252" i="1"/>
  <c r="Y252" i="1" s="1"/>
  <c r="GM193" i="1"/>
  <c r="GN193" i="1" s="1"/>
  <c r="GM28" i="1"/>
  <c r="AB51" i="1"/>
  <c r="DW433" i="1"/>
  <c r="AZ279" i="1"/>
  <c r="CI244" i="1"/>
  <c r="Y465" i="1"/>
  <c r="F511" i="1"/>
  <c r="AJ311" i="1"/>
  <c r="W336" i="1"/>
  <c r="DU279" i="1"/>
  <c r="AD244" i="1"/>
  <c r="Q279" i="1"/>
  <c r="GM276" i="1"/>
  <c r="GN276" i="1" s="1"/>
  <c r="DL433" i="1"/>
  <c r="DY398" i="1"/>
  <c r="CG26" i="1"/>
  <c r="AX51" i="1"/>
  <c r="ER130" i="1"/>
  <c r="P152" i="1"/>
  <c r="S465" i="1"/>
  <c r="F499" i="1"/>
  <c r="AD83" i="1"/>
  <c r="Q98" i="1"/>
  <c r="AQ26" i="1"/>
  <c r="F61" i="1"/>
  <c r="AQ567" i="1"/>
  <c r="CY520" i="1"/>
  <c r="X520" i="1" s="1"/>
  <c r="AK537" i="1" s="1"/>
  <c r="CZ520" i="1"/>
  <c r="Y520" i="1" s="1"/>
  <c r="AL537" i="1" s="1"/>
  <c r="ED26" i="1" l="1"/>
  <c r="DQ51" i="1"/>
  <c r="Y537" i="1"/>
  <c r="AL516" i="1"/>
  <c r="X537" i="1"/>
  <c r="AK516" i="1"/>
  <c r="EC398" i="1"/>
  <c r="DP433" i="1"/>
  <c r="DQ537" i="1"/>
  <c r="ED516" i="1"/>
  <c r="ED398" i="1"/>
  <c r="DQ433" i="1"/>
  <c r="AK311" i="1"/>
  <c r="X336" i="1"/>
  <c r="ED311" i="1"/>
  <c r="DQ336" i="1"/>
  <c r="EC516" i="1"/>
  <c r="DP537" i="1"/>
  <c r="AB516" i="1"/>
  <c r="O537" i="1"/>
  <c r="AL26" i="1"/>
  <c r="Y51" i="1"/>
  <c r="DG98" i="1"/>
  <c r="DT83" i="1"/>
  <c r="P311" i="1"/>
  <c r="F339" i="1"/>
  <c r="DX177" i="1"/>
  <c r="DK212" i="1"/>
  <c r="EC244" i="1"/>
  <c r="DP279" i="1"/>
  <c r="DH537" i="1"/>
  <c r="FW537" i="1"/>
  <c r="FX537" i="1"/>
  <c r="FZ537" i="1"/>
  <c r="DU516" i="1"/>
  <c r="AY212" i="1"/>
  <c r="CH177" i="1"/>
  <c r="AW98" i="1"/>
  <c r="CF83" i="1"/>
  <c r="O83" i="1"/>
  <c r="F100" i="1"/>
  <c r="AP173" i="1"/>
  <c r="F375" i="1"/>
  <c r="AP567" i="1"/>
  <c r="DO244" i="1"/>
  <c r="P303" i="1"/>
  <c r="DN516" i="1"/>
  <c r="P560" i="1"/>
  <c r="DL537" i="1"/>
  <c r="DY516" i="1"/>
  <c r="P544" i="1"/>
  <c r="EP516" i="1"/>
  <c r="EL173" i="1"/>
  <c r="P384" i="1"/>
  <c r="AL311" i="1"/>
  <c r="Y336" i="1"/>
  <c r="AB26" i="1"/>
  <c r="O51" i="1"/>
  <c r="CE177" i="1"/>
  <c r="AV212" i="1"/>
  <c r="GM405" i="1"/>
  <c r="GN405" i="1" s="1"/>
  <c r="GM30" i="1"/>
  <c r="GN30" i="1" s="1"/>
  <c r="EC26" i="1"/>
  <c r="DP51" i="1"/>
  <c r="CZ134" i="1"/>
  <c r="Y134" i="1" s="1"/>
  <c r="CY134" i="1"/>
  <c r="X134" i="1" s="1"/>
  <c r="AH177" i="1"/>
  <c r="U212" i="1"/>
  <c r="GM520" i="1"/>
  <c r="GO520" i="1" s="1"/>
  <c r="GM470" i="1"/>
  <c r="GN470" i="1" s="1"/>
  <c r="DT484" i="1"/>
  <c r="F124" i="1"/>
  <c r="X83" i="1"/>
  <c r="DM465" i="1"/>
  <c r="P506" i="1"/>
  <c r="FZ83" i="1"/>
  <c r="EQ98" i="1"/>
  <c r="EQ433" i="1"/>
  <c r="FZ398" i="1"/>
  <c r="P360" i="1"/>
  <c r="DO311" i="1"/>
  <c r="AB311" i="1"/>
  <c r="O336" i="1"/>
  <c r="P453" i="1"/>
  <c r="ES398" i="1"/>
  <c r="CZ132" i="1"/>
  <c r="Y132" i="1" s="1"/>
  <c r="CY132" i="1"/>
  <c r="X132" i="1" s="1"/>
  <c r="DG51" i="1"/>
  <c r="DT26" i="1"/>
  <c r="DH177" i="1"/>
  <c r="P215" i="1"/>
  <c r="CF465" i="1"/>
  <c r="AW484" i="1"/>
  <c r="DI83" i="1"/>
  <c r="P110" i="1"/>
  <c r="F448" i="1"/>
  <c r="S398" i="1"/>
  <c r="V212" i="1"/>
  <c r="AI177" i="1"/>
  <c r="DL83" i="1"/>
  <c r="P119" i="1"/>
  <c r="FX398" i="1"/>
  <c r="EO433" i="1"/>
  <c r="DO83" i="1"/>
  <c r="P122" i="1"/>
  <c r="CP132" i="1"/>
  <c r="O132" i="1" s="1"/>
  <c r="DO26" i="1"/>
  <c r="P75" i="1"/>
  <c r="AK26" i="1"/>
  <c r="X51" i="1"/>
  <c r="P445" i="1"/>
  <c r="DI398" i="1"/>
  <c r="EU22" i="1"/>
  <c r="P583" i="1"/>
  <c r="EU597" i="1"/>
  <c r="FW83" i="1"/>
  <c r="EN98" i="1"/>
  <c r="ED177" i="1"/>
  <c r="DQ212" i="1"/>
  <c r="DJ244" i="1"/>
  <c r="P293" i="1"/>
  <c r="AJ177" i="1"/>
  <c r="W212" i="1"/>
  <c r="FX83" i="1"/>
  <c r="EO98" i="1"/>
  <c r="EC177" i="1"/>
  <c r="DP212" i="1"/>
  <c r="AV98" i="1"/>
  <c r="CE83" i="1"/>
  <c r="EP173" i="1"/>
  <c r="P373" i="1"/>
  <c r="DL465" i="1"/>
  <c r="P505" i="1"/>
  <c r="DW26" i="1"/>
  <c r="DJ51" i="1"/>
  <c r="Q311" i="1"/>
  <c r="F348" i="1"/>
  <c r="DO366" i="1"/>
  <c r="DH484" i="1"/>
  <c r="DU465" i="1"/>
  <c r="FW484" i="1"/>
  <c r="FX484" i="1"/>
  <c r="FZ484" i="1"/>
  <c r="U516" i="1"/>
  <c r="F559" i="1"/>
  <c r="P498" i="1"/>
  <c r="DJ465" i="1"/>
  <c r="DO516" i="1"/>
  <c r="P561" i="1"/>
  <c r="AQ22" i="1"/>
  <c r="F577" i="1"/>
  <c r="AQ597" i="1"/>
  <c r="P454" i="1"/>
  <c r="DL398" i="1"/>
  <c r="DK516" i="1"/>
  <c r="P552" i="1"/>
  <c r="ES173" i="1"/>
  <c r="P386" i="1"/>
  <c r="AB212" i="1"/>
  <c r="EG22" i="1"/>
  <c r="P571" i="1"/>
  <c r="EG597" i="1"/>
  <c r="FZ177" i="1"/>
  <c r="EQ212" i="1"/>
  <c r="DL244" i="1"/>
  <c r="P300" i="1"/>
  <c r="AG177" i="1"/>
  <c r="T212" i="1"/>
  <c r="DN244" i="1"/>
  <c r="P302" i="1"/>
  <c r="P299" i="1"/>
  <c r="ES244" i="1"/>
  <c r="BB22" i="1"/>
  <c r="BB597" i="1"/>
  <c r="F580" i="1"/>
  <c r="GM316" i="1"/>
  <c r="GN316" i="1" s="1"/>
  <c r="DK398" i="1"/>
  <c r="P448" i="1"/>
  <c r="CA51" i="1"/>
  <c r="GN28" i="1"/>
  <c r="CB51" i="1" s="1"/>
  <c r="Q244" i="1"/>
  <c r="F291" i="1"/>
  <c r="GN321" i="1"/>
  <c r="CB336" i="1" s="1"/>
  <c r="CA336" i="1"/>
  <c r="FS51" i="1"/>
  <c r="GN29" i="1"/>
  <c r="FT51" i="1" s="1"/>
  <c r="F510" i="1"/>
  <c r="X465" i="1"/>
  <c r="AY484" i="1"/>
  <c r="CH465" i="1"/>
  <c r="R51" i="1"/>
  <c r="AE26" i="1"/>
  <c r="GN467" i="1"/>
  <c r="CB484" i="1" s="1"/>
  <c r="CA484" i="1"/>
  <c r="FS279" i="1"/>
  <c r="GN271" i="1"/>
  <c r="FT279" i="1" s="1"/>
  <c r="GM527" i="1"/>
  <c r="GO527" i="1" s="1"/>
  <c r="DG64" i="3"/>
  <c r="DH64" i="3"/>
  <c r="DF64" i="3"/>
  <c r="DI64" i="3"/>
  <c r="DJ64" i="3" s="1"/>
  <c r="DL311" i="1"/>
  <c r="P357" i="1"/>
  <c r="F223" i="1"/>
  <c r="AZ177" i="1"/>
  <c r="AZ366" i="1"/>
  <c r="AZ567" i="1" s="1"/>
  <c r="EV18" i="1"/>
  <c r="P622" i="1"/>
  <c r="EN433" i="1"/>
  <c r="FW398" i="1"/>
  <c r="X212" i="1"/>
  <c r="AK177" i="1"/>
  <c r="DK465" i="1"/>
  <c r="P499" i="1"/>
  <c r="CA83" i="1"/>
  <c r="AR98" i="1"/>
  <c r="P177" i="1"/>
  <c r="P366" i="1"/>
  <c r="F215" i="1"/>
  <c r="CB83" i="1"/>
  <c r="AS98" i="1"/>
  <c r="GN468" i="1"/>
  <c r="DN173" i="1"/>
  <c r="P389" i="1"/>
  <c r="W516" i="1"/>
  <c r="F561" i="1"/>
  <c r="F290" i="1"/>
  <c r="AZ244" i="1"/>
  <c r="GK132" i="1"/>
  <c r="R212" i="1"/>
  <c r="AE177" i="1"/>
  <c r="FW177" i="1"/>
  <c r="EN212" i="1"/>
  <c r="U51" i="1"/>
  <c r="AH26" i="1"/>
  <c r="GO519" i="1"/>
  <c r="FS537" i="1"/>
  <c r="F110" i="1"/>
  <c r="Q83" i="1"/>
  <c r="DU311" i="1"/>
  <c r="FZ336" i="1"/>
  <c r="DH336" i="1"/>
  <c r="FW336" i="1"/>
  <c r="FX336" i="1"/>
  <c r="ET18" i="1"/>
  <c r="P610" i="1"/>
  <c r="Y433" i="1"/>
  <c r="AL398" i="1"/>
  <c r="GM208" i="1"/>
  <c r="DT212" i="1"/>
  <c r="DQ484" i="1"/>
  <c r="ED465" i="1"/>
  <c r="GM260" i="1"/>
  <c r="GN260" i="1" s="1"/>
  <c r="P548" i="1"/>
  <c r="ER516" i="1"/>
  <c r="F558" i="1"/>
  <c r="T516" i="1"/>
  <c r="DH398" i="1"/>
  <c r="P436" i="1"/>
  <c r="P72" i="1"/>
  <c r="DL26" i="1"/>
  <c r="AY279" i="1"/>
  <c r="CH244" i="1"/>
  <c r="ER398" i="1"/>
  <c r="P444" i="1"/>
  <c r="DN398" i="1"/>
  <c r="P456" i="1"/>
  <c r="AY98" i="1"/>
  <c r="CH83" i="1"/>
  <c r="P496" i="1"/>
  <c r="DI465" i="1"/>
  <c r="F63" i="1"/>
  <c r="Q26" i="1"/>
  <c r="AT173" i="1"/>
  <c r="F384" i="1"/>
  <c r="AX173" i="1"/>
  <c r="F373" i="1"/>
  <c r="K139" i="1"/>
  <c r="Q137" i="1"/>
  <c r="I139" i="1"/>
  <c r="W137" i="1"/>
  <c r="GX137" i="1"/>
  <c r="R137" i="1"/>
  <c r="GK137" i="1" s="1"/>
  <c r="U137" i="1"/>
  <c r="T137" i="1"/>
  <c r="P137" i="1"/>
  <c r="CP137" i="1" s="1"/>
  <c r="O137" i="1" s="1"/>
  <c r="V137" i="1"/>
  <c r="S137" i="1"/>
  <c r="CX68" i="3"/>
  <c r="CW68" i="3"/>
  <c r="DN83" i="1"/>
  <c r="P121" i="1"/>
  <c r="S244" i="1"/>
  <c r="F294" i="1"/>
  <c r="AW336" i="1"/>
  <c r="CF311" i="1"/>
  <c r="CH398" i="1"/>
  <c r="AY433" i="1"/>
  <c r="R398" i="1"/>
  <c r="F447" i="1"/>
  <c r="GN270" i="1"/>
  <c r="CB279" i="1" s="1"/>
  <c r="CA279" i="1"/>
  <c r="DI311" i="1"/>
  <c r="P348" i="1"/>
  <c r="AL177" i="1"/>
  <c r="Y212" i="1"/>
  <c r="W26" i="1"/>
  <c r="F75" i="1"/>
  <c r="DT516" i="1"/>
  <c r="DG537" i="1"/>
  <c r="EC465" i="1"/>
  <c r="DP484" i="1"/>
  <c r="P101" i="1"/>
  <c r="DH83" i="1"/>
  <c r="DM244" i="1"/>
  <c r="P301" i="1"/>
  <c r="AW212" i="1"/>
  <c r="CF177" i="1"/>
  <c r="P83" i="1"/>
  <c r="F101" i="1"/>
  <c r="AC26" i="1"/>
  <c r="P51" i="1"/>
  <c r="CE51" i="1"/>
  <c r="CF51" i="1"/>
  <c r="CH51" i="1"/>
  <c r="GM477" i="1"/>
  <c r="GN477" i="1" s="1"/>
  <c r="P224" i="1"/>
  <c r="DI366" i="1"/>
  <c r="DI177" i="1"/>
  <c r="O433" i="1"/>
  <c r="AB398" i="1"/>
  <c r="DP98" i="1"/>
  <c r="EC83" i="1"/>
  <c r="P549" i="1"/>
  <c r="DI516" i="1"/>
  <c r="GM267" i="1"/>
  <c r="GN267" i="1" s="1"/>
  <c r="DT244" i="1"/>
  <c r="DG279" i="1"/>
  <c r="ED83" i="1"/>
  <c r="DQ98" i="1"/>
  <c r="CP133" i="1"/>
  <c r="O133" i="1" s="1"/>
  <c r="DK311" i="1"/>
  <c r="P351" i="1"/>
  <c r="R244" i="1"/>
  <c r="F293" i="1"/>
  <c r="EH18" i="1"/>
  <c r="P606" i="1"/>
  <c r="F71" i="1"/>
  <c r="BA26" i="1"/>
  <c r="FW279" i="1"/>
  <c r="DU244" i="1"/>
  <c r="DH279" i="1"/>
  <c r="FZ279" i="1"/>
  <c r="FX279" i="1"/>
  <c r="F286" i="1"/>
  <c r="AX244" i="1"/>
  <c r="BD22" i="1"/>
  <c r="F592" i="1"/>
  <c r="BD597" i="1"/>
  <c r="CW67" i="3"/>
  <c r="I138" i="1"/>
  <c r="CX67" i="3"/>
  <c r="K138" i="1"/>
  <c r="T136" i="1"/>
  <c r="S136" i="1"/>
  <c r="Q136" i="1"/>
  <c r="V136" i="1"/>
  <c r="P136" i="1"/>
  <c r="R136" i="1"/>
  <c r="GX136" i="1"/>
  <c r="U136" i="1"/>
  <c r="W136" i="1"/>
  <c r="DL366" i="1"/>
  <c r="S177" i="1"/>
  <c r="F227" i="1"/>
  <c r="S366" i="1"/>
  <c r="GN400" i="1"/>
  <c r="CB433" i="1" s="1"/>
  <c r="CA433" i="1"/>
  <c r="DQ279" i="1"/>
  <c r="ED244" i="1"/>
  <c r="AV484" i="1"/>
  <c r="CE465" i="1"/>
  <c r="DN465" i="1"/>
  <c r="P507" i="1"/>
  <c r="DF65" i="3"/>
  <c r="DG65" i="3"/>
  <c r="DJ65" i="3" s="1"/>
  <c r="DH65" i="3"/>
  <c r="DI65" i="3"/>
  <c r="GO518" i="1"/>
  <c r="CC537" i="1" s="1"/>
  <c r="CA537" i="1"/>
  <c r="S51" i="1"/>
  <c r="AF26" i="1"/>
  <c r="U311" i="1"/>
  <c r="F358" i="1"/>
  <c r="V311" i="1"/>
  <c r="F359" i="1"/>
  <c r="S516" i="1"/>
  <c r="F552" i="1"/>
  <c r="V516" i="1"/>
  <c r="F560" i="1"/>
  <c r="ES465" i="1"/>
  <c r="P504" i="1"/>
  <c r="GM535" i="1"/>
  <c r="GO535" i="1" s="1"/>
  <c r="P557" i="1"/>
  <c r="ES516" i="1"/>
  <c r="P291" i="1"/>
  <c r="DI244" i="1"/>
  <c r="W311" i="1"/>
  <c r="F360" i="1"/>
  <c r="AK398" i="1"/>
  <c r="X433" i="1"/>
  <c r="P508" i="1"/>
  <c r="DO465" i="1"/>
  <c r="CH311" i="1"/>
  <c r="AY336" i="1"/>
  <c r="DN311" i="1"/>
  <c r="P359" i="1"/>
  <c r="CE244" i="1"/>
  <c r="AV279" i="1"/>
  <c r="GM334" i="1"/>
  <c r="GN334" i="1" s="1"/>
  <c r="CF398" i="1"/>
  <c r="AW433" i="1"/>
  <c r="DO398" i="1"/>
  <c r="P457" i="1"/>
  <c r="DN26" i="1"/>
  <c r="P74" i="1"/>
  <c r="BA516" i="1"/>
  <c r="F557" i="1"/>
  <c r="DJ212" i="1"/>
  <c r="DW177" i="1"/>
  <c r="FS433" i="1"/>
  <c r="GN401" i="1"/>
  <c r="FT433" i="1" s="1"/>
  <c r="DT311" i="1"/>
  <c r="DG336" i="1"/>
  <c r="CE537" i="1"/>
  <c r="AC516" i="1"/>
  <c r="CF537" i="1"/>
  <c r="P537" i="1"/>
  <c r="CH537" i="1"/>
  <c r="DK244" i="1"/>
  <c r="P294" i="1"/>
  <c r="EP22" i="1"/>
  <c r="EP597" i="1"/>
  <c r="P574" i="1"/>
  <c r="CF244" i="1"/>
  <c r="AW279" i="1"/>
  <c r="DM177" i="1"/>
  <c r="P234" i="1"/>
  <c r="DM366" i="1"/>
  <c r="P66" i="1"/>
  <c r="DK26" i="1"/>
  <c r="BC18" i="1"/>
  <c r="F613" i="1"/>
  <c r="F436" i="1"/>
  <c r="P398" i="1"/>
  <c r="CZ133" i="1"/>
  <c r="Y133" i="1" s="1"/>
  <c r="CY133" i="1"/>
  <c r="X133" i="1" s="1"/>
  <c r="X244" i="1"/>
  <c r="F305" i="1"/>
  <c r="DK83" i="1"/>
  <c r="P113" i="1"/>
  <c r="AO18" i="1"/>
  <c r="F601" i="1"/>
  <c r="AX26" i="1"/>
  <c r="F58" i="1"/>
  <c r="AX567" i="1"/>
  <c r="R516" i="1"/>
  <c r="F551" i="1"/>
  <c r="DF63" i="3"/>
  <c r="DG63" i="3"/>
  <c r="DH63" i="3"/>
  <c r="DI63" i="3"/>
  <c r="DJ63" i="3" s="1"/>
  <c r="Q398" i="1"/>
  <c r="F445" i="1"/>
  <c r="GM134" i="1"/>
  <c r="GN134" i="1" s="1"/>
  <c r="F74" i="1"/>
  <c r="V26" i="1"/>
  <c r="BA177" i="1"/>
  <c r="F232" i="1"/>
  <c r="BA366" i="1"/>
  <c r="Q537" i="1"/>
  <c r="AD516" i="1"/>
  <c r="FX177" i="1"/>
  <c r="EO212" i="1"/>
  <c r="ER567" i="1"/>
  <c r="O279" i="1"/>
  <c r="AB244" i="1"/>
  <c r="GK133" i="1"/>
  <c r="DJ433" i="1"/>
  <c r="DW398" i="1"/>
  <c r="F62" i="1"/>
  <c r="AZ26" i="1"/>
  <c r="GN203" i="1"/>
  <c r="CB212" i="1" s="1"/>
  <c r="CA212" i="1"/>
  <c r="T26" i="1"/>
  <c r="F72" i="1"/>
  <c r="GM330" i="1"/>
  <c r="GN330" i="1" s="1"/>
  <c r="P465" i="1"/>
  <c r="F487" i="1"/>
  <c r="EC311" i="1"/>
  <c r="DP336" i="1"/>
  <c r="AB465" i="1"/>
  <c r="O484" i="1"/>
  <c r="AQ173" i="1"/>
  <c r="F376" i="1"/>
  <c r="GN86" i="1"/>
  <c r="FT98" i="1" s="1"/>
  <c r="FS98" i="1"/>
  <c r="R83" i="1"/>
  <c r="F112" i="1"/>
  <c r="DM26" i="1"/>
  <c r="P73" i="1"/>
  <c r="FX51" i="1"/>
  <c r="FZ51" i="1"/>
  <c r="FW51" i="1"/>
  <c r="DU26" i="1"/>
  <c r="DH51" i="1"/>
  <c r="ER173" i="1"/>
  <c r="P377" i="1"/>
  <c r="CE311" i="1"/>
  <c r="AV336" i="1"/>
  <c r="P244" i="1"/>
  <c r="F282" i="1"/>
  <c r="Q177" i="1"/>
  <c r="F224" i="1"/>
  <c r="Q366" i="1"/>
  <c r="CE398" i="1"/>
  <c r="AV433" i="1"/>
  <c r="DW516" i="1"/>
  <c r="DJ537" i="1"/>
  <c r="DW311" i="1"/>
  <c r="DJ336" i="1"/>
  <c r="DT433" i="1"/>
  <c r="EI18" i="1"/>
  <c r="P607" i="1"/>
  <c r="GN322" i="1"/>
  <c r="FT336" i="1" s="1"/>
  <c r="FS336" i="1"/>
  <c r="R311" i="1"/>
  <c r="F350" i="1"/>
  <c r="S311" i="1"/>
  <c r="F351" i="1"/>
  <c r="GM530" i="1"/>
  <c r="GO530" i="1" s="1"/>
  <c r="Y244" i="1"/>
  <c r="F306" i="1"/>
  <c r="P63" i="1"/>
  <c r="DI26" i="1"/>
  <c r="F125" i="1"/>
  <c r="Y83" i="1"/>
  <c r="CJ141" i="1" l="1"/>
  <c r="AC141" i="1"/>
  <c r="AG141" i="1"/>
  <c r="AZ22" i="1"/>
  <c r="F578" i="1"/>
  <c r="AZ597" i="1"/>
  <c r="F441" i="1"/>
  <c r="AY398" i="1"/>
  <c r="R177" i="1"/>
  <c r="R366" i="1"/>
  <c r="F226" i="1"/>
  <c r="O311" i="1"/>
  <c r="F338" i="1"/>
  <c r="CC516" i="1"/>
  <c r="AT537" i="1"/>
  <c r="AX22" i="1"/>
  <c r="F574" i="1"/>
  <c r="AX597" i="1"/>
  <c r="GM133" i="1"/>
  <c r="Y26" i="1"/>
  <c r="F78" i="1"/>
  <c r="DJ26" i="1"/>
  <c r="P65" i="1"/>
  <c r="EK433" i="1"/>
  <c r="FT398" i="1"/>
  <c r="DQ83" i="1"/>
  <c r="P125" i="1"/>
  <c r="Y177" i="1"/>
  <c r="F239" i="1"/>
  <c r="Y366" i="1"/>
  <c r="AR83" i="1"/>
  <c r="F126" i="1"/>
  <c r="X26" i="1"/>
  <c r="F77" i="1"/>
  <c r="O516" i="1"/>
  <c r="F539" i="1"/>
  <c r="FT83" i="1"/>
  <c r="EK98" i="1"/>
  <c r="FS398" i="1"/>
  <c r="EJ433" i="1"/>
  <c r="DL173" i="1"/>
  <c r="P387" i="1"/>
  <c r="GN208" i="1"/>
  <c r="FT212" i="1" s="1"/>
  <c r="FS212" i="1"/>
  <c r="CA26" i="1"/>
  <c r="AR51" i="1"/>
  <c r="T177" i="1"/>
  <c r="F233" i="1"/>
  <c r="T366" i="1"/>
  <c r="ER22" i="1"/>
  <c r="P578" i="1"/>
  <c r="ER597" i="1"/>
  <c r="DG244" i="1"/>
  <c r="P281" i="1"/>
  <c r="Q139" i="1"/>
  <c r="DV141" i="1" s="1"/>
  <c r="P139" i="1"/>
  <c r="R139" i="1"/>
  <c r="U139" i="1"/>
  <c r="DZ141" i="1" s="1"/>
  <c r="V139" i="1"/>
  <c r="EA141" i="1" s="1"/>
  <c r="CW70" i="3"/>
  <c r="CX70" i="3"/>
  <c r="S139" i="1"/>
  <c r="W139" i="1"/>
  <c r="EB141" i="1" s="1"/>
  <c r="T139" i="1"/>
  <c r="DY141" i="1" s="1"/>
  <c r="GX139" i="1"/>
  <c r="GB141" i="1" s="1"/>
  <c r="P53" i="1"/>
  <c r="DG26" i="1"/>
  <c r="DP244" i="1"/>
  <c r="P305" i="1"/>
  <c r="P563" i="1"/>
  <c r="DP516" i="1"/>
  <c r="AR433" i="1"/>
  <c r="CA398" i="1"/>
  <c r="GM137" i="1"/>
  <c r="GP137" i="1" s="1"/>
  <c r="DT465" i="1"/>
  <c r="DG484" i="1"/>
  <c r="F217" i="1"/>
  <c r="AV177" i="1"/>
  <c r="AV366" i="1"/>
  <c r="P338" i="1"/>
  <c r="DG311" i="1"/>
  <c r="AS336" i="1"/>
  <c r="CB311" i="1"/>
  <c r="AB177" i="1"/>
  <c r="O212" i="1"/>
  <c r="FS83" i="1"/>
  <c r="EJ98" i="1"/>
  <c r="EN279" i="1"/>
  <c r="EN366" i="1" s="1"/>
  <c r="FW244" i="1"/>
  <c r="DT177" i="1"/>
  <c r="DG212" i="1"/>
  <c r="CB26" i="1"/>
  <c r="AS51" i="1"/>
  <c r="Y311" i="1"/>
  <c r="F363" i="1"/>
  <c r="AP22" i="1"/>
  <c r="AP597" i="1"/>
  <c r="F576" i="1"/>
  <c r="G16" i="2" s="1"/>
  <c r="G18" i="2" s="1"/>
  <c r="FW516" i="1"/>
  <c r="EN537" i="1"/>
  <c r="DP398" i="1"/>
  <c r="P459" i="1"/>
  <c r="AV398" i="1"/>
  <c r="F438" i="1"/>
  <c r="O244" i="1"/>
  <c r="F281" i="1"/>
  <c r="CW69" i="3"/>
  <c r="CX69" i="3"/>
  <c r="Q138" i="1"/>
  <c r="AD141" i="1" s="1"/>
  <c r="T138" i="1"/>
  <c r="U138" i="1"/>
  <c r="AH141" i="1" s="1"/>
  <c r="W138" i="1"/>
  <c r="AJ141" i="1" s="1"/>
  <c r="R138" i="1"/>
  <c r="AE141" i="1" s="1"/>
  <c r="P138" i="1"/>
  <c r="GX138" i="1"/>
  <c r="V138" i="1"/>
  <c r="AI141" i="1" s="1"/>
  <c r="S138" i="1"/>
  <c r="AF141" i="1" s="1"/>
  <c r="FS516" i="1"/>
  <c r="EJ537" i="1"/>
  <c r="R26" i="1"/>
  <c r="F65" i="1"/>
  <c r="EQ398" i="1"/>
  <c r="P441" i="1"/>
  <c r="DH516" i="1"/>
  <c r="P540" i="1"/>
  <c r="FW26" i="1"/>
  <c r="EN51" i="1"/>
  <c r="F284" i="1"/>
  <c r="AV244" i="1"/>
  <c r="FU537" i="1"/>
  <c r="FZ465" i="1"/>
  <c r="EQ484" i="1"/>
  <c r="P106" i="1"/>
  <c r="EQ83" i="1"/>
  <c r="FS311" i="1"/>
  <c r="EJ336" i="1"/>
  <c r="Q173" i="1"/>
  <c r="F378" i="1"/>
  <c r="FZ26" i="1"/>
  <c r="EQ51" i="1"/>
  <c r="CA177" i="1"/>
  <c r="AR212" i="1"/>
  <c r="EO177" i="1"/>
  <c r="P218" i="1"/>
  <c r="DJ177" i="1"/>
  <c r="P226" i="1"/>
  <c r="DJ366" i="1"/>
  <c r="BD18" i="1"/>
  <c r="F622" i="1"/>
  <c r="F460" i="1"/>
  <c r="Y398" i="1"/>
  <c r="F492" i="1"/>
  <c r="AY465" i="1"/>
  <c r="EO484" i="1"/>
  <c r="FX465" i="1"/>
  <c r="DQ177" i="1"/>
  <c r="P239" i="1"/>
  <c r="DQ366" i="1"/>
  <c r="F235" i="1"/>
  <c r="V177" i="1"/>
  <c r="V366" i="1"/>
  <c r="DP26" i="1"/>
  <c r="P77" i="1"/>
  <c r="X516" i="1"/>
  <c r="F563" i="1"/>
  <c r="CE516" i="1"/>
  <c r="AV537" i="1"/>
  <c r="EO279" i="1"/>
  <c r="FX244" i="1"/>
  <c r="DH311" i="1"/>
  <c r="P339" i="1"/>
  <c r="AY177" i="1"/>
  <c r="F220" i="1"/>
  <c r="AY366" i="1"/>
  <c r="FS244" i="1"/>
  <c r="EJ279" i="1"/>
  <c r="CA465" i="1"/>
  <c r="AR484" i="1"/>
  <c r="F53" i="1"/>
  <c r="O26" i="1"/>
  <c r="F459" i="1"/>
  <c r="X398" i="1"/>
  <c r="P511" i="1"/>
  <c r="DQ465" i="1"/>
  <c r="FX516" i="1"/>
  <c r="EO537" i="1"/>
  <c r="CB177" i="1"/>
  <c r="AS212" i="1"/>
  <c r="F73" i="1"/>
  <c r="U26" i="1"/>
  <c r="DK177" i="1"/>
  <c r="P227" i="1"/>
  <c r="DK366" i="1"/>
  <c r="DM173" i="1"/>
  <c r="P388" i="1"/>
  <c r="AV465" i="1"/>
  <c r="F489" i="1"/>
  <c r="AW51" i="1"/>
  <c r="CF26" i="1"/>
  <c r="DP465" i="1"/>
  <c r="P510" i="1"/>
  <c r="CB244" i="1"/>
  <c r="AS279" i="1"/>
  <c r="DG68" i="3"/>
  <c r="DJ68" i="3" s="1"/>
  <c r="DH68" i="3"/>
  <c r="DI68" i="3"/>
  <c r="DF68" i="3"/>
  <c r="F106" i="1"/>
  <c r="AY83" i="1"/>
  <c r="EN177" i="1"/>
  <c r="P217" i="1"/>
  <c r="FS484" i="1"/>
  <c r="X177" i="1"/>
  <c r="F238" i="1"/>
  <c r="X366" i="1"/>
  <c r="EQ177" i="1"/>
  <c r="P220" i="1"/>
  <c r="EQ366" i="1"/>
  <c r="AQ18" i="1"/>
  <c r="F607" i="1"/>
  <c r="EN83" i="1"/>
  <c r="P103" i="1"/>
  <c r="GM132" i="1"/>
  <c r="F564" i="1"/>
  <c r="Y516" i="1"/>
  <c r="AV311" i="1"/>
  <c r="F341" i="1"/>
  <c r="CA516" i="1"/>
  <c r="AR537" i="1"/>
  <c r="AR336" i="1"/>
  <c r="CA311" i="1"/>
  <c r="DQ398" i="1"/>
  <c r="P460" i="1"/>
  <c r="P350" i="1"/>
  <c r="DJ311" i="1"/>
  <c r="P447" i="1"/>
  <c r="DJ398" i="1"/>
  <c r="AW244" i="1"/>
  <c r="F285" i="1"/>
  <c r="CZ136" i="1"/>
  <c r="Y136" i="1" s="1"/>
  <c r="CY136" i="1"/>
  <c r="X136" i="1" s="1"/>
  <c r="EO83" i="1"/>
  <c r="P104" i="1"/>
  <c r="P100" i="1"/>
  <c r="DG83" i="1"/>
  <c r="P282" i="1"/>
  <c r="DH244" i="1"/>
  <c r="DH366" i="1"/>
  <c r="FZ516" i="1"/>
  <c r="EQ537" i="1"/>
  <c r="AW398" i="1"/>
  <c r="F439" i="1"/>
  <c r="DU141" i="1"/>
  <c r="AW311" i="1"/>
  <c r="F342" i="1"/>
  <c r="AY244" i="1"/>
  <c r="F287" i="1"/>
  <c r="W177" i="1"/>
  <c r="F236" i="1"/>
  <c r="W366" i="1"/>
  <c r="U177" i="1"/>
  <c r="U366" i="1"/>
  <c r="F234" i="1"/>
  <c r="DI173" i="1"/>
  <c r="P378" i="1"/>
  <c r="FT311" i="1"/>
  <c r="EK336" i="1"/>
  <c r="EO51" i="1"/>
  <c r="FX26" i="1"/>
  <c r="O465" i="1"/>
  <c r="F486" i="1"/>
  <c r="AY537" i="1"/>
  <c r="CH516" i="1"/>
  <c r="CA244" i="1"/>
  <c r="AR279" i="1"/>
  <c r="EN484" i="1"/>
  <c r="FW465" i="1"/>
  <c r="AV51" i="1"/>
  <c r="CE26" i="1"/>
  <c r="CY137" i="1"/>
  <c r="X137" i="1" s="1"/>
  <c r="CZ137" i="1"/>
  <c r="Y137" i="1" s="1"/>
  <c r="FX311" i="1"/>
  <c r="EO336" i="1"/>
  <c r="FT484" i="1"/>
  <c r="FT26" i="1"/>
  <c r="EK51" i="1"/>
  <c r="DH465" i="1"/>
  <c r="P487" i="1"/>
  <c r="F103" i="1"/>
  <c r="AV83" i="1"/>
  <c r="F104" i="1"/>
  <c r="AW83" i="1"/>
  <c r="X311" i="1"/>
  <c r="F362" i="1"/>
  <c r="DQ26" i="1"/>
  <c r="P78" i="1"/>
  <c r="DG433" i="1"/>
  <c r="DT398" i="1"/>
  <c r="P124" i="1"/>
  <c r="DP83" i="1"/>
  <c r="EK279" i="1"/>
  <c r="FT244" i="1"/>
  <c r="F490" i="1"/>
  <c r="AW465" i="1"/>
  <c r="AS433" i="1"/>
  <c r="CB398" i="1"/>
  <c r="FZ244" i="1"/>
  <c r="EQ279" i="1"/>
  <c r="FZ311" i="1"/>
  <c r="EQ336" i="1"/>
  <c r="EO398" i="1"/>
  <c r="P439" i="1"/>
  <c r="S173" i="1"/>
  <c r="F381" i="1"/>
  <c r="F435" i="1"/>
  <c r="O398" i="1"/>
  <c r="P173" i="1"/>
  <c r="F369" i="1"/>
  <c r="AZ173" i="1"/>
  <c r="F377" i="1"/>
  <c r="DJ516" i="1"/>
  <c r="P551" i="1"/>
  <c r="AS484" i="1"/>
  <c r="CB465" i="1"/>
  <c r="DQ516" i="1"/>
  <c r="P564" i="1"/>
  <c r="P54" i="1"/>
  <c r="DH26" i="1"/>
  <c r="EP18" i="1"/>
  <c r="P604" i="1"/>
  <c r="DI67" i="3"/>
  <c r="DF67" i="3"/>
  <c r="DG67" i="3"/>
  <c r="DJ67" i="3" s="1"/>
  <c r="DH67" i="3"/>
  <c r="F218" i="1"/>
  <c r="AW177" i="1"/>
  <c r="AW366" i="1"/>
  <c r="CH26" i="1"/>
  <c r="AY51" i="1"/>
  <c r="DQ311" i="1"/>
  <c r="P363" i="1"/>
  <c r="P516" i="1"/>
  <c r="F540" i="1"/>
  <c r="P362" i="1"/>
  <c r="DP311" i="1"/>
  <c r="F549" i="1"/>
  <c r="Q516" i="1"/>
  <c r="CF516" i="1"/>
  <c r="AW537" i="1"/>
  <c r="AY311" i="1"/>
  <c r="F344" i="1"/>
  <c r="CP136" i="1"/>
  <c r="O136" i="1" s="1"/>
  <c r="BA173" i="1"/>
  <c r="F386" i="1"/>
  <c r="F66" i="1"/>
  <c r="S26" i="1"/>
  <c r="DQ244" i="1"/>
  <c r="P306" i="1"/>
  <c r="P26" i="1"/>
  <c r="F54" i="1"/>
  <c r="P539" i="1"/>
  <c r="DG516" i="1"/>
  <c r="FW311" i="1"/>
  <c r="EN336" i="1"/>
  <c r="F115" i="1"/>
  <c r="AS83" i="1"/>
  <c r="EN398" i="1"/>
  <c r="P438" i="1"/>
  <c r="FS26" i="1"/>
  <c r="EJ51" i="1"/>
  <c r="BB18" i="1"/>
  <c r="F610" i="1"/>
  <c r="EG18" i="1"/>
  <c r="P601" i="1"/>
  <c r="DO173" i="1"/>
  <c r="P390" i="1"/>
  <c r="P238" i="1"/>
  <c r="DP366" i="1"/>
  <c r="DP177" i="1"/>
  <c r="EU18" i="1"/>
  <c r="P613" i="1"/>
  <c r="DL516" i="1"/>
  <c r="P558" i="1"/>
  <c r="Q141" i="1" l="1"/>
  <c r="AD130" i="1"/>
  <c r="DZ130" i="1"/>
  <c r="DM141" i="1"/>
  <c r="AF130" i="1"/>
  <c r="S141" i="1"/>
  <c r="ES141" i="1"/>
  <c r="GB130" i="1"/>
  <c r="EC141" i="1"/>
  <c r="EN173" i="1"/>
  <c r="P371" i="1"/>
  <c r="DL141" i="1"/>
  <c r="DY130" i="1"/>
  <c r="DO141" i="1"/>
  <c r="EB130" i="1"/>
  <c r="AW173" i="1"/>
  <c r="F372" i="1"/>
  <c r="AW26" i="1"/>
  <c r="F57" i="1"/>
  <c r="EQ465" i="1"/>
  <c r="P492" i="1"/>
  <c r="AP18" i="1"/>
  <c r="F606" i="1"/>
  <c r="P296" i="1"/>
  <c r="EK244" i="1"/>
  <c r="CZ139" i="1"/>
  <c r="Y139" i="1" s="1"/>
  <c r="ED141" i="1" s="1"/>
  <c r="CY139" i="1"/>
  <c r="X139" i="1" s="1"/>
  <c r="P115" i="1"/>
  <c r="EK83" i="1"/>
  <c r="FU516" i="1"/>
  <c r="EL537" i="1"/>
  <c r="DG70" i="3"/>
  <c r="DJ70" i="3" s="1"/>
  <c r="DH70" i="3"/>
  <c r="DI70" i="3"/>
  <c r="DF70" i="3"/>
  <c r="AS465" i="1"/>
  <c r="F501" i="1"/>
  <c r="AS311" i="1"/>
  <c r="F353" i="1"/>
  <c r="AR244" i="1"/>
  <c r="F307" i="1"/>
  <c r="F68" i="1"/>
  <c r="AS26" i="1"/>
  <c r="P68" i="1"/>
  <c r="EK26" i="1"/>
  <c r="P545" i="1"/>
  <c r="EQ516" i="1"/>
  <c r="DK173" i="1"/>
  <c r="P381" i="1"/>
  <c r="V141" i="1"/>
  <c r="AI130" i="1"/>
  <c r="P341" i="1"/>
  <c r="EN311" i="1"/>
  <c r="X173" i="1"/>
  <c r="F392" i="1"/>
  <c r="V173" i="1"/>
  <c r="F389" i="1"/>
  <c r="GK139" i="1"/>
  <c r="DW141" i="1"/>
  <c r="FT465" i="1"/>
  <c r="EK484" i="1"/>
  <c r="F545" i="1"/>
  <c r="AY516" i="1"/>
  <c r="DH173" i="1"/>
  <c r="P369" i="1"/>
  <c r="AS244" i="1"/>
  <c r="F296" i="1"/>
  <c r="CP138" i="1"/>
  <c r="O138" i="1" s="1"/>
  <c r="AB141" i="1" s="1"/>
  <c r="AV173" i="1"/>
  <c r="F371" i="1"/>
  <c r="CP139" i="1"/>
  <c r="O139" i="1" s="1"/>
  <c r="EJ212" i="1"/>
  <c r="FS177" i="1"/>
  <c r="F543" i="1"/>
  <c r="AW516" i="1"/>
  <c r="EJ244" i="1"/>
  <c r="P307" i="1"/>
  <c r="F56" i="1"/>
  <c r="AV26" i="1"/>
  <c r="AR311" i="1"/>
  <c r="F364" i="1"/>
  <c r="FX141" i="1"/>
  <c r="DU130" i="1"/>
  <c r="FW141" i="1"/>
  <c r="DH141" i="1"/>
  <c r="FZ141" i="1"/>
  <c r="EJ516" i="1"/>
  <c r="P565" i="1"/>
  <c r="AR398" i="1"/>
  <c r="F461" i="1"/>
  <c r="P489" i="1"/>
  <c r="EN465" i="1"/>
  <c r="DP173" i="1"/>
  <c r="P392" i="1"/>
  <c r="F555" i="1"/>
  <c r="AT516" i="1"/>
  <c r="AT567" i="1"/>
  <c r="EN26" i="1"/>
  <c r="P56" i="1"/>
  <c r="F79" i="1"/>
  <c r="AR26" i="1"/>
  <c r="DX141" i="1"/>
  <c r="EQ244" i="1"/>
  <c r="P287" i="1"/>
  <c r="DG177" i="1"/>
  <c r="P214" i="1"/>
  <c r="DG366" i="1"/>
  <c r="W173" i="1"/>
  <c r="F390" i="1"/>
  <c r="EO311" i="1"/>
  <c r="P342" i="1"/>
  <c r="EO244" i="1"/>
  <c r="P285" i="1"/>
  <c r="DJ173" i="1"/>
  <c r="P380" i="1"/>
  <c r="EJ311" i="1"/>
  <c r="P364" i="1"/>
  <c r="AE130" i="1"/>
  <c r="R141" i="1"/>
  <c r="DV130" i="1"/>
  <c r="DI141" i="1"/>
  <c r="FT177" i="1"/>
  <c r="EK212" i="1"/>
  <c r="P79" i="1"/>
  <c r="EJ26" i="1"/>
  <c r="EK311" i="1"/>
  <c r="P353" i="1"/>
  <c r="O177" i="1"/>
  <c r="F214" i="1"/>
  <c r="O366" i="1"/>
  <c r="P543" i="1"/>
  <c r="EO516" i="1"/>
  <c r="DF69" i="3"/>
  <c r="DG69" i="3"/>
  <c r="DJ69" i="3" s="1"/>
  <c r="DI69" i="3"/>
  <c r="DH69" i="3"/>
  <c r="AZ18" i="1"/>
  <c r="F608" i="1"/>
  <c r="AR177" i="1"/>
  <c r="AR366" i="1"/>
  <c r="F240" i="1"/>
  <c r="T173" i="1"/>
  <c r="F387" i="1"/>
  <c r="CZ138" i="1"/>
  <c r="Y138" i="1" s="1"/>
  <c r="AL141" i="1" s="1"/>
  <c r="CY138" i="1"/>
  <c r="X138" i="1" s="1"/>
  <c r="AK141" i="1" s="1"/>
  <c r="DN141" i="1"/>
  <c r="EA130" i="1"/>
  <c r="EK398" i="1"/>
  <c r="P450" i="1"/>
  <c r="DG398" i="1"/>
  <c r="P435" i="1"/>
  <c r="U173" i="1"/>
  <c r="F388" i="1"/>
  <c r="EJ484" i="1"/>
  <c r="FS465" i="1"/>
  <c r="F542" i="1"/>
  <c r="AV516" i="1"/>
  <c r="R173" i="1"/>
  <c r="F380" i="1"/>
  <c r="AR465" i="1"/>
  <c r="F512" i="1"/>
  <c r="AH130" i="1"/>
  <c r="U141" i="1"/>
  <c r="P126" i="1"/>
  <c r="EJ83" i="1"/>
  <c r="DG465" i="1"/>
  <c r="P486" i="1"/>
  <c r="Y173" i="1"/>
  <c r="F393" i="1"/>
  <c r="EO465" i="1"/>
  <c r="P490" i="1"/>
  <c r="AX18" i="1"/>
  <c r="F604" i="1"/>
  <c r="AR516" i="1"/>
  <c r="F565" i="1"/>
  <c r="AY173" i="1"/>
  <c r="F374" i="1"/>
  <c r="EQ173" i="1"/>
  <c r="P374" i="1"/>
  <c r="P344" i="1"/>
  <c r="EQ311" i="1"/>
  <c r="EQ26" i="1"/>
  <c r="P59" i="1"/>
  <c r="T141" i="1"/>
  <c r="AG130" i="1"/>
  <c r="GM136" i="1"/>
  <c r="GP136" i="1" s="1"/>
  <c r="AS398" i="1"/>
  <c r="F450" i="1"/>
  <c r="GN132" i="1"/>
  <c r="CB141" i="1" s="1"/>
  <c r="DQ173" i="1"/>
  <c r="P393" i="1"/>
  <c r="AJ130" i="1"/>
  <c r="W141" i="1"/>
  <c r="EN516" i="1"/>
  <c r="P542" i="1"/>
  <c r="EN244" i="1"/>
  <c r="P284" i="1"/>
  <c r="P141" i="1"/>
  <c r="CF141" i="1"/>
  <c r="AC130" i="1"/>
  <c r="CE141" i="1"/>
  <c r="CH141" i="1"/>
  <c r="AY26" i="1"/>
  <c r="F59" i="1"/>
  <c r="EO26" i="1"/>
  <c r="P57" i="1"/>
  <c r="AS177" i="1"/>
  <c r="F229" i="1"/>
  <c r="AS366" i="1"/>
  <c r="EO366" i="1"/>
  <c r="ER18" i="1"/>
  <c r="P608" i="1"/>
  <c r="EJ398" i="1"/>
  <c r="P461" i="1"/>
  <c r="GN133" i="1"/>
  <c r="FT141" i="1" s="1"/>
  <c r="CJ130" i="1"/>
  <c r="BA141" i="1"/>
  <c r="AK130" i="1" l="1"/>
  <c r="X141" i="1"/>
  <c r="O141" i="1"/>
  <c r="AB130" i="1"/>
  <c r="AL130" i="1"/>
  <c r="Y141" i="1"/>
  <c r="EO173" i="1"/>
  <c r="P372" i="1"/>
  <c r="AS173" i="1"/>
  <c r="F383" i="1"/>
  <c r="EQ141" i="1"/>
  <c r="FZ130" i="1"/>
  <c r="AW141" i="1"/>
  <c r="CF130" i="1"/>
  <c r="R130" i="1"/>
  <c r="F155" i="1"/>
  <c r="R567" i="1"/>
  <c r="AT22" i="1"/>
  <c r="F585" i="1"/>
  <c r="F16" i="2" s="1"/>
  <c r="F18" i="2" s="1"/>
  <c r="AT597" i="1"/>
  <c r="V130" i="1"/>
  <c r="F164" i="1"/>
  <c r="V567" i="1"/>
  <c r="FW130" i="1"/>
  <c r="EN141" i="1"/>
  <c r="P501" i="1"/>
  <c r="EK465" i="1"/>
  <c r="BA130" i="1"/>
  <c r="F161" i="1"/>
  <c r="BA567" i="1"/>
  <c r="AR173" i="1"/>
  <c r="F394" i="1"/>
  <c r="EJ177" i="1"/>
  <c r="P240" i="1"/>
  <c r="EJ366" i="1"/>
  <c r="DQ141" i="1"/>
  <c r="ED130" i="1"/>
  <c r="CB130" i="1"/>
  <c r="AS141" i="1"/>
  <c r="DN130" i="1"/>
  <c r="P164" i="1"/>
  <c r="DN567" i="1"/>
  <c r="EK177" i="1"/>
  <c r="P229" i="1"/>
  <c r="EK366" i="1"/>
  <c r="DP141" i="1"/>
  <c r="EC130" i="1"/>
  <c r="AY141" i="1"/>
  <c r="CH130" i="1"/>
  <c r="P555" i="1"/>
  <c r="EL516" i="1"/>
  <c r="EL567" i="1"/>
  <c r="CE130" i="1"/>
  <c r="AV141" i="1"/>
  <c r="DI130" i="1"/>
  <c r="P153" i="1"/>
  <c r="DI567" i="1"/>
  <c r="P161" i="1"/>
  <c r="ES130" i="1"/>
  <c r="ES567" i="1"/>
  <c r="S130" i="1"/>
  <c r="F156" i="1"/>
  <c r="S567" i="1"/>
  <c r="P512" i="1"/>
  <c r="EJ465" i="1"/>
  <c r="O173" i="1"/>
  <c r="F368" i="1"/>
  <c r="DG173" i="1"/>
  <c r="P368" i="1"/>
  <c r="DH130" i="1"/>
  <c r="P144" i="1"/>
  <c r="DH567" i="1"/>
  <c r="F144" i="1"/>
  <c r="P130" i="1"/>
  <c r="P567" i="1"/>
  <c r="F163" i="1"/>
  <c r="U130" i="1"/>
  <c r="U567" i="1"/>
  <c r="FX130" i="1"/>
  <c r="EO141" i="1"/>
  <c r="GM139" i="1"/>
  <c r="DT141" i="1"/>
  <c r="DW130" i="1"/>
  <c r="DJ141" i="1"/>
  <c r="P165" i="1"/>
  <c r="DO130" i="1"/>
  <c r="DO567" i="1"/>
  <c r="P163" i="1"/>
  <c r="DM130" i="1"/>
  <c r="DM567" i="1"/>
  <c r="FT130" i="1"/>
  <c r="EK141" i="1"/>
  <c r="T130" i="1"/>
  <c r="F162" i="1"/>
  <c r="T567" i="1"/>
  <c r="DX130" i="1"/>
  <c r="DK141" i="1"/>
  <c r="DL130" i="1"/>
  <c r="P162" i="1"/>
  <c r="DL567" i="1"/>
  <c r="F165" i="1"/>
  <c r="W130" i="1"/>
  <c r="W567" i="1"/>
  <c r="GM138" i="1"/>
  <c r="Q130" i="1"/>
  <c r="F153" i="1"/>
  <c r="Q567" i="1"/>
  <c r="T22" i="1" l="1"/>
  <c r="T597" i="1"/>
  <c r="F588" i="1"/>
  <c r="P394" i="1"/>
  <c r="EJ173" i="1"/>
  <c r="EK173" i="1"/>
  <c r="P383" i="1"/>
  <c r="F168" i="1"/>
  <c r="Y130" i="1"/>
  <c r="Y567" i="1"/>
  <c r="DL22" i="1"/>
  <c r="P588" i="1"/>
  <c r="DL597" i="1"/>
  <c r="EL22" i="1"/>
  <c r="EL597" i="1"/>
  <c r="P585" i="1"/>
  <c r="U16" i="2" s="1"/>
  <c r="U18" i="2" s="1"/>
  <c r="R22" i="1"/>
  <c r="F581" i="1"/>
  <c r="R597" i="1"/>
  <c r="DT130" i="1"/>
  <c r="DG141" i="1"/>
  <c r="V22" i="1"/>
  <c r="V597" i="1"/>
  <c r="F590" i="1"/>
  <c r="DI22" i="1"/>
  <c r="DI597" i="1"/>
  <c r="P579" i="1"/>
  <c r="P22" i="1"/>
  <c r="F570" i="1"/>
  <c r="P597" i="1"/>
  <c r="F143" i="1"/>
  <c r="O130" i="1"/>
  <c r="O567" i="1"/>
  <c r="GP139" i="1"/>
  <c r="FV141" i="1" s="1"/>
  <c r="FS141" i="1"/>
  <c r="DN22" i="1"/>
  <c r="DN597" i="1"/>
  <c r="P590" i="1"/>
  <c r="X130" i="1"/>
  <c r="F167" i="1"/>
  <c r="X567" i="1"/>
  <c r="Q22" i="1"/>
  <c r="F579" i="1"/>
  <c r="Q597" i="1"/>
  <c r="P167" i="1"/>
  <c r="DP130" i="1"/>
  <c r="DP567" i="1"/>
  <c r="P149" i="1"/>
  <c r="EQ130" i="1"/>
  <c r="EQ567" i="1"/>
  <c r="GP138" i="1"/>
  <c r="CD141" i="1" s="1"/>
  <c r="CA141" i="1"/>
  <c r="P158" i="1"/>
  <c r="EK130" i="1"/>
  <c r="EK567" i="1"/>
  <c r="P147" i="1"/>
  <c r="EO130" i="1"/>
  <c r="EO567" i="1"/>
  <c r="W22" i="1"/>
  <c r="F591" i="1"/>
  <c r="W597" i="1"/>
  <c r="AT18" i="1"/>
  <c r="F615" i="1"/>
  <c r="DM22" i="1"/>
  <c r="P589" i="1"/>
  <c r="DM597" i="1"/>
  <c r="U22" i="1"/>
  <c r="F589" i="1"/>
  <c r="U597" i="1"/>
  <c r="F146" i="1"/>
  <c r="AV130" i="1"/>
  <c r="AV567" i="1"/>
  <c r="BA22" i="1"/>
  <c r="BA597" i="1"/>
  <c r="F587" i="1"/>
  <c r="DO22" i="1"/>
  <c r="P591" i="1"/>
  <c r="DO597" i="1"/>
  <c r="S22" i="1"/>
  <c r="F582" i="1"/>
  <c r="J16" i="2" s="1"/>
  <c r="J18" i="2" s="1"/>
  <c r="S597" i="1"/>
  <c r="F158" i="1"/>
  <c r="AS130" i="1"/>
  <c r="AS567" i="1"/>
  <c r="DK130" i="1"/>
  <c r="P156" i="1"/>
  <c r="DK567" i="1"/>
  <c r="P155" i="1"/>
  <c r="DJ130" i="1"/>
  <c r="DJ567" i="1"/>
  <c r="DH22" i="1"/>
  <c r="P570" i="1"/>
  <c r="DH597" i="1"/>
  <c r="ES22" i="1"/>
  <c r="ES597" i="1"/>
  <c r="P587" i="1"/>
  <c r="AY130" i="1"/>
  <c r="F149" i="1"/>
  <c r="AY567" i="1"/>
  <c r="DQ130" i="1"/>
  <c r="P168" i="1"/>
  <c r="DQ567" i="1"/>
  <c r="P146" i="1"/>
  <c r="EN130" i="1"/>
  <c r="EN567" i="1"/>
  <c r="AW130" i="1"/>
  <c r="F147" i="1"/>
  <c r="AW567" i="1"/>
  <c r="W18" i="1" l="1"/>
  <c r="F621" i="1"/>
  <c r="AW22" i="1"/>
  <c r="AW597" i="1"/>
  <c r="F573" i="1"/>
  <c r="AV22" i="1"/>
  <c r="F572" i="1"/>
  <c r="AV597" i="1"/>
  <c r="ES18" i="1"/>
  <c r="P617" i="1"/>
  <c r="DP22" i="1"/>
  <c r="P593" i="1"/>
  <c r="DP597" i="1"/>
  <c r="V18" i="1"/>
  <c r="F620" i="1"/>
  <c r="EO22" i="1"/>
  <c r="P573" i="1"/>
  <c r="EO597" i="1"/>
  <c r="Y22" i="1"/>
  <c r="Y597" i="1"/>
  <c r="F594" i="1"/>
  <c r="EN22" i="1"/>
  <c r="EN597" i="1"/>
  <c r="P572" i="1"/>
  <c r="S18" i="1"/>
  <c r="F612" i="1"/>
  <c r="U18" i="1"/>
  <c r="F619" i="1"/>
  <c r="Q18" i="1"/>
  <c r="F609" i="1"/>
  <c r="EK22" i="1"/>
  <c r="EK597" i="1"/>
  <c r="P584" i="1"/>
  <c r="T16" i="2" s="1"/>
  <c r="R18" i="1"/>
  <c r="F611" i="1"/>
  <c r="DQ22" i="1"/>
  <c r="P594" i="1"/>
  <c r="DQ597" i="1"/>
  <c r="DJ22" i="1"/>
  <c r="DJ597" i="1"/>
  <c r="P581" i="1"/>
  <c r="DO18" i="1"/>
  <c r="P621" i="1"/>
  <c r="DM18" i="1"/>
  <c r="P619" i="1"/>
  <c r="P18" i="1"/>
  <c r="F600" i="1"/>
  <c r="P143" i="1"/>
  <c r="DG130" i="1"/>
  <c r="DG567" i="1"/>
  <c r="X22" i="1"/>
  <c r="X597" i="1"/>
  <c r="F593" i="1"/>
  <c r="FV130" i="1"/>
  <c r="EM141" i="1"/>
  <c r="DH18" i="1"/>
  <c r="P600" i="1"/>
  <c r="CD130" i="1"/>
  <c r="AU141" i="1"/>
  <c r="EL18" i="1"/>
  <c r="P615" i="1"/>
  <c r="DN18" i="1"/>
  <c r="P620" i="1"/>
  <c r="AS22" i="1"/>
  <c r="F584" i="1"/>
  <c r="E16" i="2" s="1"/>
  <c r="AS597" i="1"/>
  <c r="FS130" i="1"/>
  <c r="EJ141" i="1"/>
  <c r="O22" i="1"/>
  <c r="F569" i="1"/>
  <c r="O597" i="1"/>
  <c r="CA130" i="1"/>
  <c r="AR141" i="1"/>
  <c r="AY22" i="1"/>
  <c r="AY597" i="1"/>
  <c r="F575" i="1"/>
  <c r="DK22" i="1"/>
  <c r="DK597" i="1"/>
  <c r="P582" i="1"/>
  <c r="Y16" i="2" s="1"/>
  <c r="Y18" i="2" s="1"/>
  <c r="BA18" i="1"/>
  <c r="F617" i="1"/>
  <c r="EQ22" i="1"/>
  <c r="P575" i="1"/>
  <c r="EQ597" i="1"/>
  <c r="DI18" i="1"/>
  <c r="P609" i="1"/>
  <c r="T18" i="1"/>
  <c r="F618" i="1"/>
  <c r="DL18" i="1"/>
  <c r="P618" i="1"/>
  <c r="EQ18" i="1" l="1"/>
  <c r="P605" i="1"/>
  <c r="O18" i="1"/>
  <c r="F599" i="1"/>
  <c r="F160" i="1"/>
  <c r="AU130" i="1"/>
  <c r="AU567" i="1"/>
  <c r="EN18" i="1"/>
  <c r="P602" i="1"/>
  <c r="Y18" i="1"/>
  <c r="F624" i="1"/>
  <c r="EM130" i="1"/>
  <c r="P160" i="1"/>
  <c r="EM567" i="1"/>
  <c r="DK18" i="1"/>
  <c r="P612" i="1"/>
  <c r="AS18" i="1"/>
  <c r="F614" i="1"/>
  <c r="EO18" i="1"/>
  <c r="P603" i="1"/>
  <c r="E18" i="2"/>
  <c r="T18" i="2"/>
  <c r="EJ130" i="1"/>
  <c r="P169" i="1"/>
  <c r="EJ567" i="1"/>
  <c r="EK18" i="1"/>
  <c r="P614" i="1"/>
  <c r="AV18" i="1"/>
  <c r="F602" i="1"/>
  <c r="X18" i="1"/>
  <c r="F623" i="1"/>
  <c r="DJ18" i="1"/>
  <c r="P611" i="1"/>
  <c r="AW18" i="1"/>
  <c r="F603" i="1"/>
  <c r="AY18" i="1"/>
  <c r="F605" i="1"/>
  <c r="DG22" i="1"/>
  <c r="DG597" i="1"/>
  <c r="P569" i="1"/>
  <c r="DQ18" i="1"/>
  <c r="P624" i="1"/>
  <c r="AR130" i="1"/>
  <c r="F169" i="1"/>
  <c r="AR567" i="1"/>
  <c r="DP18" i="1"/>
  <c r="P623" i="1"/>
  <c r="EJ22" i="1" l="1"/>
  <c r="EJ597" i="1"/>
  <c r="P595" i="1"/>
  <c r="EM22" i="1"/>
  <c r="EM597" i="1"/>
  <c r="P586" i="1"/>
  <c r="W16" i="2" s="1"/>
  <c r="AR22" i="1"/>
  <c r="F595" i="1"/>
  <c r="AR597" i="1"/>
  <c r="AU22" i="1"/>
  <c r="AU597" i="1"/>
  <c r="F586" i="1"/>
  <c r="H16" i="2" s="1"/>
  <c r="DG18" i="1"/>
  <c r="P599" i="1"/>
  <c r="EJ18" i="1" l="1"/>
  <c r="P625" i="1"/>
  <c r="P626" i="1" s="1"/>
  <c r="H18" i="2"/>
  <c r="I16" i="2"/>
  <c r="I18" i="2" s="1"/>
  <c r="AU18" i="1"/>
  <c r="F616" i="1"/>
  <c r="AR18" i="1"/>
  <c r="F625" i="1"/>
  <c r="F626" i="1" s="1"/>
  <c r="W18" i="2"/>
  <c r="X16" i="2"/>
  <c r="X18" i="2" s="1"/>
  <c r="EM18" i="1"/>
  <c r="P616" i="1"/>
  <c r="P627" i="1" l="1"/>
  <c r="P628" i="1" s="1"/>
  <c r="F627" i="1"/>
  <c r="F628" i="1" s="1"/>
</calcChain>
</file>

<file path=xl/sharedStrings.xml><?xml version="1.0" encoding="utf-8"?>
<sst xmlns="http://schemas.openxmlformats.org/spreadsheetml/2006/main" count="18346" uniqueCount="816">
  <si>
    <t>Smeta.RU  (495) 974-1589</t>
  </si>
  <si>
    <t>_PS_</t>
  </si>
  <si>
    <t>Smeta.RU</t>
  </si>
  <si>
    <t/>
  </si>
  <si>
    <t>Новый объект_(Копия)_(Копия)</t>
  </si>
  <si>
    <t>1я Северная линия, 1с15 Ремонт душевых кабин ГОТОВО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</si>
  <si>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</si>
  <si>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</si>
  <si>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</si>
  <si>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</si>
  <si>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</si>
  <si>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</si>
  <si>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</si>
  <si>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</si>
  <si>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</si>
  <si>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</si>
  <si>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 (пол, стены, потолок, двери)</t>
  </si>
  <si>
    <t>1</t>
  </si>
  <si>
    <t>6.63-7-5</t>
  </si>
  <si>
    <t>Разборка облицовки стен из керамических глазурованных плиток</t>
  </si>
  <si>
    <t>100 м2 облицовки</t>
  </si>
  <si>
    <t>ТСН-2001.6. Доп. 1-42. Сб. 63, т. 7, поз. 5</t>
  </si>
  <si>
    <t>Поправка: Сб.6-63.т3.1.п.3.1.1_06.63.01.23.001  Наименование: При разборке облицовки стен из керамических глазурованных плиток на цементном растворе</t>
  </si>
  <si>
    <t>)*1</t>
  </si>
  <si>
    <t>)*0,6</t>
  </si>
  <si>
    <t>Ремонтно-строительные работы</t>
  </si>
  <si>
    <t>ТСН-2001.6-63. 63-7</t>
  </si>
  <si>
    <t>ТСН-2001.6-63-3</t>
  </si>
  <si>
    <t>Поправка: Сб.6-63.т3.1.п.3.1.1_06.63.01.23.001</t>
  </si>
  <si>
    <t>1,1</t>
  </si>
  <si>
    <t>9999990001</t>
  </si>
  <si>
    <t>Масса мусора</t>
  </si>
  <si>
    <t>т</t>
  </si>
  <si>
    <t>6.61-26-2</t>
  </si>
  <si>
    <t>Отбивка штукатурки по кирпичу и бетону стен, потолков площадью более 5 м2</t>
  </si>
  <si>
    <t>100 м2</t>
  </si>
  <si>
    <t>ТСН-2001.6. Доп. 1-42. Сб. 61, т. 26, поз. 2</t>
  </si>
  <si>
    <t>ТСН-2001.6-61. 61-26</t>
  </si>
  <si>
    <t>ТСН-2001.6-61-3</t>
  </si>
  <si>
    <t>6.57-2-8</t>
  </si>
  <si>
    <t>Разборка цементных покрытий, толщина 30 мм (пол)</t>
  </si>
  <si>
    <t>100 м2 покрытия</t>
  </si>
  <si>
    <t>ТСН-2001.6 Доп. 68, Сб. 57, т. 2, поз. 8</t>
  </si>
  <si>
    <t>ТСН-2001.6-57. 57-1...57-5</t>
  </si>
  <si>
    <t>ТСН-2001.6-57-1</t>
  </si>
  <si>
    <t>6.57-2-16</t>
  </si>
  <si>
    <t>Добавляется или исключается на каждые 5 мм изменения толщины покрытия к позиции 6.57-2-8 (пол, толщ. 7см)</t>
  </si>
  <si>
    <t>ТСН-2001.6. Доп. 1-42. Сб. 57, т. 2, поз. 16</t>
  </si>
  <si>
    <t>)*14</t>
  </si>
  <si>
    <t>6.53-20-5</t>
  </si>
  <si>
    <t>Стесывание неровностей в кирпичных стенах толщиной до 40 мм</t>
  </si>
  <si>
    <t>10 м2 отремонтированной поверхности</t>
  </si>
  <si>
    <t>ТСН-2001.6. Доп. 1-42. Сб. 53, т. 20, поз. 5</t>
  </si>
  <si>
    <t>ТСН-2001.6-53. 53-20...53-25</t>
  </si>
  <si>
    <t>ТСН-2001.6-53-10</t>
  </si>
  <si>
    <t>2</t>
  </si>
  <si>
    <t>6.56-38-3</t>
  </si>
  <si>
    <t>Разборка деревянных заполнений проемов дверных, воротных</t>
  </si>
  <si>
    <t>ТСН-2001.6. Доп. 1-42. Сб. 56, т. 38, поз. 3</t>
  </si>
  <si>
    <t>ТСН-2001.6-56. 56-38</t>
  </si>
  <si>
    <t>ТСН-2001.6-56-10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</si>
  <si>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</si>
  <si>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</si>
  <si>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</si>
  <si>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</si>
  <si>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</si>
  <si>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</si>
  <si>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</si>
  <si>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</si>
  <si>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</si>
  <si>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</si>
  <si>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</si>
  <si>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</si>
  <si>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</si>
  <si>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</si>
  <si>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</si>
  <si>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</si>
  <si>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</si>
  <si>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</si>
  <si>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</si>
  <si>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</si>
  <si>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</si>
  <si>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</si>
  <si>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</si>
  <si>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</si>
  <si>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</si>
  <si>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</si>
  <si>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</si>
  <si>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</si>
  <si>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</si>
  <si>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</si>
  <si>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</si>
  <si>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</si>
  <si>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</si>
  <si>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</si>
  <si>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</si>
  <si>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</si>
  <si>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</si>
  <si>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</si>
  <si>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</si>
  <si>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</si>
  <si>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</si>
  <si>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</si>
  <si>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</si>
  <si>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</si>
  <si>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</si>
  <si>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</si>
  <si>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</si>
  <si>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</si>
  <si>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</si>
  <si>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</si>
  <si>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</si>
  <si>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</si>
  <si>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</si>
  <si>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</si>
  <si>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</si>
  <si>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 (ВиК)</t>
  </si>
  <si>
    <t>3</t>
  </si>
  <si>
    <t>3.16-13-1</t>
  </si>
  <si>
    <t>Демонтаж/Прокладка трубопроводов канализации из ПВХ труб диаметром до 50 мм</t>
  </si>
  <si>
    <t>100 м</t>
  </si>
  <si>
    <t>ТСН-2001.3 Доп. 72, Сб. 16, т. 13, поз. 1</t>
  </si>
  <si>
    <t>Строительные работы</t>
  </si>
  <si>
    <t>ТСН-2001.3-16. 16-5...16-14 (доп. 26)</t>
  </si>
  <si>
    <t>ТСН-2001.3-16-10</t>
  </si>
  <si>
    <t>3,1</t>
  </si>
  <si>
    <t>4</t>
  </si>
  <si>
    <t>6.65-3-1</t>
  </si>
  <si>
    <t>Демонтаж смесителя с душем</t>
  </si>
  <si>
    <t>100 шт.</t>
  </si>
  <si>
    <t>ТСН-2001.6 Доп. 68, Сб. 65, т. 3, поз. 1</t>
  </si>
  <si>
    <t>ТСН-2001.6-65. 65-1...65-4</t>
  </si>
  <si>
    <t>ТСН-2001.6-65-1</t>
  </si>
  <si>
    <t>4,1</t>
  </si>
  <si>
    <t>6.65-4-3</t>
  </si>
  <si>
    <t>Демонтаж санитарно-технических приборов унитазов со смывным бачком</t>
  </si>
  <si>
    <t>100 компл.</t>
  </si>
  <si>
    <t>ТСН-2001.6 Доп. 68, Сб. 65, т. 4, поз. 3</t>
  </si>
  <si>
    <t>Разные работы</t>
  </si>
  <si>
    <t>5</t>
  </si>
  <si>
    <t>6.69-19-1</t>
  </si>
  <si>
    <t>Погрузка и выгрузка вручную строительного мусора на транспортные средства</t>
  </si>
  <si>
    <t>1 Т</t>
  </si>
  <si>
    <t>ТСН-2001.6. Доп. 1-42. Сб. 69, т. 19, поз. 1</t>
  </si>
  <si>
    <t>ТСН-2001.6-69. 69-1...69-49</t>
  </si>
  <si>
    <t>ТСН-2001.6-69-1</t>
  </si>
  <si>
    <t>6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</si>
  <si>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</si>
  <si>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</si>
  <si>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</si>
  <si>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</si>
  <si>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</si>
  <si>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7</t>
  </si>
  <si>
    <t>15.2-42-11</t>
  </si>
  <si>
    <t>Перевозка строительного мусора на расстояние до 42 км автосамосвалами грузоподъемностью до 20 т</t>
  </si>
  <si>
    <t>ТСН-2001.15 Доп. 68, Сб. 2, т. 42, поз. 11</t>
  </si>
  <si>
    <t>Транспортные затраты</t>
  </si>
  <si>
    <t>ТСН-2001.15-1. Перевозка строительного мусора</t>
  </si>
  <si>
    <t>ТСН-2001.15-1-5</t>
  </si>
  <si>
    <t>8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</si>
  <si>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</si>
  <si>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</si>
  <si>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</si>
  <si>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</si>
  <si>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Новый подраздел</t>
  </si>
  <si>
    <t>Полы</t>
  </si>
  <si>
    <t>6.62-40-2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</si>
  <si>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</si>
  <si>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ТСН-2001.6 Доп. 68, Сб. 62, т. 40, поз. 2</t>
  </si>
  <si>
    <t>ТСН-2001.6-62. 62-31...62-41</t>
  </si>
  <si>
    <t>ТСН-2001.6-62-13</t>
  </si>
  <si>
    <t>1.1-1-2849</t>
  </si>
  <si>
    <t>Средство биоцидное для защиты неметаллических строительных материалов от всех видов биокоррозии "Картоцид-компаунд", марка Б1 "Каменный доктор"</t>
  </si>
  <si>
    <t>кг</t>
  </si>
  <si>
    <t>ТСН-2001.1. Доп. 1-42. Р. 1, о. 1, поз. 2849</t>
  </si>
  <si>
    <t>3.11-38-1</t>
  </si>
  <si>
    <t>Устройство пароизоляции из полиэтиленовой пленки в один слой насухо</t>
  </si>
  <si>
    <t>ТСН-2001.3 Доп. 71, Сб. 11, т. 38, поз. 1</t>
  </si>
  <si>
    <t>)*1,25</t>
  </si>
  <si>
    <t>)*1,15</t>
  </si>
  <si>
    <t>ТСН-2001.3-11. 11-37, 11-38 (доп. 11)</t>
  </si>
  <si>
    <t>ТСН-2001.3-11-6</t>
  </si>
  <si>
    <t>Поправка: Гл.6.Прил.2.2.п.2.2.6_06.00.01.07.001</t>
  </si>
  <si>
    <t>1.1-1-3678</t>
  </si>
  <si>
    <t>Мембрана полимерная, кровельная и гидроизоляционная, однослойная, на основе ПВХ, армированная полиэстеровой сеткой, толщина 1,5 мм</t>
  </si>
  <si>
    <t>м2</t>
  </si>
  <si>
    <t>ТСН-2001.1 Доп. 67, Р. 1, о. 1, поз. 3678</t>
  </si>
  <si>
    <t>3.26-55-2</t>
  </si>
  <si>
    <t>Оклейка мест примыкания плит из пенополистирола к вертикальным поверхностям лентой герлен</t>
  </si>
  <si>
    <t>ТСН-2001.3. Доп. 1-42. Сб. 26, т. 55, поз. 2</t>
  </si>
  <si>
    <t>ТСН-2001.3-26. 26-55-2</t>
  </si>
  <si>
    <t>ТСН-2001.3-26-3</t>
  </si>
  <si>
    <t>1.1-1-3708</t>
  </si>
  <si>
    <t>Лента демпферная для компенсации температурного расширения цементной стяжки, ширина от 100 до 120 мм, толщина от 5 до 10 мм</t>
  </si>
  <si>
    <t>м</t>
  </si>
  <si>
    <t>ТСН-2001.1 Доп. 67, Р. 1, о. 1, поз. 3708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</si>
  <si>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</si>
  <si>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</si>
  <si>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</si>
  <si>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</si>
  <si>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</si>
  <si>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</si>
  <si>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5745510000</t>
  </si>
  <si>
    <t>Растворы готовые кладочные тяжелые цементные, марки 150</t>
  </si>
  <si>
    <t>м3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</si>
  <si>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</si>
  <si>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</si>
  <si>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</si>
  <si>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)*14)*1,25</t>
  </si>
  <si>
    <t>)*14)*1,15</t>
  </si>
  <si>
    <t>3.6-6-10</t>
  </si>
  <si>
    <t>Армирование подстилающих слоев и набетонок</t>
  </si>
  <si>
    <t>ТСН-2001.3 Доп. 68, Сб. 6, т. 6, поз. 10</t>
  </si>
  <si>
    <t>ТСН-2001.3-6. 6-1...6-13</t>
  </si>
  <si>
    <t>ТСН-2001.3-6-1</t>
  </si>
  <si>
    <t>1.3-4-75</t>
  </si>
  <si>
    <t>Каркасы и сетки арматурные плоские, собранные и сваренные (связанные) в арматурные изделия, класс Вр-1, диаметр 5 мм</t>
  </si>
  <si>
    <t>ТСН-2001.1 Доп. 67, Р. 3, о. 4, поз. 75</t>
  </si>
  <si>
    <t>9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</si>
  <si>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</si>
  <si>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</si>
  <si>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ТСН-2001.3 Доп. 71, Сб. 11, т. 36, поз. 1</t>
  </si>
  <si>
    <t>ТСН-2001.3-11. 11-36</t>
  </si>
  <si>
    <t>ТСН-2001.3-11-5</t>
  </si>
  <si>
    <t>9,1</t>
  </si>
  <si>
    <t>1.3-2-138</t>
  </si>
  <si>
    <t>Смесь сухая, цементная, фуговочная, для заполнения широких и узких швов между плитками из натурального, искусственного камня и керамогранита, цветная</t>
  </si>
  <si>
    <t>ТСН-2001.1 Доп. 70, Р. 3, о. 2, поз. 138</t>
  </si>
  <si>
    <t>9,2</t>
  </si>
  <si>
    <t>1.3-2-136</t>
  </si>
  <si>
    <t>Смесь сухая, цементная, клеевая, для крепления крупноформатного керамогранита, клинкерной плитки, натурального и искусственного камня</t>
  </si>
  <si>
    <t>ТСН-2001.1 Доп. 70, Р. 3, о. 2, поз. 136</t>
  </si>
  <si>
    <t>9,3</t>
  </si>
  <si>
    <t>1.1-1-849</t>
  </si>
  <si>
    <t>Плитка керамическая глазурованная, напольная, рельефная, размер 150х150 мм, 200х200 мм, одноцветная</t>
  </si>
  <si>
    <t>ТСН-2001.1 Доп. 67, Р. 1, о. 1, поз. 849</t>
  </si>
  <si>
    <t>Стены</t>
  </si>
  <si>
    <t>3.15-165-1</t>
  </si>
  <si>
    <t>Обработка поверхностей стен грунтовкой глубокого проникновения внутри помещения</t>
  </si>
  <si>
    <t>ТСН-2001.3 Доп. 68, Сб. 15, т. 165, поз. 1</t>
  </si>
  <si>
    <t>ТСН-2001.3-15. 15-164, 15-165 (доп. 20)</t>
  </si>
  <si>
    <t>ТСН-2001.3-15-28</t>
  </si>
  <si>
    <t>1.1-1-3257</t>
  </si>
  <si>
    <t>Грунтовка водно-дисперсионная высококонцентрированная глубокопроникающая универсальная</t>
  </si>
  <si>
    <t>ТСН-2001.1. Доп. 1-42. Р. 1, о. 1, поз. 3257</t>
  </si>
  <si>
    <t>3.15-65-1</t>
  </si>
  <si>
    <t>Устройство каркаса при оштукатуривании стен</t>
  </si>
  <si>
    <t>100 м2 оштукатуриваемой поверхности</t>
  </si>
  <si>
    <t>ТСН-2001.3 Доп. 71, Сб. 15, т. 65, поз. 1</t>
  </si>
  <si>
    <t>ТСН-2001.3-15. 15-51...15-81</t>
  </si>
  <si>
    <t>ТСН-2001.3-15-7</t>
  </si>
  <si>
    <t>1.1-1-338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</si>
  <si>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</si>
  <si>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ТСН-2001.1 Доп. 67, Р. 1, о. 1, поз. 338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</si>
  <si>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</si>
  <si>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</si>
  <si>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</si>
  <si>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</si>
  <si>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</si>
  <si>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</si>
  <si>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1.1-1-613</t>
  </si>
  <si>
    <t>ТСН-2001.1 Доп. 70, Р. 1, о. 1, поз. 613</t>
  </si>
  <si>
    <t>3.15-64-1</t>
  </si>
  <si>
    <t>Улучшенная штукатурка по сетке стен без устройства каркаса цементно-известковым раствором</t>
  </si>
  <si>
    <t>ТСН-2001.3 Доп. 72, Сб. 15, т. 64, поз. 1</t>
  </si>
  <si>
    <t>1.1-1-118</t>
  </si>
  <si>
    <t>Вода</t>
  </si>
  <si>
    <t>ТСН-2001.1. Доп. 1-42. Р. 1, о. 1, поз. 118</t>
  </si>
  <si>
    <t>1.3-2-31</t>
  </si>
  <si>
    <t>Смесь сухая, цементно-известково-песчаная, штукатурная, для наружных и внутренних работ, ручного нанесения, В5 (М75), F25, крупность заполнителя не более 1,0 мм, для тонкой штукатурки ячеистых блоков и других пористых оснований</t>
  </si>
  <si>
    <t>ТСН-2001.1 Доп. 70, Р. 3, о. 2, поз. 31</t>
  </si>
  <si>
    <t>1.3-2-13</t>
  </si>
  <si>
    <t>Раствор цементно-известковый, марка М75</t>
  </si>
  <si>
    <t>ТСН-2001.1 Доп. 67, Р. 3, о. 2, поз. 13</t>
  </si>
  <si>
    <t>10</t>
  </si>
  <si>
    <t>3.15-149-1</t>
  </si>
  <si>
    <t>Гладкая облицовка стен (без карнизных, плинтусных и угловых плиток) на клее из сухих смесей по камню и бетону</t>
  </si>
  <si>
    <t>ТСН-2001.3 Доп. 71, Сб. 15, т. 149, поз. 1</t>
  </si>
  <si>
    <t>ТСН-2001.3-15. 15-149, 15-150</t>
  </si>
  <si>
    <t>ТСН-2001.3-15-18</t>
  </si>
  <si>
    <t>10,1</t>
  </si>
  <si>
    <t>1.3-2-50</t>
  </si>
  <si>
    <t>Смесь сухая, цементная, фуговочная, для наружных и внутренних работ, В7,5 (М100), F50, крупность заполнителя 0,63 мм, для заполнения швов между плитками из натурального, искусственного камня и керамогранита, цветная</t>
  </si>
  <si>
    <t>ТСН-2001.1 Доп. 70, Р. 3, о. 2, поз. 50</t>
  </si>
  <si>
    <t>10,2</t>
  </si>
  <si>
    <t>10,3</t>
  </si>
  <si>
    <t>1.1-1-4101</t>
  </si>
  <si>
    <t>Плитка керамическая, для внутренней облицовки стен, глазурованная, гладкая, одноцветная, размер 200х300х6,9 мм</t>
  </si>
  <si>
    <t>ТСН-2001.1 Доп. 67, Р. 1, о. 1, поз. 4101</t>
  </si>
  <si>
    <t>Потолок</t>
  </si>
  <si>
    <t>11</t>
  </si>
  <si>
    <t>3.15-96-2</t>
  </si>
  <si>
    <t>Простая окраска поливинилацетатными водоэмульсионными составами потолков по штукатурке и сборным конструкциям, подготовленным под окраску</t>
  </si>
  <si>
    <t>100 м2 окрашиваемой поверхности</t>
  </si>
  <si>
    <t>ТСН-2001.3 Доп. 71, Сб. 15, т. 96, поз. 2</t>
  </si>
  <si>
    <t>ТСН-2001.3-15. 15-91-3, 15-91-4, 15-92...15-115</t>
  </si>
  <si>
    <t>ТСН-2001.3-15-9</t>
  </si>
  <si>
    <t>11,1</t>
  </si>
  <si>
    <t>1.1-1-1478</t>
  </si>
  <si>
    <t>Шпатлевка водно-дисперсионная акриловая</t>
  </si>
  <si>
    <t>ТСН-2001.1. Доп. 1-42. Р. 1, о. 1, поз. 1478</t>
  </si>
  <si>
    <t>11,2</t>
  </si>
  <si>
    <t>1.1-1-2180</t>
  </si>
  <si>
    <t>ТСН-2001.1 Доп. 55, Р. 1, о. 1, поз. 2180</t>
  </si>
  <si>
    <t>3.15-65-2</t>
  </si>
  <si>
    <t>Устройство каркаса при оштукатуривании потолков</t>
  </si>
  <si>
    <t>ТСН-2001.3 Доп. 71, Сб. 15, т. 65, поз. 2</t>
  </si>
  <si>
    <t>0934002000</t>
  </si>
  <si>
    <t>Проволока (катанка) стальная общего назначения, из стали углеродистой обыкновенного качества, кипящей и полуспокойной, диаметр 5,5-6,5 мм</t>
  </si>
  <si>
    <t>3.15-199-1</t>
  </si>
  <si>
    <t>Устройство потолков: реечных алюминиевых</t>
  </si>
  <si>
    <t>ТСН-2001.3 Доп. 72, Сб. 15, т. 199, поз. 1</t>
  </si>
  <si>
    <t>ТСН-2001.3-15. 15-199-1 (доп. 71)</t>
  </si>
  <si>
    <t>ТСН-2001.3-15-63</t>
  </si>
  <si>
    <t>1.6-2-134</t>
  </si>
  <si>
    <t>Потолки реечные подвесные из алюминиевых профилей, ширина рейки 30 мм, окрашенные порошковой эмалью</t>
  </si>
  <si>
    <t>ТСН-2001.1. Доп. 1-42. Р. 6, о. 2, поз. 134</t>
  </si>
  <si>
    <t>Монтажные работы (ВиК)</t>
  </si>
  <si>
    <t>12</t>
  </si>
  <si>
    <t>3.16-40-1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</si>
  <si>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20 мм</t>
  </si>
  <si>
    <t>ТСН-2001.3 Доп. 72, Сб. 16, т. 40, поз. 1</t>
  </si>
  <si>
    <t>ТСН-2001.3-16. 16-40-1...16-41-10 (доп. 44)</t>
  </si>
  <si>
    <t>ТСН-2001.3-16-11</t>
  </si>
  <si>
    <t>12,1</t>
  </si>
  <si>
    <t>1.12-2-1163</t>
  </si>
  <si>
    <t>Хомуты из оцинкованной стали с резиновыми прокладками для жесткого и скользящего крепления полипропиленовых труб, наружный диаметр 20 мм</t>
  </si>
  <si>
    <t>шт.</t>
  </si>
  <si>
    <t>ТСН-2001.1 Доп. 46, Р. 12, о. 2, поз. 1163</t>
  </si>
  <si>
    <t>12,2</t>
  </si>
  <si>
    <t>1.12-5-987</t>
  </si>
  <si>
    <t>ТСН-2001.1 Доп. 67, Р. 12, о. 5, поз. 987</t>
  </si>
  <si>
    <t>3.16-33-1</t>
  </si>
  <si>
    <t>Установка противопожарных муфт на канализационных стояках из полипропиленовых труб в междуэтажных перекрытиях, муфт обжимных</t>
  </si>
  <si>
    <t>ТСН-2001.3. Доп. 1-42. Сб. 16, т. 33, поз. 1</t>
  </si>
  <si>
    <t>ТСН-2001.3-16. 16-15...16-33</t>
  </si>
  <si>
    <t>ТСН-2001.3-16-5</t>
  </si>
  <si>
    <t>1.12-5-456</t>
  </si>
  <si>
    <t>Муфта противопожарная из нержавеющей стали, с вкладышем из терморасширяющейся резины, для трубы диаметром 110 мм</t>
  </si>
  <si>
    <t>ТСН-2001.1 Доп. 67, Р. 12, о. 5, поз. 456</t>
  </si>
  <si>
    <t>3.17-1-6</t>
  </si>
  <si>
    <t>Установка умывальников одиночных с подводкой холодной и горячей воды</t>
  </si>
  <si>
    <t>1 комплект</t>
  </si>
  <si>
    <t>ТСН-2001.3 Доп. 72, Сб. 17, т. 1, поз. 6</t>
  </si>
  <si>
    <t>ТСН-2001.3-17. 17-1-3...17-1-12, 17-2...17-10</t>
  </si>
  <si>
    <t>ТСН-2001.3-17-3</t>
  </si>
  <si>
    <t>1.17-2-17</t>
  </si>
  <si>
    <t>Смеситель водоразборный, для умывальника, с керамическим затвором и гибкой подводкой</t>
  </si>
  <si>
    <t>ТСН-2001.1 Доп. 67, Р. 17, о. 2, поз. 17</t>
  </si>
  <si>
    <t>1.17-2-32</t>
  </si>
  <si>
    <t>Кронштейн стальной для умывальников и моек, скрытый, малый, длина 240 мм</t>
  </si>
  <si>
    <t>ТСН-2001.1 Доп. 67, Р. 17, о. 2, поз. 32</t>
  </si>
  <si>
    <t>1.17-2-8</t>
  </si>
  <si>
    <t>Сифон бутылочный латунный</t>
  </si>
  <si>
    <t>ТСН-2001.1 Доп. 67, Р. 17, о. 2, поз. 8</t>
  </si>
  <si>
    <t>1.17-1-39</t>
  </si>
  <si>
    <t>Умывальники керамические полукруглые "Лотос"</t>
  </si>
  <si>
    <t>ТСН-2001.1. Доп. 1-42. Р. 17, о. 1, поз. 39</t>
  </si>
  <si>
    <t>3.17-3-1</t>
  </si>
  <si>
    <t>Установка унитазов с бачком непосредстенно присоединенным</t>
  </si>
  <si>
    <t>ТСН-2001.3. Доп. 1-42. Сб. 17, т. 3, поз. 1</t>
  </si>
  <si>
    <t>1.17-1-48</t>
  </si>
  <si>
    <t>Унитаз керамический тарельчатый в комплекте с арматурой, с прямым выпуском</t>
  </si>
  <si>
    <t>КОМПЛЕКТ</t>
  </si>
  <si>
    <t>ТСН-2001.1 Доп. 67, Р. 17, о. 1, поз. 48</t>
  </si>
  <si>
    <t>13</t>
  </si>
  <si>
    <t>3.17-2-3</t>
  </si>
  <si>
    <t>Установка смесителей</t>
  </si>
  <si>
    <t>1  ШТ.</t>
  </si>
  <si>
    <t>ТСН-2001.3 Доп. 72, Сб. 17, т. 2, поз. 3</t>
  </si>
  <si>
    <t>13,1</t>
  </si>
  <si>
    <t>1.17-2-58</t>
  </si>
  <si>
    <t>Смеситель для ванны настенный, хромированный, однорукояточный, подводка в раздельных отверстиях, душевая сетка на гибком шланге с кронштейном, излив неповоротный, вылет излива до 200 мм, картридж с керамическими запорными элементами</t>
  </si>
  <si>
    <t>ТСН-2001.1 Доп. 73, Р. 17, о. 2, поз. 58</t>
  </si>
  <si>
    <t>3.17-2-4</t>
  </si>
  <si>
    <t>Установка гарнитуры туалетной вешалок, подстаканников, поручней для ванн и т.п.</t>
  </si>
  <si>
    <t>ТСН-2001.3 Доп. 72, Сб. 17, т. 2, поз. 4</t>
  </si>
  <si>
    <t>1.17-4-1</t>
  </si>
  <si>
    <t>Гарнитура туалетная: бумагодержатель c полочкой, полотенцедержатель, вешалка-крючок, крепеж</t>
  </si>
  <si>
    <t>ТСН-2001.1 Доп. 67, Р. 17, о. 4, поз. 1</t>
  </si>
  <si>
    <t>Установка дверей</t>
  </si>
  <si>
    <t>14</t>
  </si>
  <si>
    <t>3.10-21-1</t>
  </si>
  <si>
    <t>Установка блоков в наружных и внутренних дверных проемах в каменных стенах площадь проема до 3 м2</t>
  </si>
  <si>
    <t>100 м2 проемов</t>
  </si>
  <si>
    <t>ТСН-2001.3 Доп. 69, Сб. 10, т. 21, поз. 1</t>
  </si>
  <si>
    <t>ТСН-2001.3-10. 10-1...10-69</t>
  </si>
  <si>
    <t>ТСН-2001.3-10-1</t>
  </si>
  <si>
    <t>14,1</t>
  </si>
  <si>
    <t>1.9-7-38</t>
  </si>
  <si>
    <t>Блок дверной деревянный внутренний, однопольный, глухой, со сплошным заполнением щита, облицованный пластиком бумажно-слоистым, с петлями, ручками, врезным замком с защелкой, размер дверного проема 2070х1210 мм, площадь 2,42 м2</t>
  </si>
  <si>
    <t>ТСН-2001.1 Доп. 67, Р. 9, о. 7, поз. 38</t>
  </si>
  <si>
    <t>3.10-78-1</t>
  </si>
  <si>
    <t>Установка дверного доводчика к дверям из древесины</t>
  </si>
  <si>
    <t>1 ПРИБОР</t>
  </si>
  <si>
    <t>ТСН-2001.3 Доп. 68, Сб. 10, т. 78, поз. 1</t>
  </si>
  <si>
    <t>ТСН-2001.3-10. 10-75...10-78</t>
  </si>
  <si>
    <t>ТСН-2001.3-10-5</t>
  </si>
  <si>
    <t>1.8-1-70</t>
  </si>
  <si>
    <t>Доводчик дверной, гидравлический, масса двери до 50 кг</t>
  </si>
  <si>
    <t>ТСН-2001.1 Доп. 55, Р. 8, о. 1, поз. 70</t>
  </si>
  <si>
    <t>6.56-27-1</t>
  </si>
  <si>
    <t>Установка наличников</t>
  </si>
  <si>
    <t>ТСН-2001.6. Доп. 1-42. Сб. 56, т. 27, поз. 1</t>
  </si>
  <si>
    <t>ТСН-2001.6-56. 56-16...56-27</t>
  </si>
  <si>
    <t>ТСН-2001.6-56-4</t>
  </si>
  <si>
    <t>1.9-12-35</t>
  </si>
  <si>
    <t>Наличники хвойных пород, проолифленные, сечение 34х13 мм</t>
  </si>
  <si>
    <t>ТСН-2001.1. Доп. 1-42. Р. 9, о. 12, поз. 35</t>
  </si>
  <si>
    <t>3.11-39-1</t>
  </si>
  <si>
    <t>Укладка металлической накладной полосы (порожка)</t>
  </si>
  <si>
    <t>ТСН-2001.3 Доп. 71, Сб. 11, т. 39, поз. 1</t>
  </si>
  <si>
    <t>ТСН-2001.3-11. 11-39 (доп. 11)</t>
  </si>
  <si>
    <t>ТСН-2001.3-11-7</t>
  </si>
  <si>
    <t>1.7-12-31</t>
  </si>
  <si>
    <t>Профиль алюминиевый, ширина 40 мм, типа СПА 3505</t>
  </si>
  <si>
    <t>ТСН-2001.1 Доп. 67, Р. 7, о. 12, поз. 31</t>
  </si>
  <si>
    <t>Установка светильников и электроустановочных изделий</t>
  </si>
  <si>
    <t>15</t>
  </si>
  <si>
    <t>4.8-245-6</t>
  </si>
  <si>
    <t>Монтаж светильников с лампами накаливания, светильника потолочного или настенного с креплением винтами для помещений с нормальными условиями среды, однолампового</t>
  </si>
  <si>
    <t>ТСН-2001.4 Доп. 69, Сб. 8, т. 245, поз. 6</t>
  </si>
  <si>
    <t>Монтаж оборудования</t>
  </si>
  <si>
    <t>ТСН-2001.4-8. 8-188...8-272</t>
  </si>
  <si>
    <t>ТСН-2001.4-8-18</t>
  </si>
  <si>
    <t>15,1</t>
  </si>
  <si>
    <t>1.22-1-2</t>
  </si>
  <si>
    <t>Светильник с лампой накаливания, типа ВЗГ-200 АМС, подвесной, взрывозащищенный, с колпаком, без отражателя и без сетки</t>
  </si>
  <si>
    <t>ТСН-2001.1 Доп. 67, Р. 22, о. 1, поз. 2</t>
  </si>
  <si>
    <t>15,2</t>
  </si>
  <si>
    <t>1.22-6-11</t>
  </si>
  <si>
    <t>Лампа накаливания, зеркальная, концентрированного светораспределения, марка ЗК220-40, напряжение 220 В, мощность 40 Вт, цоколь E27/27</t>
  </si>
  <si>
    <t>10 шт.</t>
  </si>
  <si>
    <t>ТСН-2001.1 Доп. 67, Р. 22, о. 6, поз. 11</t>
  </si>
  <si>
    <t>16</t>
  </si>
  <si>
    <t>4.8-243-2</t>
  </si>
  <si>
    <t>Монтаж выключателя одноклавишного утопленного типа при скрытой проводке</t>
  </si>
  <si>
    <t>ТСН-2001.4 Доп. 68, Сб. 8, т. 243, поз. 2</t>
  </si>
  <si>
    <t>16,1</t>
  </si>
  <si>
    <t>1.21-5-1265</t>
  </si>
  <si>
    <t>Выключатель одноклавишный, скрытой установки, типа С110-378, напряжение 250 В, номинальный ток 10 А</t>
  </si>
  <si>
    <t>ТСН-2001.1 Доп. 73, Р. 21, о. 5, поз. 1265</t>
  </si>
  <si>
    <t>17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</si>
  <si>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</si>
  <si>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</si>
  <si>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ТСН-2001.4 Доп. 54, Сб. 8, т. 288, поз. 2</t>
  </si>
  <si>
    <t>ТСН-2001.4-8. 8-288 (доп. 19)</t>
  </si>
  <si>
    <t>ТСН-2001.4-8-27</t>
  </si>
  <si>
    <t>17,1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</si>
  <si>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</si>
  <si>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</si>
  <si>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</si>
  <si>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18</t>
  </si>
  <si>
    <t>4.8-175-1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</si>
  <si>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2,5 мм2</t>
  </si>
  <si>
    <t>ТСН-2001.4 Доп. 71, Сб. 8, т. 175, поз. 1</t>
  </si>
  <si>
    <t>ТСН-2001.4-8. 8-155...8-184</t>
  </si>
  <si>
    <t>ТСН-2001.4-8-16</t>
  </si>
  <si>
    <t>18,1</t>
  </si>
  <si>
    <t>1.23-8-755</t>
  </si>
  <si>
    <t>км</t>
  </si>
  <si>
    <t>ТСН-2001.1 Доп. 67, Р. 23, о. 8, поз. 755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</si>
  <si>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</si>
  <si>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</si>
  <si>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</si>
  <si>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</si>
  <si>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</si>
  <si>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</si>
  <si>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</si>
  <si>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</si>
  <si>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</si>
  <si>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</si>
  <si>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</si>
  <si>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</si>
  <si>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</si>
  <si>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</si>
  <si>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</si>
  <si>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</si>
  <si>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</si>
  <si>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</si>
  <si>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</si>
  <si>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</si>
  <si>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</si>
  <si>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</si>
  <si>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</si>
  <si>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</si>
  <si>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</si>
  <si>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</si>
  <si>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</si>
  <si>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</si>
  <si>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1.1-1-8114</t>
  </si>
  <si>
    <t>ТСН-2001.1 Доп. 71, Р. 1, о. 1, поз. 8114</t>
  </si>
  <si>
    <t>Болты стальные с шестигранной головкой с гайками и шайбами, М16, длина от 25 до 200 мм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</si>
  <si>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</si>
  <si>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</si>
  <si>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</si>
  <si>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9999990007</t>
  </si>
  <si>
    <t>Стоимость прочих машин (ЭСН)</t>
  </si>
  <si>
    <t>руб.</t>
  </si>
  <si>
    <t>2.1-6-51</t>
  </si>
  <si>
    <t>ТСН-2001.2. Доп. 68. п.1-6-51 (069401)</t>
  </si>
  <si>
    <t>Вибраторы поверхностные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</si>
  <si>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</si>
  <si>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</si>
  <si>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</si>
  <si>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2.1-30-102</t>
  </si>
  <si>
    <t>ТСН-2001.2. Доп. 68. п.1-30-102 (303704)</t>
  </si>
  <si>
    <t>Дрели, мощность до 800 Вт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</si>
  <si>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</si>
  <si>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</si>
  <si>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</si>
  <si>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</si>
  <si>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</si>
  <si>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</si>
  <si>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1.1-1-2480</t>
  </si>
  <si>
    <t>ТСН-2001.1 Доп. 55, Р. 1, о. 1, поз. 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</si>
  <si>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</si>
  <si>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2.1-6-61</t>
  </si>
  <si>
    <t>ТСН-2001.2. Доп. 68. п.1-6-61 (067601)</t>
  </si>
  <si>
    <t>Миксеры ручные, мощность 1,6 кВт</t>
  </si>
  <si>
    <t>1.1-1-955</t>
  </si>
  <si>
    <t>ТСН-2001.1. Доп. 1-42. Р. 1, о. 1, поз. 955</t>
  </si>
  <si>
    <t>Проволока стальная вязальная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</si>
  <si>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</si>
  <si>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</si>
  <si>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</si>
  <si>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</si>
  <si>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</si>
  <si>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</si>
  <si>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</si>
  <si>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</si>
  <si>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</si>
  <si>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</si>
  <si>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</si>
  <si>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</si>
  <si>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2.1-6-24</t>
  </si>
  <si>
    <t>ТСН-2001.2. Доп. 68. п.1-6-24 (067101)</t>
  </si>
  <si>
    <t>Растворосмесители передвижные, емкость до 65 л</t>
  </si>
  <si>
    <t>1.1-1-1328</t>
  </si>
  <si>
    <t>ТСН-2001.1 Доп. 67, Р. 1, о. 1, поз. 1328</t>
  </si>
  <si>
    <t>Цемент общестроительный, портландцемент с минеральными добавками, типа ЦЕМ II/А 32,5</t>
  </si>
  <si>
    <t>1.1-1-1710</t>
  </si>
  <si>
    <t>ТСН-2001.1 Доп. 67, Р. 1, о. 1, поз. 1710</t>
  </si>
  <si>
    <t>Сетка из стекловолокна, штукатурная, размер ячейки 5х5 мм</t>
  </si>
  <si>
    <t>1.1-1-236</t>
  </si>
  <si>
    <t>ТСН-2001.1. Доп. 1-42. Р. 1, о. 1, поз. 236</t>
  </si>
  <si>
    <t>Дюбели с насаженными шайбами</t>
  </si>
  <si>
    <t>1.1-1-740</t>
  </si>
  <si>
    <t>ТСН-2001.1. Доп. 1-42. Р. 1, о. 1, поз. 740</t>
  </si>
  <si>
    <t>Пакля пропитанная</t>
  </si>
  <si>
    <t>2.1-4-102</t>
  </si>
  <si>
    <t>ТСН-2001.2. Доп. 68. п.1-4-102 (040104)</t>
  </si>
  <si>
    <t>Погрузчики фронтальные одноковшовые, грузоподъемность до 5 т</t>
  </si>
  <si>
    <t>1.1-1-181</t>
  </si>
  <si>
    <t>ТСН-2001.1 Доп. 67, Р. 1, о. 1, поз. 181</t>
  </si>
  <si>
    <t>Дисперсия поливинилацетатная, гомополимерная, грубодисперсная, пластифицированная, (эмульсия поливинилацетатная), типа ДБ</t>
  </si>
  <si>
    <t>1.1-1-1463</t>
  </si>
  <si>
    <t>ТСН-2001.1 Доп. 67, Р. 1, о. 1, поз. 1463</t>
  </si>
  <si>
    <t>Бумага наждачная шлифовальная</t>
  </si>
  <si>
    <t>2.1-4-98</t>
  </si>
  <si>
    <t>ТСН-2001.2. Доп. 68. п.1-4-98 (042931)</t>
  </si>
  <si>
    <t>Лебедки электрические, тяговое усилие до 31,39 кН (3,2 тс)</t>
  </si>
  <si>
    <t>2.1-11-90</t>
  </si>
  <si>
    <t>ТСН-2001.2. Доп. 71.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</si>
  <si>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</si>
  <si>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</si>
  <si>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</si>
  <si>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</si>
  <si>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</si>
  <si>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</si>
  <si>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</si>
  <si>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1.1-1-3644</t>
  </si>
  <si>
    <t>ТСН-2001.1 Доп. 70,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</si>
  <si>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</si>
  <si>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</si>
  <si>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</si>
  <si>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</si>
  <si>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1.1-1-1502</t>
  </si>
  <si>
    <t>ТСН-2001.1 Доп. 67, Р. 1, о. 1, поз. 1502</t>
  </si>
  <si>
    <t>Шурупы с потайной головкой, черные, диаметр 8 мм, длина 100 мм</t>
  </si>
  <si>
    <t>1.1-1-238</t>
  </si>
  <si>
    <t>ТСН-2001.1 Доп. 67, Р. 1, о. 1, поз. 238</t>
  </si>
  <si>
    <t>Дюбель пластмассовый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</si>
  <si>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</si>
  <si>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</si>
  <si>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</si>
  <si>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</si>
  <si>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</si>
  <si>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</si>
  <si>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</si>
  <si>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</si>
  <si>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</si>
  <si>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1.1-1-8044</t>
  </si>
  <si>
    <t>ТСН-2001.1 Доп. 68, Р. 1, о. 1, поз. 8044</t>
  </si>
  <si>
    <t>Замазка сантехническая, резиновая, влагонепроницаемая, нетвердеющая, без органических растворителей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</si>
  <si>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</si>
  <si>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</si>
  <si>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</si>
  <si>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9999990006</t>
  </si>
  <si>
    <t>Стоимость прочих материалов (ЭСН)</t>
  </si>
  <si>
    <t>1.1-1-3607</t>
  </si>
  <si>
    <t>ТСН-2001.1 Доп. 69, Р. 1, о. 1, поз. 3607</t>
  </si>
  <si>
    <t>Шурупы с полукруглой головкой, диаметр 4 мм, длина 40 мм</t>
  </si>
  <si>
    <t>1.1-1-3693</t>
  </si>
  <si>
    <t>ТСН-2001.1 Доп. 67, Р. 1, о. 1, поз. 3693</t>
  </si>
  <si>
    <t>Дюбель распорный пластмассовый, диаметр 6 мм, длина 40 мм</t>
  </si>
  <si>
    <t>1.1-1-1043</t>
  </si>
  <si>
    <t>ТСН-2001.1. Доп. 1-42. Р. 1, о. 1, поз. 1043</t>
  </si>
  <si>
    <t>Смола каменноугольная строительная</t>
  </si>
  <si>
    <t>1.1-1-132</t>
  </si>
  <si>
    <t>ТСН-2001.1. Доп. 1-42. Р. 1, о. 1, поз. 132</t>
  </si>
  <si>
    <t>Гвозди строительные</t>
  </si>
  <si>
    <t>1.1-1-133</t>
  </si>
  <si>
    <t>ТСН-2001.1. Доп. 1-42. Р. 1, о. 1, поз. 133</t>
  </si>
  <si>
    <t>Гвозди толевые</t>
  </si>
  <si>
    <t>1.1-1-146</t>
  </si>
  <si>
    <t>ТСН-2001.1 Доп. 67, Р. 1, о. 1, поз. 146</t>
  </si>
  <si>
    <t>Гипс строительный</t>
  </si>
  <si>
    <t>1.1-1-226</t>
  </si>
  <si>
    <t>ТСН-2001.1 Доп. 67,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</si>
  <si>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</si>
  <si>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1.1-1-764</t>
  </si>
  <si>
    <t>ТСН-2001.1 Доп. 67, Р. 1, о. 1, поз. 764</t>
  </si>
  <si>
    <t>Материал рулонный кровельный, беспокровный, пергамин типа П-350</t>
  </si>
  <si>
    <t>1.1-1-8047</t>
  </si>
  <si>
    <t>ТСН-2001.1 Доп. 68, Р. 1, о. 1, поз. 8047</t>
  </si>
  <si>
    <t>Шурупы с потайной головкой, оцинкованные, шлиц типа TORX, наконечник острый, для бетона, диаметр 7,5 мм, длина 132 мм</t>
  </si>
  <si>
    <t>1.3-2-15</t>
  </si>
  <si>
    <t>ТСН-2001.1 Доп. 67, Р. 3, о. 2, поз. 15</t>
  </si>
  <si>
    <t>Раствор известковый, марка М4</t>
  </si>
  <si>
    <t>2.1-30-27</t>
  </si>
  <si>
    <t>ТСН-2001.2. Доп. 68. п.1-30-27 (306101)</t>
  </si>
  <si>
    <t>Пилы дисковые электрические</t>
  </si>
  <si>
    <t>1.1-1-116</t>
  </si>
  <si>
    <t>ТСН-2001.1 Доп. 70, Р. 1, о. 1, поз. 116</t>
  </si>
  <si>
    <t>Винты самонарезающие, оцинкованные, с потайной головкой, двухзаходная резьба, длина 25 мм</t>
  </si>
  <si>
    <t>2.1-30-96</t>
  </si>
  <si>
    <t>ТСН-2001.2. Доп. 64. п.1-30-96 (303703)</t>
  </si>
  <si>
    <t>Дрели электрические, мощность до 200 Вт</t>
  </si>
  <si>
    <t>1.1-1-1505</t>
  </si>
  <si>
    <t>ТСН-2001.1 Доп. 67, Р. 1, о. 1, поз. 1505</t>
  </si>
  <si>
    <t>Шурупы с потайной головкой, оцинкованные, длина от 35 до 60 мм</t>
  </si>
  <si>
    <t>1.1-1-1615</t>
  </si>
  <si>
    <t>ТСН-2001.1 Доп. 67, Р. 1, о. 1, поз. 1615</t>
  </si>
  <si>
    <t>Шурупы с потайной головкой, оцинкованные, длина от 13 до 20 мм</t>
  </si>
  <si>
    <t>1.1-1-1723</t>
  </si>
  <si>
    <t>ТСН-2001.1 Доп. 67, Р. 1, о. 1, поз. 1723</t>
  </si>
  <si>
    <t>Лента изоляционная, прорезиненная, односторонняя</t>
  </si>
  <si>
    <t>1.1-1-2381</t>
  </si>
  <si>
    <t>ТСН-2001.1 Доп. 67, Р. 1, о. 1, поз. 2381</t>
  </si>
  <si>
    <t>Винты с полукруглой головкой, М6х10</t>
  </si>
  <si>
    <t>1.1-1-1257</t>
  </si>
  <si>
    <t>ТСН-2001.1. Доп. 1-42. Р. 1, о. 1, поз. 1257</t>
  </si>
  <si>
    <t>Тальк молотый</t>
  </si>
  <si>
    <t>1.21-5-1543</t>
  </si>
  <si>
    <t>ТСН-2001.1 Доп. 65, Р. 21, о. 5, поз. 1543</t>
  </si>
  <si>
    <t>Гильзы кабельные медные типа ГМ 2,5</t>
  </si>
  <si>
    <t>1.21-5-1554</t>
  </si>
  <si>
    <t>ТСН-2001.1 Доп. 65, Р. 21, о. 5, поз. 1554</t>
  </si>
  <si>
    <t>Втулка трубная, полипропиленовая, диаметр 17 мм</t>
  </si>
  <si>
    <t>1000 шт.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</si>
  <si>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</si>
  <si>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</si>
  <si>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</si>
  <si>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1.21-5-757</t>
  </si>
  <si>
    <t>ТСН-2001.1 Доп. 67, Р. 21, о. 5, поз. 757</t>
  </si>
  <si>
    <t>Зажим соединительно-изолирующий, типа СИЗ-2</t>
  </si>
  <si>
    <t>1468070000</t>
  </si>
  <si>
    <t>Средства для крепления труб</t>
  </si>
  <si>
    <t>2249312000</t>
  </si>
  <si>
    <t>Трубные заготовки ПВХ</t>
  </si>
  <si>
    <t>3700000000</t>
  </si>
  <si>
    <t>Арматура трубопроводная</t>
  </si>
  <si>
    <t>2386501000</t>
  </si>
  <si>
    <t>Антисептик строительный комплексного биологического действия, водный раствор, уровень рН 4</t>
  </si>
  <si>
    <t>2245190000</t>
  </si>
  <si>
    <t>Пленка полиэтиленовая</t>
  </si>
  <si>
    <t>2245290000</t>
  </si>
  <si>
    <t>Ленты герметизирующие "Герлен"</t>
  </si>
  <si>
    <t>0930110000</t>
  </si>
  <si>
    <t>Арматура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</si>
  <si>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</si>
  <si>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</si>
  <si>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</si>
  <si>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</si>
  <si>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</si>
  <si>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</si>
  <si>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2313332000</t>
  </si>
  <si>
    <t>Грунтовка глубокого проникновения</t>
  </si>
  <si>
    <t>5775340000</t>
  </si>
  <si>
    <t>Мастика клеящая морозостойкая битумно-масляная МБ-50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</si>
  <si>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</si>
  <si>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</si>
  <si>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</si>
  <si>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</si>
  <si>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</si>
  <si>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Смеси сухие декоративные фуговочные</t>
  </si>
  <si>
    <t>Смеси сухие (клеи) для плиточных работ</t>
  </si>
  <si>
    <t>5752100000</t>
  </si>
  <si>
    <t>Плитки рядовые</t>
  </si>
  <si>
    <t>2312940000</t>
  </si>
  <si>
    <t>Шпатлевка универсальная</t>
  </si>
  <si>
    <t>2322000000</t>
  </si>
  <si>
    <t>Пигменты цветные</t>
  </si>
  <si>
    <t>2388410000</t>
  </si>
  <si>
    <t>Краски водно-дисперсионные поливинилацетатные</t>
  </si>
  <si>
    <t>5271610000</t>
  </si>
  <si>
    <t>Конструкции потолков подвесных алюминиевых реечного типа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</si>
  <si>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</si>
  <si>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</si>
  <si>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</si>
  <si>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</si>
  <si>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</si>
  <si>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3972281000</t>
  </si>
  <si>
    <t>Сверла победитовые</t>
  </si>
  <si>
    <t>4926231000</t>
  </si>
  <si>
    <t>Муфты противопожарные</t>
  </si>
  <si>
    <t>4951120000</t>
  </si>
  <si>
    <t>Смесители ванн и умывальников</t>
  </si>
  <si>
    <t>4951411000</t>
  </si>
  <si>
    <t>Кронштейны</t>
  </si>
  <si>
    <t>4951710000</t>
  </si>
  <si>
    <t>Сифоны бутылочные из цветных металлов, (495240) сифоны полимерные</t>
  </si>
  <si>
    <t>4962000000</t>
  </si>
  <si>
    <t>Умывальники керамические</t>
  </si>
  <si>
    <t>4965230000</t>
  </si>
  <si>
    <t>Унитазы керамические тарельчатые</t>
  </si>
  <si>
    <t>компл.</t>
  </si>
  <si>
    <t>4968130000</t>
  </si>
  <si>
    <t>Бачки смывные непосредственно устанавливаемые на унитаз</t>
  </si>
  <si>
    <t>4951520000</t>
  </si>
  <si>
    <t>Вешалки и крючки для ванн</t>
  </si>
  <si>
    <t>4980000000</t>
  </si>
  <si>
    <t>Скобяные изделия</t>
  </si>
  <si>
    <t>5361110000</t>
  </si>
  <si>
    <t>Блоки дверные</t>
  </si>
  <si>
    <t>4985110000</t>
  </si>
  <si>
    <t>Доводчик дверной (4987110000)</t>
  </si>
  <si>
    <t>5361720000</t>
  </si>
  <si>
    <t>Наличники</t>
  </si>
  <si>
    <t>5275220000</t>
  </si>
  <si>
    <t>Планка накладная (профиль СПА)</t>
  </si>
  <si>
    <t>3449950000</t>
  </si>
  <si>
    <t>Сжимы ответвительные</t>
  </si>
  <si>
    <t>3461500000</t>
  </si>
  <si>
    <t>Светильники с лампами накаливания</t>
  </si>
  <si>
    <t>3464000000</t>
  </si>
  <si>
    <t>Розетки потолочные</t>
  </si>
  <si>
    <t>3466100000</t>
  </si>
  <si>
    <t>Лампы накаливания</t>
  </si>
  <si>
    <t>3449652000</t>
  </si>
  <si>
    <t>Втулки изолирующие</t>
  </si>
  <si>
    <t>3464220000</t>
  </si>
  <si>
    <t>Выключатели одноклавишные, скрытого типа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</si>
  <si>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</si>
  <si>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</si>
  <si>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</si>
  <si>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</si>
  <si>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</si>
  <si>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</si>
  <si>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</si>
  <si>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</si>
  <si>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</si>
  <si>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</si>
  <si>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Краска водно-дисперсионная, акриловая, с коллоидным раствором серебра, биологически активная, для внутренних работ, ручного и механизированного нанесения, сухой остаток от 56 до 62%, водородный показатель не менее рН 8,5, для окраски помещений медицинских учреждений, детских садов, школ, предприятий общественного питания и прочих мест массового посещения людей</t>
  </si>
  <si>
    <t>Труба напорная из термостабилизированного полипропилена PPRT, армированная стекловолокном, для холодного, горячего водоснабжения и отопления, температура рабочей среды до +80°С, SDR 7,4, номинальное давление PN 2 МПа, номинальный диаметр DN 20 мм, стенка 2,8 мм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</si>
  <si>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3х1,5 мм2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</si>
  <si>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</si>
  <si>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</si>
  <si>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</si>
  <si>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</si>
  <si>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</si>
  <si>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</si>
  <si>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</si>
  <si>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</si>
  <si>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</si>
  <si>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</si>
  <si>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</si>
  <si>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</si>
  <si>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</si>
  <si>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</si>
  <si>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</si>
  <si>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</si>
  <si>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</si>
  <si>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</si>
  <si>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</si>
  <si>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</si>
  <si>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</si>
  <si>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</si>
  <si>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</si>
  <si>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</si>
  <si>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</si>
  <si>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</si>
  <si>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</si>
  <si>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</si>
  <si>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</si>
  <si>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</si>
  <si>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</si>
  <si>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</si>
  <si>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</si>
  <si>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</si>
  <si>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</si>
  <si>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</si>
  <si>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</si>
  <si>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</si>
  <si>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</si>
  <si>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</si>
  <si>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МР</t>
  </si>
  <si>
    <t>НР и СП от ЗПМ</t>
  </si>
  <si>
    <t>к нр )*1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</si>
  <si>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</si>
  <si>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</si>
  <si>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</si>
  <si>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</si>
  <si>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1я Северная линия, 1с15 Ремонт душевых кабин</t>
  </si>
  <si>
    <t>ЛАКАЛЬНАЯ СМЕТА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</si>
</sst>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 xr:uid="{52A8B572-3008-4F29-92E2-5DF277673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4809-7726-4DEB-B78C-FCECCC94F0E3}">
  <sheetPr>
    <pageSetUpPr fitToPage="1"/>
  </sheetPr>
  <dimension ref="A1:AQ347"/>
  <sheetViews>
    <sheetView tabSelected="1" topLeftCell="A324" zoomScaleNormal="100" workbookViewId="0">
      <selection activeCell="J339" sqref="J339:K33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769</v>
      </c>
      <c r="K2" s="20"/>
    </row>
    <row r="3" spans="1:11" ht="16.5" x14ac:dyDescent="0.25">
      <c r="A3" s="14"/>
      <c r="B3" s="15" t="s">
        <v>767</v>
      </c>
      <c r="C3" s="15"/>
      <c r="D3" s="15"/>
      <c r="E3" s="15"/>
      <c r="F3" s="13"/>
      <c r="G3" s="15" t="s">
        <v>768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770</v>
      </c>
      <c r="C7" s="19"/>
      <c r="D7" s="19"/>
      <c r="E7" s="19"/>
      <c r="F7" s="13"/>
      <c r="G7" s="19" t="s">
        <v>770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814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771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">
        <v>815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772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773</v>
      </c>
      <c r="J20" s="29" t="s">
        <v>774</v>
      </c>
      <c r="K20" s="13"/>
    </row>
    <row r="21" spans="1:42" ht="15" x14ac:dyDescent="0.25">
      <c r="A21" s="13"/>
      <c r="B21" s="13"/>
      <c r="C21" s="13"/>
      <c r="D21" s="13"/>
      <c r="E21" s="30" t="s">
        <v>775</v>
      </c>
      <c r="F21" s="30"/>
      <c r="G21" s="30"/>
      <c r="H21" s="30"/>
      <c r="I21" s="31">
        <f>I22+I23+I24+I25</f>
        <v>14.88</v>
      </c>
      <c r="J21" s="31">
        <f>J22+J23+J24+J25</f>
        <v>191.67000000000002</v>
      </c>
      <c r="K21" s="32" t="s">
        <v>810</v>
      </c>
    </row>
    <row r="22" spans="1:42" ht="14.25" x14ac:dyDescent="0.2">
      <c r="A22" s="13"/>
      <c r="B22" s="13"/>
      <c r="C22" s="13"/>
      <c r="D22" s="13"/>
      <c r="E22" s="16" t="s">
        <v>122</v>
      </c>
      <c r="F22" s="16"/>
      <c r="G22" s="16"/>
      <c r="H22" s="16"/>
      <c r="I22" s="33">
        <f>ROUND((Source!F614)/1000, 2)</f>
        <v>12.66</v>
      </c>
      <c r="J22" s="33">
        <f>ROUND((Source!P614)/1000, 2)</f>
        <v>166.55</v>
      </c>
      <c r="K22" s="13" t="s">
        <v>810</v>
      </c>
    </row>
    <row r="23" spans="1:42" ht="14.25" x14ac:dyDescent="0.2">
      <c r="A23" s="13"/>
      <c r="B23" s="13"/>
      <c r="C23" s="13"/>
      <c r="D23" s="13"/>
      <c r="E23" s="16" t="s">
        <v>776</v>
      </c>
      <c r="F23" s="16"/>
      <c r="G23" s="16"/>
      <c r="H23" s="16"/>
      <c r="I23" s="33">
        <f>ROUND((Source!F615)/1000, 2)</f>
        <v>2.16</v>
      </c>
      <c r="J23" s="33">
        <f>ROUND((Source!P615)/1000, 2)</f>
        <v>23.59</v>
      </c>
      <c r="K23" s="13" t="s">
        <v>810</v>
      </c>
    </row>
    <row r="24" spans="1:42" ht="14.25" x14ac:dyDescent="0.2">
      <c r="A24" s="13"/>
      <c r="B24" s="13"/>
      <c r="C24" s="13"/>
      <c r="D24" s="13"/>
      <c r="E24" s="16" t="s">
        <v>777</v>
      </c>
      <c r="F24" s="16"/>
      <c r="G24" s="16"/>
      <c r="H24" s="16"/>
      <c r="I24" s="33">
        <f>ROUND((Source!F606)/1000, 2)</f>
        <v>0</v>
      </c>
      <c r="J24" s="33">
        <f>ROUND((Source!P606)/1000, 2)</f>
        <v>0</v>
      </c>
      <c r="K24" s="13" t="s">
        <v>810</v>
      </c>
    </row>
    <row r="25" spans="1:42" ht="14.25" x14ac:dyDescent="0.2">
      <c r="A25" s="13"/>
      <c r="B25" s="13"/>
      <c r="C25" s="13"/>
      <c r="D25" s="13"/>
      <c r="E25" s="16" t="s">
        <v>778</v>
      </c>
      <c r="F25" s="16"/>
      <c r="G25" s="16"/>
      <c r="H25" s="16"/>
      <c r="I25" s="33">
        <f>ROUND((Source!F616+Source!F617)/1000, 2)</f>
        <v>0.06</v>
      </c>
      <c r="J25" s="33">
        <f>ROUND((Source!P616+Source!P617)/1000, 2)</f>
        <v>1.53</v>
      </c>
      <c r="K25" s="13" t="s">
        <v>810</v>
      </c>
    </row>
    <row r="26" spans="1:42" ht="14.25" x14ac:dyDescent="0.2">
      <c r="A26" s="13"/>
      <c r="B26" s="13"/>
      <c r="C26" s="13"/>
      <c r="D26" s="13"/>
      <c r="E26" s="16" t="s">
        <v>779</v>
      </c>
      <c r="F26" s="16"/>
      <c r="G26" s="16"/>
      <c r="H26" s="16"/>
      <c r="I26" s="33">
        <f>(Source!F612+ Source!F611)/1000</f>
        <v>1.37798</v>
      </c>
      <c r="J26" s="33">
        <f>((Source!P612 + Source!P611)/1000)</f>
        <v>46.975339999999996</v>
      </c>
      <c r="K26" s="13" t="s">
        <v>810</v>
      </c>
    </row>
    <row r="27" spans="1:42" ht="14.25" x14ac:dyDescent="0.2">
      <c r="A27" s="13"/>
      <c r="B27" s="13"/>
      <c r="C27" s="13"/>
      <c r="D27" s="13"/>
      <c r="E27" s="16" t="s">
        <v>780</v>
      </c>
      <c r="F27" s="16"/>
      <c r="G27" s="16"/>
      <c r="H27" s="16"/>
      <c r="I27" s="33">
        <f>Source!F619</f>
        <v>116.82502282600001</v>
      </c>
      <c r="J27" s="33"/>
      <c r="K27" s="13" t="s">
        <v>476</v>
      </c>
    </row>
    <row r="28" spans="1:42" ht="14.25" hidden="1" x14ac:dyDescent="0.2">
      <c r="A28" s="13"/>
      <c r="B28" s="13"/>
      <c r="C28" s="13"/>
      <c r="D28" s="13"/>
      <c r="E28" s="16" t="s">
        <v>781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101</v>
      </c>
      <c r="F29" s="34"/>
      <c r="G29" s="34"/>
      <c r="H29" s="34"/>
      <c r="I29" s="33">
        <f>SUM(Y1:Y337)/1000</f>
        <v>0</v>
      </c>
      <c r="J29" s="33">
        <f>SUM(Z1:Z337)/1000</f>
        <v>0</v>
      </c>
      <c r="K29" s="13" t="s">
        <v>810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792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793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793</v>
      </c>
    </row>
    <row r="33" spans="1:29" ht="114" x14ac:dyDescent="0.2">
      <c r="A33" s="35" t="s">
        <v>782</v>
      </c>
      <c r="B33" s="35" t="s">
        <v>783</v>
      </c>
      <c r="C33" s="35" t="s">
        <v>784</v>
      </c>
      <c r="D33" s="35" t="s">
        <v>785</v>
      </c>
      <c r="E33" s="35" t="s">
        <v>786</v>
      </c>
      <c r="F33" s="35" t="s">
        <v>787</v>
      </c>
      <c r="G33" s="36" t="s">
        <v>788</v>
      </c>
      <c r="H33" s="36" t="s">
        <v>789</v>
      </c>
      <c r="I33" s="35" t="s">
        <v>794</v>
      </c>
      <c r="J33" s="35" t="s">
        <v>790</v>
      </c>
      <c r="K33" s="35" t="s">
        <v>791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 xml:space="preserve">Локальная смета: 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Демонтажные работы (пол, стены, потолок, двери)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29" ht="28.5" x14ac:dyDescent="0.2">
      <c r="A39" s="39">
        <v>1</v>
      </c>
      <c r="B39" s="39" t="str">
        <f>Source!F28</f>
        <v>6.63-7-5</v>
      </c>
      <c r="C39" s="39" t="s">
        <v>19</v>
      </c>
      <c r="D39" s="40" t="str">
        <f>Source!H28</f>
        <v>100 м2 облицовки</v>
      </c>
      <c r="E39" s="12">
        <f>Source!I28</f>
        <v>0.46</v>
      </c>
      <c r="F39" s="42"/>
      <c r="G39" s="41"/>
      <c r="H39" s="12"/>
      <c r="I39" s="42"/>
      <c r="J39" s="12"/>
      <c r="K39" s="42"/>
      <c r="Q39">
        <f>Source!X28</f>
        <v>172.58</v>
      </c>
      <c r="R39">
        <f>Source!X29</f>
        <v>5147.97</v>
      </c>
      <c r="S39">
        <f>Source!Y28</f>
        <v>118.65</v>
      </c>
      <c r="T39">
        <f>Source!Y29</f>
        <v>3015.24</v>
      </c>
      <c r="U39">
        <f>ROUND((175/100)*ROUND(Source!R28, 2), 2)</f>
        <v>0</v>
      </c>
      <c r="V39">
        <f>ROUND((160/100)*ROUND(Source!R29, 2), 2)</f>
        <v>0</v>
      </c>
      <c r="AC39">
        <v>0</v>
      </c>
    </row>
    <row r="40" spans="1:29" x14ac:dyDescent="0.2">
      <c r="C40" s="43" t="str">
        <f>"Объем: "&amp;Source!I28&amp;"=46/"&amp;"100"</f>
        <v>Объем: 0,46=46/100</v>
      </c>
    </row>
    <row r="41" spans="1:29" ht="14.25" x14ac:dyDescent="0.2">
      <c r="A41" s="39"/>
      <c r="B41" s="39"/>
      <c r="C41" s="39" t="s">
        <v>795</v>
      </c>
      <c r="D41" s="40"/>
      <c r="E41" s="12"/>
      <c r="F41" s="42">
        <f>Source!AO28</f>
        <v>781.64</v>
      </c>
      <c r="G41" s="41" t="str">
        <f>Source!DG28</f>
        <v>)*0,6</v>
      </c>
      <c r="H41" s="12">
        <f>Source!AV29</f>
        <v>1</v>
      </c>
      <c r="I41" s="42">
        <f>Source!S28</f>
        <v>215.73</v>
      </c>
      <c r="J41" s="12">
        <f>IF(Source!BA29&lt;&gt; 0, Source!BA29, 1)</f>
        <v>34.090000000000003</v>
      </c>
      <c r="K41" s="42">
        <f>Source!S29</f>
        <v>7354.24</v>
      </c>
    </row>
    <row r="42" spans="1:29" ht="28.5" x14ac:dyDescent="0.2">
      <c r="A42" s="39" t="s">
        <v>29</v>
      </c>
      <c r="B42" s="39" t="str">
        <f>Source!F30</f>
        <v>9999990001</v>
      </c>
      <c r="C42" s="39" t="s">
        <v>31</v>
      </c>
      <c r="D42" s="40" t="str">
        <f>Source!H30</f>
        <v>т</v>
      </c>
      <c r="E42" s="12">
        <f>Source!I30</f>
        <v>0.73599999999999999</v>
      </c>
      <c r="F42" s="42">
        <f>Source!AK30</f>
        <v>0</v>
      </c>
      <c r="G42" s="44" t="s">
        <v>3</v>
      </c>
      <c r="H42" s="12">
        <f>Source!AW31</f>
        <v>1</v>
      </c>
      <c r="I42" s="42">
        <f>Source!O30</f>
        <v>0</v>
      </c>
      <c r="J42" s="12">
        <f>IF(Source!BC31&lt;&gt; 0, Source!BC31, 1)</f>
        <v>9.64</v>
      </c>
      <c r="K42" s="42">
        <f>Source!O31</f>
        <v>0</v>
      </c>
      <c r="Q42">
        <f>Source!X30</f>
        <v>0</v>
      </c>
      <c r="R42">
        <f>Source!X31</f>
        <v>0</v>
      </c>
      <c r="S42">
        <f>Source!Y30</f>
        <v>0</v>
      </c>
      <c r="T42">
        <f>Source!Y31</f>
        <v>0</v>
      </c>
      <c r="U42">
        <f>ROUND((175/100)*ROUND(Source!R30, 2), 2)</f>
        <v>0</v>
      </c>
      <c r="V42">
        <f>ROUND((160/100)*ROUND(Source!R31, 2), 2)</f>
        <v>0</v>
      </c>
      <c r="AC42">
        <v>3</v>
      </c>
    </row>
    <row r="43" spans="1:29" ht="14.25" x14ac:dyDescent="0.2">
      <c r="A43" s="39"/>
      <c r="B43" s="39"/>
      <c r="C43" s="39" t="s">
        <v>796</v>
      </c>
      <c r="D43" s="40" t="s">
        <v>797</v>
      </c>
      <c r="E43" s="12">
        <f>Source!DN29</f>
        <v>80</v>
      </c>
      <c r="F43" s="42"/>
      <c r="G43" s="41"/>
      <c r="H43" s="12"/>
      <c r="I43" s="42">
        <f>SUM(Q39:Q42)</f>
        <v>172.58</v>
      </c>
      <c r="J43" s="12">
        <f>Source!BZ29</f>
        <v>70</v>
      </c>
      <c r="K43" s="42">
        <f>SUM(R39:R42)</f>
        <v>5147.97</v>
      </c>
    </row>
    <row r="44" spans="1:29" ht="14.25" x14ac:dyDescent="0.2">
      <c r="A44" s="39"/>
      <c r="B44" s="39"/>
      <c r="C44" s="39" t="s">
        <v>798</v>
      </c>
      <c r="D44" s="40" t="s">
        <v>797</v>
      </c>
      <c r="E44" s="12">
        <f>Source!DO29</f>
        <v>55</v>
      </c>
      <c r="F44" s="42"/>
      <c r="G44" s="41"/>
      <c r="H44" s="12"/>
      <c r="I44" s="42">
        <f>SUM(S39:S43)</f>
        <v>118.65</v>
      </c>
      <c r="J44" s="12">
        <f>Source!CA29</f>
        <v>41</v>
      </c>
      <c r="K44" s="42">
        <f>SUM(T39:T43)</f>
        <v>3015.24</v>
      </c>
    </row>
    <row r="45" spans="1:29" ht="14.25" x14ac:dyDescent="0.2">
      <c r="A45" s="45"/>
      <c r="B45" s="45"/>
      <c r="C45" s="45" t="s">
        <v>799</v>
      </c>
      <c r="D45" s="46" t="s">
        <v>800</v>
      </c>
      <c r="E45" s="47">
        <f>Source!AQ28</f>
        <v>74.3</v>
      </c>
      <c r="F45" s="48"/>
      <c r="G45" s="49" t="str">
        <f>Source!DI28</f>
        <v>)*0,6</v>
      </c>
      <c r="H45" s="47">
        <f>Source!AV29</f>
        <v>1</v>
      </c>
      <c r="I45" s="48">
        <f>Source!U28</f>
        <v>20.506799999999998</v>
      </c>
      <c r="J45" s="47"/>
      <c r="K45" s="48"/>
    </row>
    <row r="46" spans="1:29" ht="15" x14ac:dyDescent="0.25">
      <c r="C46" s="32" t="s">
        <v>801</v>
      </c>
      <c r="H46" s="50">
        <f>I41+I43+I44+SUM(I42:I42)-SUMIF(AC42:AC42, 5, I42:I42)-SUMIF(AC42:AC42, 6, I42:I42)</f>
        <v>506.96000000000004</v>
      </c>
      <c r="I46" s="50"/>
      <c r="J46" s="50">
        <f>K41+K43+K44+SUM(K42:K42)-SUMIF(AC42:AC42, 5, K42:K42)-SUMIF(AC42:AC42, 6, K42:K42)</f>
        <v>15517.449999999999</v>
      </c>
      <c r="K46" s="50"/>
    </row>
    <row r="47" spans="1:29" ht="15" x14ac:dyDescent="0.25">
      <c r="C47" s="32" t="s">
        <v>802</v>
      </c>
      <c r="H47" s="52">
        <f>SUMIF(AC42:AC42, 5, I42:I42)+SUMIF(AC42:AC42, 6, I42:I42)</f>
        <v>0</v>
      </c>
      <c r="I47" s="52"/>
      <c r="J47" s="52">
        <f>SUMIF(AC42:AC42, 5, K42:K42)+SUMIF(AC42:AC42, 6, K42:K42)</f>
        <v>0</v>
      </c>
      <c r="K47" s="52"/>
    </row>
    <row r="48" spans="1:29" ht="15" x14ac:dyDescent="0.25">
      <c r="H48" s="52"/>
      <c r="I48" s="52"/>
      <c r="J48" s="52"/>
      <c r="K48" s="52"/>
      <c r="O48" s="53">
        <f>I41+I43+I44+SUM(I42:I42)</f>
        <v>506.96000000000004</v>
      </c>
      <c r="P48" s="53">
        <f>K41+K43+K44+SUM(K42:K42)</f>
        <v>15517.449999999999</v>
      </c>
    </row>
    <row r="50" spans="1:43" ht="28.5" x14ac:dyDescent="0.2">
      <c r="A50" s="39">
        <v>2</v>
      </c>
      <c r="B50" s="39" t="str">
        <f>Source!F46</f>
        <v>6.56-38-3</v>
      </c>
      <c r="C50" s="39" t="s">
        <v>57</v>
      </c>
      <c r="D50" s="40" t="str">
        <f>Source!H46</f>
        <v>100 м2</v>
      </c>
      <c r="E50" s="12">
        <f>Source!I46</f>
        <v>5.3199999999999997E-2</v>
      </c>
      <c r="F50" s="42"/>
      <c r="G50" s="41"/>
      <c r="H50" s="12"/>
      <c r="I50" s="42"/>
      <c r="J50" s="12"/>
      <c r="K50" s="42"/>
      <c r="Q50">
        <f>Source!X46</f>
        <v>41.12</v>
      </c>
      <c r="R50">
        <f>Source!X47</f>
        <v>1226.56</v>
      </c>
      <c r="S50">
        <f>Source!Y46</f>
        <v>28.27</v>
      </c>
      <c r="T50">
        <f>Source!Y47</f>
        <v>718.41</v>
      </c>
      <c r="U50">
        <f>ROUND((175/100)*ROUND(Source!R46, 2), 2)</f>
        <v>0</v>
      </c>
      <c r="V50">
        <f>ROUND((160/100)*ROUND(Source!R47, 2), 2)</f>
        <v>0</v>
      </c>
      <c r="AC50">
        <v>0</v>
      </c>
    </row>
    <row r="51" spans="1:43" x14ac:dyDescent="0.2">
      <c r="C51" s="43" t="str">
        <f>"Объем: "&amp;Source!I46&amp;"=5,32/"&amp;"100"</f>
        <v>Объем: 0,0532=5,32/100</v>
      </c>
    </row>
    <row r="52" spans="1:43" ht="14.25" x14ac:dyDescent="0.2">
      <c r="A52" s="39"/>
      <c r="B52" s="39"/>
      <c r="C52" s="39" t="s">
        <v>795</v>
      </c>
      <c r="D52" s="40"/>
      <c r="E52" s="12"/>
      <c r="F52" s="42">
        <f>Source!AO46</f>
        <v>966.19</v>
      </c>
      <c r="G52" s="41" t="str">
        <f>Source!DG46</f>
        <v/>
      </c>
      <c r="H52" s="12">
        <f>Source!AV47</f>
        <v>1</v>
      </c>
      <c r="I52" s="42">
        <f>Source!S46</f>
        <v>51.4</v>
      </c>
      <c r="J52" s="12">
        <f>IF(Source!BA47&lt;&gt; 0, Source!BA47, 1)</f>
        <v>34.090000000000003</v>
      </c>
      <c r="K52" s="42">
        <f>Source!S47</f>
        <v>1752.23</v>
      </c>
    </row>
    <row r="53" spans="1:43" ht="28.5" x14ac:dyDescent="0.2">
      <c r="A53" s="39" t="s">
        <v>61</v>
      </c>
      <c r="B53" s="39" t="str">
        <f>Source!F48</f>
        <v>9999990001</v>
      </c>
      <c r="C53" s="39" t="s">
        <v>31</v>
      </c>
      <c r="D53" s="40" t="str">
        <f>Source!H48</f>
        <v>т</v>
      </c>
      <c r="E53" s="12">
        <f>Source!I48</f>
        <v>2.1722999999999996E-2</v>
      </c>
      <c r="F53" s="42">
        <f>Source!AK48</f>
        <v>0</v>
      </c>
      <c r="G53" s="44" t="s">
        <v>3</v>
      </c>
      <c r="H53" s="12">
        <f>Source!AW49</f>
        <v>1</v>
      </c>
      <c r="I53" s="42">
        <f>Source!O48</f>
        <v>0</v>
      </c>
      <c r="J53" s="12">
        <f>IF(Source!BC49&lt;&gt; 0, Source!BC49, 1)</f>
        <v>9.64</v>
      </c>
      <c r="K53" s="42">
        <f>Source!O49</f>
        <v>0</v>
      </c>
      <c r="Q53">
        <f>Source!X48</f>
        <v>0</v>
      </c>
      <c r="R53">
        <f>Source!X49</f>
        <v>0</v>
      </c>
      <c r="S53">
        <f>Source!Y48</f>
        <v>0</v>
      </c>
      <c r="T53">
        <f>Source!Y49</f>
        <v>0</v>
      </c>
      <c r="U53">
        <f>ROUND((175/100)*ROUND(Source!R48, 2), 2)</f>
        <v>0</v>
      </c>
      <c r="V53">
        <f>ROUND((160/100)*ROUND(Source!R49, 2), 2)</f>
        <v>0</v>
      </c>
      <c r="AC53">
        <v>3</v>
      </c>
    </row>
    <row r="54" spans="1:43" ht="14.25" x14ac:dyDescent="0.2">
      <c r="A54" s="39"/>
      <c r="B54" s="39"/>
      <c r="C54" s="39" t="s">
        <v>796</v>
      </c>
      <c r="D54" s="40" t="s">
        <v>797</v>
      </c>
      <c r="E54" s="12">
        <f>Source!DN47</f>
        <v>80</v>
      </c>
      <c r="F54" s="42"/>
      <c r="G54" s="41"/>
      <c r="H54" s="12"/>
      <c r="I54" s="42">
        <f>SUM(Q50:Q53)</f>
        <v>41.12</v>
      </c>
      <c r="J54" s="12">
        <f>Source!BZ47</f>
        <v>70</v>
      </c>
      <c r="K54" s="42">
        <f>SUM(R50:R53)</f>
        <v>1226.56</v>
      </c>
    </row>
    <row r="55" spans="1:43" ht="14.25" x14ac:dyDescent="0.2">
      <c r="A55" s="39"/>
      <c r="B55" s="39"/>
      <c r="C55" s="39" t="s">
        <v>798</v>
      </c>
      <c r="D55" s="40" t="s">
        <v>797</v>
      </c>
      <c r="E55" s="12">
        <f>Source!DO47</f>
        <v>55</v>
      </c>
      <c r="F55" s="42"/>
      <c r="G55" s="41"/>
      <c r="H55" s="12"/>
      <c r="I55" s="42">
        <f>SUM(S50:S54)</f>
        <v>28.27</v>
      </c>
      <c r="J55" s="12">
        <f>Source!CA47</f>
        <v>41</v>
      </c>
      <c r="K55" s="42">
        <f>SUM(T50:T54)</f>
        <v>718.41</v>
      </c>
    </row>
    <row r="56" spans="1:43" ht="14.25" x14ac:dyDescent="0.2">
      <c r="A56" s="45"/>
      <c r="B56" s="45"/>
      <c r="C56" s="45" t="s">
        <v>799</v>
      </c>
      <c r="D56" s="46" t="s">
        <v>800</v>
      </c>
      <c r="E56" s="47">
        <f>Source!AQ46</f>
        <v>91.15</v>
      </c>
      <c r="F56" s="48"/>
      <c r="G56" s="49" t="str">
        <f>Source!DI46</f>
        <v/>
      </c>
      <c r="H56" s="47">
        <f>Source!AV47</f>
        <v>1</v>
      </c>
      <c r="I56" s="48">
        <f>Source!U46</f>
        <v>4.8491800000000005</v>
      </c>
      <c r="J56" s="47"/>
      <c r="K56" s="48"/>
    </row>
    <row r="57" spans="1:43" ht="15" x14ac:dyDescent="0.25">
      <c r="C57" s="32" t="s">
        <v>801</v>
      </c>
      <c r="H57" s="50">
        <f>I52+I54+I55+SUM(I53:I53)-SUMIF(AC53:AC53, 5, I53:I53)-SUMIF(AC53:AC53, 6, I53:I53)</f>
        <v>120.78999999999999</v>
      </c>
      <c r="I57" s="50"/>
      <c r="J57" s="50">
        <f>K52+K54+K55+SUM(K53:K53)-SUMIF(AC53:AC53, 5, K53:K53)-SUMIF(AC53:AC53, 6, K53:K53)</f>
        <v>3697.2</v>
      </c>
      <c r="K57" s="50"/>
    </row>
    <row r="58" spans="1:43" ht="15" x14ac:dyDescent="0.25">
      <c r="C58" s="32" t="s">
        <v>802</v>
      </c>
      <c r="H58" s="52">
        <f>SUMIF(AC53:AC53, 5, I53:I53)+SUMIF(AC53:AC53, 6, I53:I53)</f>
        <v>0</v>
      </c>
      <c r="I58" s="52"/>
      <c r="J58" s="52">
        <f>SUMIF(AC53:AC53, 5, K53:K53)+SUMIF(AC53:AC53, 6, K53:K53)</f>
        <v>0</v>
      </c>
      <c r="K58" s="52"/>
    </row>
    <row r="59" spans="1:43" ht="15" x14ac:dyDescent="0.25">
      <c r="H59" s="52"/>
      <c r="I59" s="52"/>
      <c r="J59" s="52"/>
      <c r="K59" s="52"/>
      <c r="O59" s="53">
        <f>I52+I54+I55+SUM(I53:I53)</f>
        <v>120.78999999999999</v>
      </c>
      <c r="P59" s="53">
        <f>K52+K54+K55+SUM(K53:K53)</f>
        <v>3697.2</v>
      </c>
    </row>
    <row r="62" spans="1:43" ht="15" x14ac:dyDescent="0.25">
      <c r="A62" s="54" t="str">
        <f>CONCATENATE("Итого по разделу: ",IF(Source!G51&lt;&gt;"Новый раздел", Source!G51, ""))</f>
        <v>Итого по разделу: Демонтажные работы (пол, стены, потолок, двери)</v>
      </c>
      <c r="B62" s="54"/>
      <c r="C62" s="54"/>
      <c r="D62" s="54"/>
      <c r="E62" s="54"/>
      <c r="F62" s="54"/>
      <c r="G62" s="54"/>
      <c r="H62" s="52">
        <f>SUM(O38:O61)</f>
        <v>627.75</v>
      </c>
      <c r="I62" s="51"/>
      <c r="J62" s="52">
        <f>SUM(P38:P61)</f>
        <v>19214.649999999998</v>
      </c>
      <c r="K62" s="51"/>
      <c r="AQ62" s="55" t="str">
        <f>CONCATENATE("Итого по разделу: ",IF(Source!G51&lt;&gt;"Новый раздел", Source!G51, ""))</f>
        <v>Итого по разделу: Демонтажные работы (пол, стены, потолок, двери)</v>
      </c>
    </row>
    <row r="63" spans="1:43" hidden="1" x14ac:dyDescent="0.2">
      <c r="A63" t="s">
        <v>803</v>
      </c>
      <c r="I63">
        <f>SUM(W38:W62)</f>
        <v>0</v>
      </c>
      <c r="J63">
        <f>SUM(X38:X62)</f>
        <v>0</v>
      </c>
    </row>
    <row r="64" spans="1:43" hidden="1" x14ac:dyDescent="0.2">
      <c r="A64" t="s">
        <v>804</v>
      </c>
      <c r="I64">
        <f>SUM(Y38:Y63)</f>
        <v>0</v>
      </c>
      <c r="J64">
        <f>SUM(Z38:Z63)</f>
        <v>0</v>
      </c>
    </row>
    <row r="66" spans="1:29" ht="16.5" x14ac:dyDescent="0.25">
      <c r="A66" s="38" t="str">
        <f>CONCATENATE("Раздел: ",IF(Source!G81&lt;&gt;"Новый раздел", Source!G81, ""))</f>
        <v>Раздел: Демонтажные работы (ВиК)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spans="1:29" ht="42.75" x14ac:dyDescent="0.2">
      <c r="A67" s="39">
        <v>3</v>
      </c>
      <c r="B67" s="39" t="str">
        <f>Source!F85</f>
        <v>3.16-13-1</v>
      </c>
      <c r="C67" s="39" t="s">
        <v>119</v>
      </c>
      <c r="D67" s="40" t="str">
        <f>Source!H85</f>
        <v>100 м</v>
      </c>
      <c r="E67" s="12">
        <f>Source!I85</f>
        <v>0.1</v>
      </c>
      <c r="F67" s="42"/>
      <c r="G67" s="41"/>
      <c r="H67" s="12"/>
      <c r="I67" s="42"/>
      <c r="J67" s="12"/>
      <c r="K67" s="42"/>
      <c r="Q67">
        <f>Source!X85</f>
        <v>82.23</v>
      </c>
      <c r="R67">
        <f>Source!X86</f>
        <v>2293.41</v>
      </c>
      <c r="S67">
        <f>Source!Y85</f>
        <v>55.32</v>
      </c>
      <c r="T67">
        <f>Source!Y86</f>
        <v>1044.77</v>
      </c>
      <c r="U67">
        <f>ROUND((175/100)*ROUND(Source!R85, 2), 2)</f>
        <v>0.25</v>
      </c>
      <c r="V67">
        <f>ROUND((160/100)*ROUND(Source!R86, 2), 2)</f>
        <v>7.63</v>
      </c>
      <c r="AC67">
        <v>0</v>
      </c>
    </row>
    <row r="68" spans="1:29" x14ac:dyDescent="0.2">
      <c r="C68" s="43" t="str">
        <f>"Объем: "&amp;Source!I85&amp;"=10/"&amp;"100"</f>
        <v>Объем: 0,1=10/100</v>
      </c>
    </row>
    <row r="69" spans="1:29" ht="14.25" x14ac:dyDescent="0.2">
      <c r="A69" s="39"/>
      <c r="B69" s="39"/>
      <c r="C69" s="39" t="s">
        <v>795</v>
      </c>
      <c r="D69" s="40"/>
      <c r="E69" s="12"/>
      <c r="F69" s="42">
        <f>Source!AO85</f>
        <v>747.52</v>
      </c>
      <c r="G69" s="41" t="str">
        <f>Source!DG85</f>
        <v/>
      </c>
      <c r="H69" s="12">
        <f>Source!AV86</f>
        <v>1</v>
      </c>
      <c r="I69" s="42">
        <f>Source!S85</f>
        <v>74.75</v>
      </c>
      <c r="J69" s="12">
        <f>IF(Source!BA86&lt;&gt; 0, Source!BA86, 1)</f>
        <v>34.090000000000003</v>
      </c>
      <c r="K69" s="42">
        <f>Source!S86</f>
        <v>2548.23</v>
      </c>
    </row>
    <row r="70" spans="1:29" ht="14.25" x14ac:dyDescent="0.2">
      <c r="A70" s="39"/>
      <c r="B70" s="39"/>
      <c r="C70" s="39" t="s">
        <v>805</v>
      </c>
      <c r="D70" s="40"/>
      <c r="E70" s="12"/>
      <c r="F70" s="42">
        <f>Source!AM85</f>
        <v>10.1</v>
      </c>
      <c r="G70" s="41" t="str">
        <f>Source!DE85</f>
        <v/>
      </c>
      <c r="H70" s="12">
        <f>Source!AV86</f>
        <v>1</v>
      </c>
      <c r="I70" s="42">
        <f>Source!Q85</f>
        <v>1.01</v>
      </c>
      <c r="J70" s="12">
        <f>IF(Source!BB86&lt;&gt; 0, Source!BB86, 1)</f>
        <v>12.48</v>
      </c>
      <c r="K70" s="42">
        <f>Source!Q86</f>
        <v>12.6</v>
      </c>
    </row>
    <row r="71" spans="1:29" ht="14.25" x14ac:dyDescent="0.2">
      <c r="A71" s="39"/>
      <c r="B71" s="39"/>
      <c r="C71" s="39" t="s">
        <v>806</v>
      </c>
      <c r="D71" s="40"/>
      <c r="E71" s="12"/>
      <c r="F71" s="42">
        <f>Source!AN85</f>
        <v>1.43</v>
      </c>
      <c r="G71" s="41" t="str">
        <f>Source!DF85</f>
        <v/>
      </c>
      <c r="H71" s="12">
        <f>Source!AV86</f>
        <v>1</v>
      </c>
      <c r="I71" s="56">
        <f>Source!R85</f>
        <v>0.14000000000000001</v>
      </c>
      <c r="J71" s="12">
        <f>IF(Source!BS86&lt;&gt; 0, Source!BS86, 1)</f>
        <v>34.090000000000003</v>
      </c>
      <c r="K71" s="56">
        <f>Source!R86</f>
        <v>4.7699999999999996</v>
      </c>
    </row>
    <row r="72" spans="1:29" ht="14.25" x14ac:dyDescent="0.2">
      <c r="A72" s="39"/>
      <c r="B72" s="39"/>
      <c r="C72" s="39" t="s">
        <v>807</v>
      </c>
      <c r="D72" s="40"/>
      <c r="E72" s="12"/>
      <c r="F72" s="42">
        <f>Source!AL85</f>
        <v>85.17</v>
      </c>
      <c r="G72" s="41" t="str">
        <f>Source!DD85</f>
        <v/>
      </c>
      <c r="H72" s="12">
        <f>Source!AW86</f>
        <v>1</v>
      </c>
      <c r="I72" s="42">
        <f>Source!P85</f>
        <v>8.52</v>
      </c>
      <c r="J72" s="12">
        <f>IF(Source!BC86&lt;&gt; 0, Source!BC86, 1)</f>
        <v>14.58</v>
      </c>
      <c r="K72" s="42">
        <f>Source!P86</f>
        <v>124.22</v>
      </c>
    </row>
    <row r="73" spans="1:29" ht="28.5" x14ac:dyDescent="0.2">
      <c r="A73" s="39" t="s">
        <v>125</v>
      </c>
      <c r="B73" s="39" t="str">
        <f>Source!F87</f>
        <v>9999990001</v>
      </c>
      <c r="C73" s="39" t="s">
        <v>31</v>
      </c>
      <c r="D73" s="40" t="str">
        <f>Source!H87</f>
        <v>т</v>
      </c>
      <c r="E73" s="12">
        <f>Source!I87</f>
        <v>2.14E-3</v>
      </c>
      <c r="F73" s="42">
        <f>Source!AK87</f>
        <v>0</v>
      </c>
      <c r="G73" s="44" t="s">
        <v>3</v>
      </c>
      <c r="H73" s="12">
        <f>Source!AW88</f>
        <v>1</v>
      </c>
      <c r="I73" s="42">
        <f>Source!O87</f>
        <v>0</v>
      </c>
      <c r="J73" s="12">
        <f>IF(Source!BC88&lt;&gt; 0, Source!BC88, 1)</f>
        <v>9.64</v>
      </c>
      <c r="K73" s="42">
        <f>Source!O88</f>
        <v>0</v>
      </c>
      <c r="Q73">
        <f>Source!X87</f>
        <v>0</v>
      </c>
      <c r="R73">
        <f>Source!X88</f>
        <v>0</v>
      </c>
      <c r="S73">
        <f>Source!Y87</f>
        <v>0</v>
      </c>
      <c r="T73">
        <f>Source!Y88</f>
        <v>0</v>
      </c>
      <c r="U73">
        <f>ROUND((175/100)*ROUND(Source!R87, 2), 2)</f>
        <v>0</v>
      </c>
      <c r="V73">
        <f>ROUND((160/100)*ROUND(Source!R88, 2), 2)</f>
        <v>0</v>
      </c>
      <c r="AC73">
        <v>3</v>
      </c>
    </row>
    <row r="74" spans="1:29" ht="14.25" x14ac:dyDescent="0.2">
      <c r="A74" s="39"/>
      <c r="B74" s="39"/>
      <c r="C74" s="39" t="s">
        <v>796</v>
      </c>
      <c r="D74" s="40" t="s">
        <v>797</v>
      </c>
      <c r="E74" s="12">
        <f>Source!DN86</f>
        <v>110</v>
      </c>
      <c r="F74" s="42"/>
      <c r="G74" s="41"/>
      <c r="H74" s="12"/>
      <c r="I74" s="42">
        <f>SUM(Q67:Q73)</f>
        <v>82.23</v>
      </c>
      <c r="J74" s="12">
        <f>Source!BZ86</f>
        <v>90</v>
      </c>
      <c r="K74" s="42">
        <f>SUM(R67:R73)</f>
        <v>2293.41</v>
      </c>
    </row>
    <row r="75" spans="1:29" ht="14.25" x14ac:dyDescent="0.2">
      <c r="A75" s="39"/>
      <c r="B75" s="39"/>
      <c r="C75" s="39" t="s">
        <v>798</v>
      </c>
      <c r="D75" s="40" t="s">
        <v>797</v>
      </c>
      <c r="E75" s="12">
        <f>Source!DO86</f>
        <v>74</v>
      </c>
      <c r="F75" s="42"/>
      <c r="G75" s="41"/>
      <c r="H75" s="12"/>
      <c r="I75" s="42">
        <f>SUM(S67:S74)</f>
        <v>55.32</v>
      </c>
      <c r="J75" s="12">
        <f>Source!CA86</f>
        <v>41</v>
      </c>
      <c r="K75" s="42">
        <f>SUM(T67:T74)</f>
        <v>1044.77</v>
      </c>
    </row>
    <row r="76" spans="1:29" ht="14.25" x14ac:dyDescent="0.2">
      <c r="A76" s="39"/>
      <c r="B76" s="39"/>
      <c r="C76" s="39" t="s">
        <v>808</v>
      </c>
      <c r="D76" s="40" t="s">
        <v>797</v>
      </c>
      <c r="E76" s="12">
        <f>175</f>
        <v>175</v>
      </c>
      <c r="F76" s="42"/>
      <c r="G76" s="41"/>
      <c r="H76" s="12"/>
      <c r="I76" s="42">
        <f>SUM(U67:U75)</f>
        <v>0.25</v>
      </c>
      <c r="J76" s="12">
        <f>160</f>
        <v>160</v>
      </c>
      <c r="K76" s="42">
        <f>SUM(V67:V75)</f>
        <v>7.63</v>
      </c>
    </row>
    <row r="77" spans="1:29" ht="14.25" x14ac:dyDescent="0.2">
      <c r="A77" s="45"/>
      <c r="B77" s="45"/>
      <c r="C77" s="45" t="s">
        <v>799</v>
      </c>
      <c r="D77" s="46" t="s">
        <v>800</v>
      </c>
      <c r="E77" s="47">
        <f>Source!AQ85</f>
        <v>58.4</v>
      </c>
      <c r="F77" s="48"/>
      <c r="G77" s="49" t="str">
        <f>Source!DI85</f>
        <v/>
      </c>
      <c r="H77" s="47">
        <f>Source!AV86</f>
        <v>1</v>
      </c>
      <c r="I77" s="48">
        <f>Source!U85</f>
        <v>5.84</v>
      </c>
      <c r="J77" s="47"/>
      <c r="K77" s="48"/>
    </row>
    <row r="78" spans="1:29" ht="15" x14ac:dyDescent="0.25">
      <c r="C78" s="32" t="s">
        <v>801</v>
      </c>
      <c r="H78" s="50">
        <f>I69+I70+I72+I74+I75+I76+SUM(I73:I73)-SUMIF(AC73:AC73, 5, I73:I73)-SUMIF(AC73:AC73, 6, I73:I73)</f>
        <v>222.07999999999998</v>
      </c>
      <c r="I78" s="50"/>
      <c r="J78" s="50">
        <f>K69+K70+K72+K74+K75+K76+SUM(K73:K73)-SUMIF(AC73:AC73, 5, K73:K73)-SUMIF(AC73:AC73, 6, K73:K73)</f>
        <v>6030.86</v>
      </c>
      <c r="K78" s="50"/>
    </row>
    <row r="79" spans="1:29" ht="15" x14ac:dyDescent="0.25">
      <c r="C79" s="32" t="s">
        <v>802</v>
      </c>
      <c r="H79" s="52">
        <f>SUMIF(AC73:AC73, 5, I73:I73)+SUMIF(AC73:AC73, 6, I73:I73)</f>
        <v>0</v>
      </c>
      <c r="I79" s="52"/>
      <c r="J79" s="52">
        <f>SUMIF(AC73:AC73, 5, K73:K73)+SUMIF(AC73:AC73, 6, K73:K73)</f>
        <v>0</v>
      </c>
      <c r="K79" s="52"/>
    </row>
    <row r="80" spans="1:29" ht="15" x14ac:dyDescent="0.25">
      <c r="H80" s="52"/>
      <c r="I80" s="52"/>
      <c r="J80" s="52"/>
      <c r="K80" s="52"/>
      <c r="O80" s="53">
        <f>I69+I70+I72+I74+I75+I76+SUM(I73:I73)</f>
        <v>222.07999999999998</v>
      </c>
      <c r="P80" s="53">
        <f>K69+K70+K72+K74+K75+K76+SUM(K73:K73)</f>
        <v>6030.86</v>
      </c>
    </row>
    <row r="82" spans="1:29" ht="14.25" x14ac:dyDescent="0.2">
      <c r="A82" s="39">
        <v>4</v>
      </c>
      <c r="B82" s="39" t="str">
        <f>Source!F89</f>
        <v>6.65-3-1</v>
      </c>
      <c r="C82" s="39" t="s">
        <v>128</v>
      </c>
      <c r="D82" s="40" t="str">
        <f>Source!H89</f>
        <v>100 шт.</v>
      </c>
      <c r="E82" s="12">
        <f>Source!I89</f>
        <v>0.04</v>
      </c>
      <c r="F82" s="42"/>
      <c r="G82" s="41"/>
      <c r="H82" s="12"/>
      <c r="I82" s="42"/>
      <c r="J82" s="12"/>
      <c r="K82" s="42"/>
      <c r="Q82">
        <f>Source!X89</f>
        <v>66.34</v>
      </c>
      <c r="R82">
        <f>Source!X90</f>
        <v>1978.96</v>
      </c>
      <c r="S82">
        <f>Source!Y89</f>
        <v>45.61</v>
      </c>
      <c r="T82">
        <f>Source!Y90</f>
        <v>1159.0999999999999</v>
      </c>
      <c r="U82">
        <f>ROUND((175/100)*ROUND(Source!R89, 2), 2)</f>
        <v>0</v>
      </c>
      <c r="V82">
        <f>ROUND((160/100)*ROUND(Source!R90, 2), 2)</f>
        <v>0</v>
      </c>
      <c r="AC82">
        <v>0</v>
      </c>
    </row>
    <row r="83" spans="1:29" x14ac:dyDescent="0.2">
      <c r="C83" s="43" t="str">
        <f>"Объем: "&amp;Source!I89&amp;"=4/"&amp;"100"</f>
        <v>Объем: 0,04=4/100</v>
      </c>
    </row>
    <row r="84" spans="1:29" ht="14.25" x14ac:dyDescent="0.2">
      <c r="A84" s="39"/>
      <c r="B84" s="39"/>
      <c r="C84" s="39" t="s">
        <v>795</v>
      </c>
      <c r="D84" s="40"/>
      <c r="E84" s="12"/>
      <c r="F84" s="42">
        <f>Source!AO89</f>
        <v>2073.34</v>
      </c>
      <c r="G84" s="41" t="str">
        <f>Source!DG89</f>
        <v/>
      </c>
      <c r="H84" s="12">
        <f>Source!AV90</f>
        <v>1</v>
      </c>
      <c r="I84" s="42">
        <f>Source!S89</f>
        <v>82.93</v>
      </c>
      <c r="J84" s="12">
        <f>IF(Source!BA90&lt;&gt; 0, Source!BA90, 1)</f>
        <v>34.090000000000003</v>
      </c>
      <c r="K84" s="42">
        <f>Source!S90</f>
        <v>2827.08</v>
      </c>
    </row>
    <row r="85" spans="1:29" ht="28.5" x14ac:dyDescent="0.2">
      <c r="A85" s="39" t="s">
        <v>133</v>
      </c>
      <c r="B85" s="39" t="str">
        <f>Source!F91</f>
        <v>9999990001</v>
      </c>
      <c r="C85" s="39" t="s">
        <v>31</v>
      </c>
      <c r="D85" s="40" t="str">
        <f>Source!H91</f>
        <v>т</v>
      </c>
      <c r="E85" s="12">
        <f>Source!I91</f>
        <v>6.4000000000000003E-3</v>
      </c>
      <c r="F85" s="42">
        <f>Source!AK91</f>
        <v>0</v>
      </c>
      <c r="G85" s="44" t="s">
        <v>3</v>
      </c>
      <c r="H85" s="12">
        <f>Source!AW92</f>
        <v>1</v>
      </c>
      <c r="I85" s="42">
        <f>Source!O91</f>
        <v>0</v>
      </c>
      <c r="J85" s="12">
        <f>IF(Source!BC92&lt;&gt; 0, Source!BC92, 1)</f>
        <v>9.64</v>
      </c>
      <c r="K85" s="42">
        <f>Source!O92</f>
        <v>0</v>
      </c>
      <c r="Q85">
        <f>Source!X91</f>
        <v>0</v>
      </c>
      <c r="R85">
        <f>Source!X92</f>
        <v>0</v>
      </c>
      <c r="S85">
        <f>Source!Y91</f>
        <v>0</v>
      </c>
      <c r="T85">
        <f>Source!Y92</f>
        <v>0</v>
      </c>
      <c r="U85">
        <f>ROUND((175/100)*ROUND(Source!R91, 2), 2)</f>
        <v>0</v>
      </c>
      <c r="V85">
        <f>ROUND((160/100)*ROUND(Source!R92, 2), 2)</f>
        <v>0</v>
      </c>
      <c r="AC85">
        <v>3</v>
      </c>
    </row>
    <row r="86" spans="1:29" ht="14.25" x14ac:dyDescent="0.2">
      <c r="A86" s="39"/>
      <c r="B86" s="39"/>
      <c r="C86" s="39" t="s">
        <v>796</v>
      </c>
      <c r="D86" s="40" t="s">
        <v>797</v>
      </c>
      <c r="E86" s="12">
        <f>Source!DN90</f>
        <v>80</v>
      </c>
      <c r="F86" s="42"/>
      <c r="G86" s="41"/>
      <c r="H86" s="12"/>
      <c r="I86" s="42">
        <f>SUM(Q82:Q85)</f>
        <v>66.34</v>
      </c>
      <c r="J86" s="12">
        <f>Source!BZ90</f>
        <v>70</v>
      </c>
      <c r="K86" s="42">
        <f>SUM(R82:R85)</f>
        <v>1978.96</v>
      </c>
    </row>
    <row r="87" spans="1:29" ht="14.25" x14ac:dyDescent="0.2">
      <c r="A87" s="39"/>
      <c r="B87" s="39"/>
      <c r="C87" s="39" t="s">
        <v>798</v>
      </c>
      <c r="D87" s="40" t="s">
        <v>797</v>
      </c>
      <c r="E87" s="12">
        <f>Source!DO90</f>
        <v>55</v>
      </c>
      <c r="F87" s="42"/>
      <c r="G87" s="41"/>
      <c r="H87" s="12"/>
      <c r="I87" s="42">
        <f>SUM(S82:S86)</f>
        <v>45.61</v>
      </c>
      <c r="J87" s="12">
        <f>Source!CA90</f>
        <v>41</v>
      </c>
      <c r="K87" s="42">
        <f>SUM(T82:T86)</f>
        <v>1159.0999999999999</v>
      </c>
    </row>
    <row r="88" spans="1:29" ht="14.25" x14ac:dyDescent="0.2">
      <c r="A88" s="45"/>
      <c r="B88" s="45"/>
      <c r="C88" s="45" t="s">
        <v>799</v>
      </c>
      <c r="D88" s="46" t="s">
        <v>800</v>
      </c>
      <c r="E88" s="47">
        <f>Source!AQ89</f>
        <v>166</v>
      </c>
      <c r="F88" s="48"/>
      <c r="G88" s="49" t="str">
        <f>Source!DI89</f>
        <v/>
      </c>
      <c r="H88" s="47">
        <f>Source!AV90</f>
        <v>1</v>
      </c>
      <c r="I88" s="48">
        <f>Source!U89</f>
        <v>6.6400000000000006</v>
      </c>
      <c r="J88" s="47"/>
      <c r="K88" s="48"/>
    </row>
    <row r="89" spans="1:29" ht="15" x14ac:dyDescent="0.25">
      <c r="C89" s="32" t="s">
        <v>801</v>
      </c>
      <c r="H89" s="50">
        <f>I84+I86+I87+SUM(I85:I85)-SUMIF(AC85:AC85, 5, I85:I85)-SUMIF(AC85:AC85, 6, I85:I85)</f>
        <v>194.88</v>
      </c>
      <c r="I89" s="50"/>
      <c r="J89" s="50">
        <f>K84+K86+K87+SUM(K85:K85)-SUMIF(AC85:AC85, 5, K85:K85)-SUMIF(AC85:AC85, 6, K85:K85)</f>
        <v>5965.1399999999994</v>
      </c>
      <c r="K89" s="50"/>
    </row>
    <row r="90" spans="1:29" ht="15" x14ac:dyDescent="0.25">
      <c r="C90" s="32" t="s">
        <v>802</v>
      </c>
      <c r="H90" s="52">
        <f>SUMIF(AC85:AC85, 5, I85:I85)+SUMIF(AC85:AC85, 6, I85:I85)</f>
        <v>0</v>
      </c>
      <c r="I90" s="52"/>
      <c r="J90" s="52">
        <f>SUMIF(AC85:AC85, 5, K85:K85)+SUMIF(AC85:AC85, 6, K85:K85)</f>
        <v>0</v>
      </c>
      <c r="K90" s="52"/>
    </row>
    <row r="91" spans="1:29" ht="15" x14ac:dyDescent="0.25">
      <c r="H91" s="52"/>
      <c r="I91" s="52"/>
      <c r="J91" s="52"/>
      <c r="K91" s="52"/>
      <c r="O91" s="53">
        <f>I84+I86+I87+SUM(I85:I85)</f>
        <v>194.88</v>
      </c>
      <c r="P91" s="53">
        <f>K84+K86+K87+SUM(K85:K85)</f>
        <v>5965.1399999999994</v>
      </c>
    </row>
    <row r="94" spans="1:29" ht="15" x14ac:dyDescent="0.25">
      <c r="A94" s="54" t="str">
        <f>CONCATENATE("Итого по разделу: ",IF(Source!G98&lt;&gt;"Новый раздел", Source!G98, ""))</f>
        <v>Итого по разделу: Демонтажные работы (ВиК)</v>
      </c>
      <c r="B94" s="54"/>
      <c r="C94" s="54"/>
      <c r="D94" s="54"/>
      <c r="E94" s="54"/>
      <c r="F94" s="54"/>
      <c r="G94" s="54"/>
      <c r="H94" s="52">
        <f>SUM(O66:O93)</f>
        <v>416.96</v>
      </c>
      <c r="I94" s="51"/>
      <c r="J94" s="52">
        <f>SUM(P66:P93)</f>
        <v>11996</v>
      </c>
      <c r="K94" s="51"/>
    </row>
    <row r="95" spans="1:29" hidden="1" x14ac:dyDescent="0.2">
      <c r="A95" t="s">
        <v>803</v>
      </c>
      <c r="I95">
        <f>SUM(W66:W94)</f>
        <v>0</v>
      </c>
      <c r="J95">
        <f>SUM(X66:X94)</f>
        <v>0</v>
      </c>
    </row>
    <row r="96" spans="1:29" hidden="1" x14ac:dyDescent="0.2">
      <c r="A96" t="s">
        <v>804</v>
      </c>
      <c r="I96">
        <f>SUM(Y66:Y95)</f>
        <v>0</v>
      </c>
      <c r="J96">
        <f>SUM(Z66:Z95)</f>
        <v>0</v>
      </c>
    </row>
    <row r="98" spans="1:29" ht="16.5" x14ac:dyDescent="0.25">
      <c r="A98" s="38" t="str">
        <f>CONCATENATE("Раздел: ",IF(Source!G128&lt;&gt;"Новый раздел", Source!G128, ""))</f>
        <v>Раздел: Разные работы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</row>
    <row r="99" spans="1:29" ht="42.75" x14ac:dyDescent="0.2">
      <c r="A99" s="39">
        <v>5</v>
      </c>
      <c r="B99" s="39" t="str">
        <f>Source!F132</f>
        <v>6.69-19-1</v>
      </c>
      <c r="C99" s="39" t="s">
        <v>141</v>
      </c>
      <c r="D99" s="40" t="str">
        <f>Source!H132</f>
        <v>1 Т</v>
      </c>
      <c r="E99" s="12">
        <f>Source!I132</f>
        <v>7.6626299999999994E-2</v>
      </c>
      <c r="F99" s="42"/>
      <c r="G99" s="41"/>
      <c r="H99" s="12"/>
      <c r="I99" s="42"/>
      <c r="J99" s="12"/>
      <c r="K99" s="42"/>
      <c r="Q99">
        <f>Source!X132</f>
        <v>0.67</v>
      </c>
      <c r="R99">
        <f>Source!X133</f>
        <v>18.920000000000002</v>
      </c>
      <c r="S99">
        <f>Source!Y132</f>
        <v>0.52</v>
      </c>
      <c r="T99">
        <f>Source!Y133</f>
        <v>10.34</v>
      </c>
      <c r="U99">
        <f>ROUND((175/100)*ROUND(Source!R132, 2), 2)</f>
        <v>0</v>
      </c>
      <c r="V99">
        <f>ROUND((160/100)*ROUND(Source!R133, 2), 2)</f>
        <v>0</v>
      </c>
      <c r="AC99">
        <v>0</v>
      </c>
    </row>
    <row r="100" spans="1:29" ht="38.25" x14ac:dyDescent="0.2">
      <c r="C100" s="43" t="str">
        <f>"Объем: "&amp;Source!I132&amp;"=("&amp;Source!I30&amp;"+"&amp;""&amp;Source!I48&amp;"+"&amp;""&amp;Source!I87&amp;"+"&amp;""&amp;Source!I91&amp;")*"&amp;"0,1"</f>
        <v>Объем: 0,0766263=(0,736+0,021723+0,00214+0,0064)*0,1</v>
      </c>
    </row>
    <row r="101" spans="1:29" ht="14.25" x14ac:dyDescent="0.2">
      <c r="A101" s="39"/>
      <c r="B101" s="39"/>
      <c r="C101" s="39" t="s">
        <v>795</v>
      </c>
      <c r="D101" s="40"/>
      <c r="E101" s="12"/>
      <c r="F101" s="42">
        <f>Source!AO132</f>
        <v>9.6199999999999992</v>
      </c>
      <c r="G101" s="41" t="str">
        <f>Source!DG132</f>
        <v/>
      </c>
      <c r="H101" s="12">
        <f>Source!AV133</f>
        <v>1</v>
      </c>
      <c r="I101" s="42">
        <f>Source!S132</f>
        <v>0.74</v>
      </c>
      <c r="J101" s="12">
        <f>IF(Source!BA133&lt;&gt; 0, Source!BA133, 1)</f>
        <v>34.090000000000003</v>
      </c>
      <c r="K101" s="42">
        <f>Source!S133</f>
        <v>25.23</v>
      </c>
    </row>
    <row r="102" spans="1:29" ht="14.25" x14ac:dyDescent="0.2">
      <c r="A102" s="39"/>
      <c r="B102" s="39"/>
      <c r="C102" s="39" t="s">
        <v>796</v>
      </c>
      <c r="D102" s="40" t="s">
        <v>797</v>
      </c>
      <c r="E102" s="12">
        <f>Source!DN133</f>
        <v>91</v>
      </c>
      <c r="F102" s="42"/>
      <c r="G102" s="41"/>
      <c r="H102" s="12"/>
      <c r="I102" s="42">
        <f>SUM(Q99:Q101)</f>
        <v>0.67</v>
      </c>
      <c r="J102" s="12">
        <f>Source!BZ133</f>
        <v>75</v>
      </c>
      <c r="K102" s="42">
        <f>SUM(R99:R101)</f>
        <v>18.920000000000002</v>
      </c>
    </row>
    <row r="103" spans="1:29" ht="14.25" x14ac:dyDescent="0.2">
      <c r="A103" s="39"/>
      <c r="B103" s="39"/>
      <c r="C103" s="39" t="s">
        <v>798</v>
      </c>
      <c r="D103" s="40" t="s">
        <v>797</v>
      </c>
      <c r="E103" s="12">
        <f>Source!DO133</f>
        <v>70</v>
      </c>
      <c r="F103" s="42"/>
      <c r="G103" s="41"/>
      <c r="H103" s="12"/>
      <c r="I103" s="42">
        <f>SUM(S99:S102)</f>
        <v>0.52</v>
      </c>
      <c r="J103" s="12">
        <f>Source!CA133</f>
        <v>41</v>
      </c>
      <c r="K103" s="42">
        <f>SUM(T99:T102)</f>
        <v>10.34</v>
      </c>
    </row>
    <row r="104" spans="1:29" ht="14.25" x14ac:dyDescent="0.2">
      <c r="A104" s="45"/>
      <c r="B104" s="45"/>
      <c r="C104" s="45" t="s">
        <v>799</v>
      </c>
      <c r="D104" s="46" t="s">
        <v>800</v>
      </c>
      <c r="E104" s="47">
        <f>Source!AQ132</f>
        <v>1.02</v>
      </c>
      <c r="F104" s="48"/>
      <c r="G104" s="49" t="str">
        <f>Source!DI132</f>
        <v/>
      </c>
      <c r="H104" s="47">
        <f>Source!AV133</f>
        <v>1</v>
      </c>
      <c r="I104" s="48">
        <f>Source!U132</f>
        <v>7.8158826000000001E-2</v>
      </c>
      <c r="J104" s="47"/>
      <c r="K104" s="48"/>
    </row>
    <row r="105" spans="1:29" ht="15" x14ac:dyDescent="0.25">
      <c r="C105" s="32" t="s">
        <v>801</v>
      </c>
      <c r="H105" s="50">
        <f>I101+I102+I103+0-0-0</f>
        <v>1.9300000000000002</v>
      </c>
      <c r="I105" s="50"/>
      <c r="J105" s="50">
        <f>K101+K102+K103+0-0-0</f>
        <v>54.490000000000009</v>
      </c>
      <c r="K105" s="50"/>
    </row>
    <row r="106" spans="1:29" ht="15" x14ac:dyDescent="0.25">
      <c r="C106" s="32" t="s">
        <v>802</v>
      </c>
      <c r="H106" s="52">
        <f>0+0</f>
        <v>0</v>
      </c>
      <c r="I106" s="52"/>
      <c r="J106" s="52">
        <f>0+0</f>
        <v>0</v>
      </c>
      <c r="K106" s="52"/>
    </row>
    <row r="107" spans="1:29" ht="15" x14ac:dyDescent="0.25">
      <c r="H107" s="52"/>
      <c r="I107" s="52"/>
      <c r="J107" s="52"/>
      <c r="K107" s="52"/>
      <c r="O107" s="53">
        <f>I101+I102+I103+0</f>
        <v>1.9300000000000002</v>
      </c>
      <c r="P107" s="53">
        <f>K101+K102+K103+0</f>
        <v>54.490000000000009</v>
      </c>
    </row>
    <row r="109" spans="1:29" ht="42.75" x14ac:dyDescent="0.2">
      <c r="A109" s="39">
        <v>6</v>
      </c>
      <c r="B109" s="39" t="str">
        <f>Source!F134</f>
        <v>6.68-13-1</v>
      </c>
      <c r="C109" s="39" t="s">
        <v>148</v>
      </c>
      <c r="D109" s="40" t="str">
        <f>Source!H134</f>
        <v>1 Т</v>
      </c>
      <c r="E109" s="12">
        <f>Source!I134</f>
        <v>0.68963669999999999</v>
      </c>
      <c r="F109" s="42"/>
      <c r="G109" s="41"/>
      <c r="H109" s="12"/>
      <c r="I109" s="42"/>
      <c r="J109" s="12"/>
      <c r="K109" s="42"/>
      <c r="Q109">
        <f>Source!X134</f>
        <v>0</v>
      </c>
      <c r="R109">
        <f>Source!X135</f>
        <v>0</v>
      </c>
      <c r="S109">
        <f>Source!Y134</f>
        <v>0</v>
      </c>
      <c r="T109">
        <f>Source!Y135</f>
        <v>0</v>
      </c>
      <c r="U109">
        <f>ROUND((175/100)*ROUND(Source!R134, 2), 2)</f>
        <v>1.79</v>
      </c>
      <c r="V109">
        <f>ROUND((160/100)*ROUND(Source!R135, 2), 2)</f>
        <v>55.63</v>
      </c>
      <c r="AC109">
        <v>0</v>
      </c>
    </row>
    <row r="110" spans="1:29" ht="38.25" x14ac:dyDescent="0.2">
      <c r="C110" s="43" t="str">
        <f>"Объем: "&amp;Source!I134&amp;"=("&amp;Source!I30&amp;"+"&amp;""&amp;Source!I48&amp;"+"&amp;""&amp;Source!I87&amp;"+"&amp;""&amp;Source!I91&amp;")*"&amp;"0,9"</f>
        <v>Объем: 0,6896367=(0,736+0,021723+0,00214+0,0064)*0,9</v>
      </c>
    </row>
    <row r="111" spans="1:29" ht="14.25" x14ac:dyDescent="0.2">
      <c r="A111" s="39"/>
      <c r="B111" s="39"/>
      <c r="C111" s="39" t="s">
        <v>805</v>
      </c>
      <c r="D111" s="40"/>
      <c r="E111" s="12"/>
      <c r="F111" s="42">
        <f>Source!AM134</f>
        <v>8.86</v>
      </c>
      <c r="G111" s="41" t="str">
        <f>Source!DE134</f>
        <v/>
      </c>
      <c r="H111" s="12">
        <f>Source!AV135</f>
        <v>1</v>
      </c>
      <c r="I111" s="42">
        <f>Source!Q134</f>
        <v>6.11</v>
      </c>
      <c r="J111" s="12">
        <f>IF(Source!BB135&lt;&gt; 0, Source!BB135, 1)</f>
        <v>13.45</v>
      </c>
      <c r="K111" s="42">
        <f>Source!Q135</f>
        <v>82.18</v>
      </c>
    </row>
    <row r="112" spans="1:29" ht="14.25" x14ac:dyDescent="0.2">
      <c r="A112" s="39"/>
      <c r="B112" s="39"/>
      <c r="C112" s="39" t="s">
        <v>806</v>
      </c>
      <c r="D112" s="40"/>
      <c r="E112" s="12"/>
      <c r="F112" s="42">
        <f>Source!AN134</f>
        <v>1.48</v>
      </c>
      <c r="G112" s="41" t="str">
        <f>Source!DF134</f>
        <v/>
      </c>
      <c r="H112" s="12">
        <f>Source!AV135</f>
        <v>1</v>
      </c>
      <c r="I112" s="56">
        <f>Source!R134</f>
        <v>1.02</v>
      </c>
      <c r="J112" s="12">
        <f>IF(Source!BS135&lt;&gt; 0, Source!BS135, 1)</f>
        <v>34.090000000000003</v>
      </c>
      <c r="K112" s="56">
        <f>Source!R135</f>
        <v>34.770000000000003</v>
      </c>
    </row>
    <row r="113" spans="1:29" ht="14.25" x14ac:dyDescent="0.2">
      <c r="A113" s="45"/>
      <c r="B113" s="45"/>
      <c r="C113" s="45" t="s">
        <v>808</v>
      </c>
      <c r="D113" s="46" t="s">
        <v>797</v>
      </c>
      <c r="E113" s="47">
        <f>175</f>
        <v>175</v>
      </c>
      <c r="F113" s="48"/>
      <c r="G113" s="49"/>
      <c r="H113" s="47"/>
      <c r="I113" s="48">
        <f>SUM(U109:U112)</f>
        <v>1.79</v>
      </c>
      <c r="J113" s="47">
        <f>160</f>
        <v>160</v>
      </c>
      <c r="K113" s="48">
        <f>SUM(V109:V112)</f>
        <v>55.63</v>
      </c>
    </row>
    <row r="114" spans="1:29" ht="15" x14ac:dyDescent="0.25">
      <c r="C114" s="32" t="s">
        <v>801</v>
      </c>
      <c r="H114" s="50">
        <f>I111+I113+0-0-0</f>
        <v>7.9</v>
      </c>
      <c r="I114" s="50"/>
      <c r="J114" s="50">
        <f>K111+K113+0-0-0</f>
        <v>137.81</v>
      </c>
      <c r="K114" s="50"/>
    </row>
    <row r="115" spans="1:29" ht="15" x14ac:dyDescent="0.25">
      <c r="C115" s="32" t="s">
        <v>802</v>
      </c>
      <c r="H115" s="52">
        <f>0+0</f>
        <v>0</v>
      </c>
      <c r="I115" s="52"/>
      <c r="J115" s="52">
        <f>0+0</f>
        <v>0</v>
      </c>
      <c r="K115" s="52"/>
    </row>
    <row r="116" spans="1:29" ht="15" x14ac:dyDescent="0.25">
      <c r="H116" s="52"/>
      <c r="I116" s="52"/>
      <c r="J116" s="52"/>
      <c r="K116" s="52"/>
      <c r="O116" s="53">
        <f>I111+I113+0</f>
        <v>7.9</v>
      </c>
      <c r="P116" s="53">
        <f>K111+K113+0</f>
        <v>137.81</v>
      </c>
    </row>
    <row r="118" spans="1:29" ht="42.75" x14ac:dyDescent="0.2">
      <c r="A118" s="39">
        <v>7</v>
      </c>
      <c r="B118" s="39" t="str">
        <f>Source!F136</f>
        <v>15.2-42-11</v>
      </c>
      <c r="C118" s="39" t="s">
        <v>154</v>
      </c>
      <c r="D118" s="40" t="str">
        <f>Source!H136</f>
        <v>т</v>
      </c>
      <c r="E118" s="12">
        <f>Source!I136</f>
        <v>0.76626300000000003</v>
      </c>
      <c r="F118" s="42"/>
      <c r="G118" s="41"/>
      <c r="H118" s="12"/>
      <c r="I118" s="42"/>
      <c r="J118" s="12"/>
      <c r="K118" s="42"/>
      <c r="Q118">
        <f>Source!X136</f>
        <v>0</v>
      </c>
      <c r="R118">
        <f>Source!X137</f>
        <v>0</v>
      </c>
      <c r="S118">
        <f>Source!Y136</f>
        <v>0</v>
      </c>
      <c r="T118">
        <f>Source!Y137</f>
        <v>0</v>
      </c>
      <c r="U118">
        <f>ROUND((175/100)*ROUND(Source!R136, 2), 2)</f>
        <v>0</v>
      </c>
      <c r="V118">
        <f>ROUND((160/100)*ROUND(Source!R137, 2), 2)</f>
        <v>0</v>
      </c>
      <c r="AC118">
        <v>0</v>
      </c>
    </row>
    <row r="119" spans="1:29" x14ac:dyDescent="0.2">
      <c r="C119" s="43" t="str">
        <f>"Объем: "&amp;Source!I136&amp;"="&amp;Source!I132&amp;"+"&amp;""&amp;Source!I134&amp;""</f>
        <v>Объем: 0,766263=0,0766263+0,6896367</v>
      </c>
    </row>
    <row r="120" spans="1:29" ht="14.25" x14ac:dyDescent="0.2">
      <c r="A120" s="45"/>
      <c r="B120" s="45"/>
      <c r="C120" s="45" t="s">
        <v>805</v>
      </c>
      <c r="D120" s="46"/>
      <c r="E120" s="47"/>
      <c r="F120" s="48">
        <f>Source!AM136</f>
        <v>46.87</v>
      </c>
      <c r="G120" s="49" t="str">
        <f>Source!DE136</f>
        <v/>
      </c>
      <c r="H120" s="47">
        <f>Source!AV137</f>
        <v>1</v>
      </c>
      <c r="I120" s="48">
        <f>Source!Q136</f>
        <v>35.909999999999997</v>
      </c>
      <c r="J120" s="47">
        <f>IF(Source!BB137&lt;&gt; 0, Source!BB137, 1)</f>
        <v>13.4</v>
      </c>
      <c r="K120" s="48">
        <f>Source!Q137</f>
        <v>481.19</v>
      </c>
    </row>
    <row r="121" spans="1:29" ht="15" x14ac:dyDescent="0.25">
      <c r="C121" s="32" t="s">
        <v>801</v>
      </c>
      <c r="H121" s="50">
        <f>I120+0-0-0</f>
        <v>35.909999999999997</v>
      </c>
      <c r="I121" s="50"/>
      <c r="J121" s="50">
        <f>K120+0-0-0</f>
        <v>481.19</v>
      </c>
      <c r="K121" s="50"/>
    </row>
    <row r="122" spans="1:29" ht="15" x14ac:dyDescent="0.25">
      <c r="C122" s="32" t="s">
        <v>802</v>
      </c>
      <c r="H122" s="52">
        <f>0+0</f>
        <v>0</v>
      </c>
      <c r="I122" s="52"/>
      <c r="J122" s="52">
        <f>0+0</f>
        <v>0</v>
      </c>
      <c r="K122" s="52"/>
    </row>
    <row r="123" spans="1:29" ht="15" x14ac:dyDescent="0.25">
      <c r="H123" s="52"/>
      <c r="I123" s="52"/>
      <c r="J123" s="52"/>
      <c r="K123" s="52"/>
      <c r="O123" s="53">
        <f>I120+0</f>
        <v>35.909999999999997</v>
      </c>
      <c r="P123" s="53">
        <f>K120+0</f>
        <v>481.19</v>
      </c>
    </row>
    <row r="125" spans="1:29" ht="28.5" x14ac:dyDescent="0.2">
      <c r="A125" s="39">
        <v>8</v>
      </c>
      <c r="B125" s="39" t="str">
        <f>Source!F138</f>
        <v>15.1-1500-01</v>
      </c>
      <c r="C125" s="39" t="s">
        <v>161</v>
      </c>
      <c r="D125" s="40" t="str">
        <f>Source!H138</f>
        <v>1 Т</v>
      </c>
      <c r="E125" s="12">
        <f>Source!I138</f>
        <v>0.76626300000000003</v>
      </c>
      <c r="F125" s="42"/>
      <c r="G125" s="41"/>
      <c r="H125" s="12"/>
      <c r="I125" s="42"/>
      <c r="J125" s="12"/>
      <c r="K125" s="42"/>
      <c r="Q125">
        <f>Source!X138</f>
        <v>0</v>
      </c>
      <c r="R125">
        <f>Source!X139</f>
        <v>0</v>
      </c>
      <c r="S125">
        <f>Source!Y138</f>
        <v>0</v>
      </c>
      <c r="T125">
        <f>Source!Y139</f>
        <v>0</v>
      </c>
      <c r="U125">
        <f>ROUND((175/100)*ROUND(Source!R138, 2), 2)</f>
        <v>0</v>
      </c>
      <c r="V125">
        <f>ROUND((160/100)*ROUND(Source!R139, 2), 2)</f>
        <v>0</v>
      </c>
      <c r="AC125">
        <v>0</v>
      </c>
    </row>
    <row r="126" spans="1:29" ht="14.25" x14ac:dyDescent="0.2">
      <c r="A126" s="45"/>
      <c r="B126" s="45"/>
      <c r="C126" s="45" t="s">
        <v>805</v>
      </c>
      <c r="D126" s="46"/>
      <c r="E126" s="47"/>
      <c r="F126" s="48">
        <f>Source!AM138</f>
        <v>31.67</v>
      </c>
      <c r="G126" s="49" t="str">
        <f>Source!DE138</f>
        <v/>
      </c>
      <c r="H126" s="47">
        <f>Source!AV139</f>
        <v>1</v>
      </c>
      <c r="I126" s="48">
        <f>Source!Q138</f>
        <v>24.27</v>
      </c>
      <c r="J126" s="47">
        <f>IF(Source!BB139&lt;&gt; 0, Source!BB139, 1)</f>
        <v>43.37</v>
      </c>
      <c r="K126" s="48">
        <f>Source!Q139</f>
        <v>1052.5899999999999</v>
      </c>
    </row>
    <row r="127" spans="1:29" ht="15" x14ac:dyDescent="0.25">
      <c r="C127" s="32" t="s">
        <v>801</v>
      </c>
      <c r="H127" s="50">
        <f>I126+0-0-0</f>
        <v>24.27</v>
      </c>
      <c r="I127" s="50"/>
      <c r="J127" s="50">
        <f>K126+0-0-0</f>
        <v>1052.5899999999999</v>
      </c>
      <c r="K127" s="50"/>
    </row>
    <row r="128" spans="1:29" ht="15" x14ac:dyDescent="0.25">
      <c r="C128" s="32" t="s">
        <v>802</v>
      </c>
      <c r="H128" s="52">
        <f>0+0</f>
        <v>0</v>
      </c>
      <c r="I128" s="52"/>
      <c r="J128" s="52">
        <f>0+0</f>
        <v>0</v>
      </c>
      <c r="K128" s="52"/>
    </row>
    <row r="129" spans="1:29" ht="15" x14ac:dyDescent="0.25">
      <c r="H129" s="52"/>
      <c r="I129" s="52"/>
      <c r="J129" s="52"/>
      <c r="K129" s="52"/>
      <c r="O129" s="53">
        <f>I126+0</f>
        <v>24.27</v>
      </c>
      <c r="P129" s="53">
        <f>K126+0</f>
        <v>1052.5899999999999</v>
      </c>
    </row>
    <row r="132" spans="1:29" ht="15" x14ac:dyDescent="0.25">
      <c r="A132" s="54" t="str">
        <f>CONCATENATE("Итого по разделу: ",IF(Source!G141&lt;&gt;"Новый раздел", Source!G141, ""))</f>
        <v>Итого по разделу: Разные работы</v>
      </c>
      <c r="B132" s="54"/>
      <c r="C132" s="54"/>
      <c r="D132" s="54"/>
      <c r="E132" s="54"/>
      <c r="F132" s="54"/>
      <c r="G132" s="54"/>
      <c r="H132" s="52">
        <f>SUM(O98:O131)</f>
        <v>70.009999999999991</v>
      </c>
      <c r="I132" s="51"/>
      <c r="J132" s="52">
        <f>SUM(P98:P131)</f>
        <v>1726.08</v>
      </c>
      <c r="K132" s="51"/>
    </row>
    <row r="133" spans="1:29" hidden="1" x14ac:dyDescent="0.2">
      <c r="A133" t="s">
        <v>803</v>
      </c>
      <c r="I133">
        <f>SUM(W98:W132)</f>
        <v>0</v>
      </c>
      <c r="J133">
        <f>SUM(X98:X132)</f>
        <v>0</v>
      </c>
    </row>
    <row r="134" spans="1:29" hidden="1" x14ac:dyDescent="0.2">
      <c r="A134" t="s">
        <v>804</v>
      </c>
      <c r="I134">
        <f>SUM(Y98:Y133)</f>
        <v>0</v>
      </c>
      <c r="J134">
        <f>SUM(Z98:Z133)</f>
        <v>0</v>
      </c>
    </row>
    <row r="136" spans="1:29" ht="16.5" x14ac:dyDescent="0.25">
      <c r="A136" s="38" t="str">
        <f>CONCATENATE("Раздел: ",IF(Source!G171&lt;&gt;"Новый раздел", Source!G171, ""))</f>
        <v>Раздел: Монтажные работы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</row>
    <row r="138" spans="1:29" ht="16.5" x14ac:dyDescent="0.25">
      <c r="A138" s="38" t="str">
        <f>CONCATENATE("Подраздел: ",IF(Source!G175&lt;&gt;"Новый подраздел", Source!G175, ""))</f>
        <v>Подраздел: Полы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</row>
    <row r="139" spans="1:29" ht="57" x14ac:dyDescent="0.2">
      <c r="A139" s="39">
        <v>9</v>
      </c>
      <c r="B139" s="39" t="str">
        <f>Source!F203</f>
        <v>3.11-36-1</v>
      </c>
      <c r="C139" s="39" t="s">
        <v>220</v>
      </c>
      <c r="D139" s="40" t="str">
        <f>Source!H203</f>
        <v>100 м2</v>
      </c>
      <c r="E139" s="12">
        <f>Source!I203</f>
        <v>0.11</v>
      </c>
      <c r="F139" s="42"/>
      <c r="G139" s="41"/>
      <c r="H139" s="12"/>
      <c r="I139" s="42"/>
      <c r="J139" s="12"/>
      <c r="K139" s="42"/>
      <c r="Q139">
        <f>Source!X203</f>
        <v>129.84</v>
      </c>
      <c r="R139">
        <f>Source!X204</f>
        <v>3702.84</v>
      </c>
      <c r="S139">
        <f>Source!Y203</f>
        <v>87.4</v>
      </c>
      <c r="T139">
        <f>Source!Y204</f>
        <v>1745.02</v>
      </c>
      <c r="U139">
        <f>ROUND((175/100)*ROUND(Source!R203, 2), 2)</f>
        <v>2.85</v>
      </c>
      <c r="V139">
        <f>ROUND((160/100)*ROUND(Source!R204, 2), 2)</f>
        <v>88.91</v>
      </c>
      <c r="AC139">
        <v>0</v>
      </c>
    </row>
    <row r="140" spans="1:29" x14ac:dyDescent="0.2">
      <c r="C140" s="43" t="str">
        <f>"Объем: "&amp;Source!I203&amp;"=11/"&amp;"100"</f>
        <v>Объем: 0,11=11/100</v>
      </c>
    </row>
    <row r="141" spans="1:29" ht="14.25" x14ac:dyDescent="0.2">
      <c r="A141" s="39"/>
      <c r="B141" s="39"/>
      <c r="C141" s="39" t="s">
        <v>795</v>
      </c>
      <c r="D141" s="40"/>
      <c r="E141" s="12"/>
      <c r="F141" s="42">
        <f>Source!AO203</f>
        <v>986.98</v>
      </c>
      <c r="G141" s="41" t="str">
        <f>Source!DG203</f>
        <v>)*1,15</v>
      </c>
      <c r="H141" s="12">
        <f>Source!AV204</f>
        <v>1</v>
      </c>
      <c r="I141" s="42">
        <f>Source!S203</f>
        <v>124.85</v>
      </c>
      <c r="J141" s="12">
        <f>IF(Source!BA204&lt;&gt; 0, Source!BA204, 1)</f>
        <v>34.090000000000003</v>
      </c>
      <c r="K141" s="42">
        <f>Source!S204</f>
        <v>4256.1400000000003</v>
      </c>
    </row>
    <row r="142" spans="1:29" ht="14.25" x14ac:dyDescent="0.2">
      <c r="A142" s="39"/>
      <c r="B142" s="39"/>
      <c r="C142" s="39" t="s">
        <v>805</v>
      </c>
      <c r="D142" s="40"/>
      <c r="E142" s="12"/>
      <c r="F142" s="42">
        <f>Source!AM203</f>
        <v>81.709999999999994</v>
      </c>
      <c r="G142" s="41" t="str">
        <f>Source!DE203</f>
        <v>)*1,25</v>
      </c>
      <c r="H142" s="12">
        <f>Source!AV204</f>
        <v>1</v>
      </c>
      <c r="I142" s="42">
        <f>Source!Q203</f>
        <v>11.24</v>
      </c>
      <c r="J142" s="12">
        <f>IF(Source!BB204&lt;&gt; 0, Source!BB204, 1)</f>
        <v>12.67</v>
      </c>
      <c r="K142" s="42">
        <f>Source!Q204</f>
        <v>142.41</v>
      </c>
    </row>
    <row r="143" spans="1:29" ht="14.25" x14ac:dyDescent="0.2">
      <c r="A143" s="39"/>
      <c r="B143" s="39"/>
      <c r="C143" s="39" t="s">
        <v>806</v>
      </c>
      <c r="D143" s="40"/>
      <c r="E143" s="12"/>
      <c r="F143" s="42">
        <f>Source!AN203</f>
        <v>11.86</v>
      </c>
      <c r="G143" s="41" t="str">
        <f>Source!DF203</f>
        <v>)*1,25</v>
      </c>
      <c r="H143" s="12">
        <f>Source!AV204</f>
        <v>1</v>
      </c>
      <c r="I143" s="56">
        <f>Source!R203</f>
        <v>1.63</v>
      </c>
      <c r="J143" s="12">
        <f>IF(Source!BS204&lt;&gt; 0, Source!BS204, 1)</f>
        <v>34.090000000000003</v>
      </c>
      <c r="K143" s="56">
        <f>Source!R204</f>
        <v>55.57</v>
      </c>
    </row>
    <row r="144" spans="1:29" ht="14.25" x14ac:dyDescent="0.2">
      <c r="A144" s="39"/>
      <c r="B144" s="39"/>
      <c r="C144" s="39" t="s">
        <v>807</v>
      </c>
      <c r="D144" s="40"/>
      <c r="E144" s="12"/>
      <c r="F144" s="42">
        <f>Source!AL203</f>
        <v>699.78</v>
      </c>
      <c r="G144" s="41" t="str">
        <f>Source!DD203</f>
        <v>)*1</v>
      </c>
      <c r="H144" s="12">
        <f>Source!AW204</f>
        <v>1</v>
      </c>
      <c r="I144" s="42">
        <f>Source!P203</f>
        <v>76.98</v>
      </c>
      <c r="J144" s="12">
        <f>IF(Source!BC204&lt;&gt; 0, Source!BC204, 1)</f>
        <v>3.78</v>
      </c>
      <c r="K144" s="42">
        <f>Source!P204</f>
        <v>290.98</v>
      </c>
    </row>
    <row r="145" spans="1:29" ht="71.25" x14ac:dyDescent="0.2">
      <c r="A145" s="39" t="s">
        <v>224</v>
      </c>
      <c r="B145" s="39" t="str">
        <f>Source!F205</f>
        <v>1.3-2-138</v>
      </c>
      <c r="C145" s="39" t="s">
        <v>226</v>
      </c>
      <c r="D145" s="40" t="str">
        <f>Source!H205</f>
        <v>т</v>
      </c>
      <c r="E145" s="12">
        <f>Source!I205</f>
        <v>4.0000000000000001E-3</v>
      </c>
      <c r="F145" s="42">
        <f>Source!AK205</f>
        <v>27362.67</v>
      </c>
      <c r="G145" s="44" t="s">
        <v>3</v>
      </c>
      <c r="H145" s="12">
        <f>Source!AW206</f>
        <v>1</v>
      </c>
      <c r="I145" s="42">
        <f>Source!O205</f>
        <v>109.45</v>
      </c>
      <c r="J145" s="12">
        <f>IF(Source!BC206&lt;&gt; 0, Source!BC206, 1)</f>
        <v>3.34</v>
      </c>
      <c r="K145" s="42">
        <f>Source!O206</f>
        <v>365.56</v>
      </c>
      <c r="Q145">
        <f>Source!X205</f>
        <v>0</v>
      </c>
      <c r="R145">
        <f>Source!X206</f>
        <v>0</v>
      </c>
      <c r="S145">
        <f>Source!Y205</f>
        <v>0</v>
      </c>
      <c r="T145">
        <f>Source!Y206</f>
        <v>0</v>
      </c>
      <c r="U145">
        <f>ROUND((175/100)*ROUND(Source!R205, 2), 2)</f>
        <v>0</v>
      </c>
      <c r="V145">
        <f>ROUND((160/100)*ROUND(Source!R206, 2), 2)</f>
        <v>0</v>
      </c>
      <c r="AC145">
        <v>3</v>
      </c>
    </row>
    <row r="146" spans="1:29" ht="57" x14ac:dyDescent="0.2">
      <c r="A146" s="39" t="s">
        <v>228</v>
      </c>
      <c r="B146" s="39" t="str">
        <f>Source!F207</f>
        <v>1.3-2-136</v>
      </c>
      <c r="C146" s="39" t="s">
        <v>230</v>
      </c>
      <c r="D146" s="40" t="str">
        <f>Source!H207</f>
        <v>т</v>
      </c>
      <c r="E146" s="12">
        <f>Source!I207</f>
        <v>5.3490000000000003E-2</v>
      </c>
      <c r="F146" s="42">
        <f>Source!AK207</f>
        <v>1424.67</v>
      </c>
      <c r="G146" s="44" t="s">
        <v>3</v>
      </c>
      <c r="H146" s="12">
        <f>Source!AW208</f>
        <v>1</v>
      </c>
      <c r="I146" s="42">
        <f>Source!O207</f>
        <v>76.209999999999994</v>
      </c>
      <c r="J146" s="12">
        <f>IF(Source!BC208&lt;&gt; 0, Source!BC208, 1)</f>
        <v>19.3</v>
      </c>
      <c r="K146" s="42">
        <f>Source!O208</f>
        <v>1470.85</v>
      </c>
      <c r="Q146">
        <f>Source!X207</f>
        <v>0</v>
      </c>
      <c r="R146">
        <f>Source!X208</f>
        <v>0</v>
      </c>
      <c r="S146">
        <f>Source!Y207</f>
        <v>0</v>
      </c>
      <c r="T146">
        <f>Source!Y208</f>
        <v>0</v>
      </c>
      <c r="U146">
        <f>ROUND((175/100)*ROUND(Source!R207, 2), 2)</f>
        <v>0</v>
      </c>
      <c r="V146">
        <f>ROUND((160/100)*ROUND(Source!R208, 2), 2)</f>
        <v>0</v>
      </c>
      <c r="AC146">
        <v>3</v>
      </c>
    </row>
    <row r="147" spans="1:29" ht="42.75" x14ac:dyDescent="0.2">
      <c r="A147" s="39" t="s">
        <v>232</v>
      </c>
      <c r="B147" s="39" t="str">
        <f>Source!F209</f>
        <v>1.1-1-849</v>
      </c>
      <c r="C147" s="39" t="s">
        <v>234</v>
      </c>
      <c r="D147" s="40" t="str">
        <f>Source!H209</f>
        <v>м2</v>
      </c>
      <c r="E147" s="12">
        <f>Source!I209</f>
        <v>11</v>
      </c>
      <c r="F147" s="42">
        <f>Source!AK209</f>
        <v>45.34</v>
      </c>
      <c r="G147" s="44" t="s">
        <v>809</v>
      </c>
      <c r="H147" s="12">
        <f>Source!AW210</f>
        <v>1</v>
      </c>
      <c r="I147" s="42">
        <f>Source!O209</f>
        <v>498.74</v>
      </c>
      <c r="J147" s="12">
        <f>IF(Source!BC210&lt;&gt; 0, Source!BC210, 1)</f>
        <v>11.48</v>
      </c>
      <c r="K147" s="42">
        <f>Source!O210</f>
        <v>5725.54</v>
      </c>
      <c r="Q147">
        <f>Source!X209</f>
        <v>0</v>
      </c>
      <c r="R147">
        <f>Source!X210</f>
        <v>0</v>
      </c>
      <c r="S147">
        <f>Source!Y209</f>
        <v>0</v>
      </c>
      <c r="T147">
        <f>Source!Y210</f>
        <v>0</v>
      </c>
      <c r="U147">
        <f>ROUND((175/100)*ROUND(Source!R209, 2), 2)</f>
        <v>0</v>
      </c>
      <c r="V147">
        <f>ROUND((160/100)*ROUND(Source!R210, 2), 2)</f>
        <v>0</v>
      </c>
      <c r="AC147">
        <v>3</v>
      </c>
    </row>
    <row r="148" spans="1:29" ht="14.25" x14ac:dyDescent="0.2">
      <c r="A148" s="39"/>
      <c r="B148" s="39"/>
      <c r="C148" s="39" t="s">
        <v>796</v>
      </c>
      <c r="D148" s="40" t="s">
        <v>797</v>
      </c>
      <c r="E148" s="12">
        <f>Source!DN204</f>
        <v>104</v>
      </c>
      <c r="F148" s="42"/>
      <c r="G148" s="41"/>
      <c r="H148" s="12"/>
      <c r="I148" s="42">
        <f>SUM(Q139:Q147)</f>
        <v>129.84</v>
      </c>
      <c r="J148" s="12">
        <f>Source!BZ204</f>
        <v>87</v>
      </c>
      <c r="K148" s="42">
        <f>SUM(R139:R147)</f>
        <v>3702.84</v>
      </c>
    </row>
    <row r="149" spans="1:29" ht="14.25" x14ac:dyDescent="0.2">
      <c r="A149" s="39"/>
      <c r="B149" s="39"/>
      <c r="C149" s="39" t="s">
        <v>798</v>
      </c>
      <c r="D149" s="40" t="s">
        <v>797</v>
      </c>
      <c r="E149" s="12">
        <f>Source!DO204</f>
        <v>70</v>
      </c>
      <c r="F149" s="42"/>
      <c r="G149" s="41"/>
      <c r="H149" s="12"/>
      <c r="I149" s="42">
        <f>SUM(S139:S148)</f>
        <v>87.4</v>
      </c>
      <c r="J149" s="12">
        <f>Source!CA204</f>
        <v>41</v>
      </c>
      <c r="K149" s="42">
        <f>SUM(T139:T148)</f>
        <v>1745.02</v>
      </c>
    </row>
    <row r="150" spans="1:29" ht="14.25" x14ac:dyDescent="0.2">
      <c r="A150" s="39"/>
      <c r="B150" s="39"/>
      <c r="C150" s="39" t="s">
        <v>808</v>
      </c>
      <c r="D150" s="40" t="s">
        <v>797</v>
      </c>
      <c r="E150" s="12">
        <f>175</f>
        <v>175</v>
      </c>
      <c r="F150" s="42"/>
      <c r="G150" s="41"/>
      <c r="H150" s="12"/>
      <c r="I150" s="42">
        <f>SUM(U139:U149)</f>
        <v>2.85</v>
      </c>
      <c r="J150" s="12">
        <f>160</f>
        <v>160</v>
      </c>
      <c r="K150" s="42">
        <f>SUM(V139:V149)</f>
        <v>88.91</v>
      </c>
    </row>
    <row r="151" spans="1:29" ht="14.25" x14ac:dyDescent="0.2">
      <c r="A151" s="45"/>
      <c r="B151" s="45"/>
      <c r="C151" s="45" t="s">
        <v>799</v>
      </c>
      <c r="D151" s="46" t="s">
        <v>800</v>
      </c>
      <c r="E151" s="47">
        <f>Source!AQ203</f>
        <v>84.08</v>
      </c>
      <c r="F151" s="48"/>
      <c r="G151" s="49" t="str">
        <f>Source!DI203</f>
        <v>)*1,15</v>
      </c>
      <c r="H151" s="47">
        <f>Source!AV204</f>
        <v>1</v>
      </c>
      <c r="I151" s="48">
        <f>Source!U203</f>
        <v>10.63612</v>
      </c>
      <c r="J151" s="47"/>
      <c r="K151" s="48"/>
    </row>
    <row r="152" spans="1:29" ht="15" x14ac:dyDescent="0.25">
      <c r="C152" s="32" t="s">
        <v>801</v>
      </c>
      <c r="H152" s="50">
        <f>I141+I142+I144+I148+I149+I150+SUM(I145:I147)-SUMIF(AC145:AC147, 5, I145:I147)-SUMIF(AC145:AC147, 6, I145:I147)</f>
        <v>1117.56</v>
      </c>
      <c r="I152" s="50"/>
      <c r="J152" s="50">
        <f>K141+K142+K144+K148+K149+K150+SUM(K145:K147)-SUMIF(AC145:AC147, 5, K145:K147)-SUMIF(AC145:AC147, 6, K145:K147)</f>
        <v>17788.25</v>
      </c>
      <c r="K152" s="50"/>
    </row>
    <row r="153" spans="1:29" ht="15" x14ac:dyDescent="0.25">
      <c r="C153" s="32" t="s">
        <v>802</v>
      </c>
      <c r="H153" s="52">
        <f>SUMIF(AC145:AC147, 5, I145:I147)+SUMIF(AC145:AC147, 6, I145:I147)</f>
        <v>0</v>
      </c>
      <c r="I153" s="52"/>
      <c r="J153" s="52">
        <f>SUMIF(AC145:AC147, 5, K145:K147)+SUMIF(AC145:AC147, 6, K145:K147)</f>
        <v>0</v>
      </c>
      <c r="K153" s="52"/>
    </row>
    <row r="154" spans="1:29" ht="15" x14ac:dyDescent="0.25">
      <c r="H154" s="52"/>
      <c r="I154" s="52"/>
      <c r="J154" s="52"/>
      <c r="K154" s="52"/>
      <c r="O154" s="53">
        <f>I141+I142+I144+I148+I149+I150+SUM(I145:I147)</f>
        <v>1117.56</v>
      </c>
      <c r="P154" s="53">
        <f>K141+K142+K144+K148+K149+K150+SUM(K145:K147)</f>
        <v>17788.25</v>
      </c>
    </row>
    <row r="157" spans="1:29" ht="15" x14ac:dyDescent="0.25">
      <c r="A157" s="54" t="str">
        <f>CONCATENATE("Итого по подразделу: ",IF(Source!G212&lt;&gt;"Новый подраздел", Source!G212, ""))</f>
        <v>Итого по подразделу: Полы</v>
      </c>
      <c r="B157" s="54"/>
      <c r="C157" s="54"/>
      <c r="D157" s="54"/>
      <c r="E157" s="54"/>
      <c r="F157" s="54"/>
      <c r="G157" s="54"/>
      <c r="H157" s="52">
        <f>SUM(O138:O156)</f>
        <v>1117.56</v>
      </c>
      <c r="I157" s="51"/>
      <c r="J157" s="52">
        <f>SUM(P138:P156)</f>
        <v>17788.25</v>
      </c>
      <c r="K157" s="51"/>
    </row>
    <row r="158" spans="1:29" hidden="1" x14ac:dyDescent="0.2">
      <c r="A158" t="s">
        <v>803</v>
      </c>
      <c r="I158">
        <f>SUM(W138:W157)</f>
        <v>0</v>
      </c>
      <c r="J158">
        <f>SUM(X138:X157)</f>
        <v>0</v>
      </c>
    </row>
    <row r="159" spans="1:29" hidden="1" x14ac:dyDescent="0.2">
      <c r="A159" t="s">
        <v>804</v>
      </c>
      <c r="I159">
        <f>SUM(Y138:Y158)</f>
        <v>0</v>
      </c>
      <c r="J159">
        <f>SUM(Z138:Z158)</f>
        <v>0</v>
      </c>
    </row>
    <row r="161" spans="1:29" ht="16.5" x14ac:dyDescent="0.25">
      <c r="A161" s="38" t="str">
        <f>CONCATENATE("Подраздел: ",IF(Source!G242&lt;&gt;"Новый подраздел", Source!G242, ""))</f>
        <v>Подраздел: Стены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</row>
    <row r="162" spans="1:29" ht="57" x14ac:dyDescent="0.2">
      <c r="A162" s="39">
        <v>10</v>
      </c>
      <c r="B162" s="39" t="str">
        <f>Source!F270</f>
        <v>3.15-149-1</v>
      </c>
      <c r="C162" s="39" t="s">
        <v>276</v>
      </c>
      <c r="D162" s="40" t="str">
        <f>Source!H270</f>
        <v>100 м2</v>
      </c>
      <c r="E162" s="12">
        <f>Source!I270</f>
        <v>0.36799999999999999</v>
      </c>
      <c r="F162" s="42"/>
      <c r="G162" s="41"/>
      <c r="H162" s="12"/>
      <c r="I162" s="42"/>
      <c r="J162" s="12"/>
      <c r="K162" s="42"/>
      <c r="Q162">
        <f>Source!X270</f>
        <v>576.48</v>
      </c>
      <c r="R162">
        <f>Source!X271</f>
        <v>16311.33</v>
      </c>
      <c r="S162">
        <f>Source!Y270</f>
        <v>368.95</v>
      </c>
      <c r="T162">
        <f>Source!Y271</f>
        <v>8057.4</v>
      </c>
      <c r="U162">
        <f>ROUND((175/100)*ROUND(Source!R270, 2), 2)</f>
        <v>0.93</v>
      </c>
      <c r="V162">
        <f>ROUND((160/100)*ROUND(Source!R271, 2), 2)</f>
        <v>28.91</v>
      </c>
      <c r="AC162">
        <v>0</v>
      </c>
    </row>
    <row r="163" spans="1:29" x14ac:dyDescent="0.2">
      <c r="C163" s="43" t="str">
        <f>"Объем: "&amp;Source!I270&amp;"=36,8/"&amp;"100"</f>
        <v>Объем: 0,368=36,8/100</v>
      </c>
    </row>
    <row r="164" spans="1:29" ht="14.25" x14ac:dyDescent="0.2">
      <c r="A164" s="39"/>
      <c r="B164" s="39"/>
      <c r="C164" s="39" t="s">
        <v>795</v>
      </c>
      <c r="D164" s="40"/>
      <c r="E164" s="12"/>
      <c r="F164" s="42">
        <f>Source!AO270</f>
        <v>1362.19</v>
      </c>
      <c r="G164" s="41" t="str">
        <f>Source!DG270</f>
        <v>)*1,15</v>
      </c>
      <c r="H164" s="12">
        <f>Source!AV271</f>
        <v>1</v>
      </c>
      <c r="I164" s="42">
        <f>Source!S270</f>
        <v>576.48</v>
      </c>
      <c r="J164" s="12">
        <f>IF(Source!BA271&lt;&gt; 0, Source!BA271, 1)</f>
        <v>34.090000000000003</v>
      </c>
      <c r="K164" s="42">
        <f>Source!S271</f>
        <v>19652.2</v>
      </c>
    </row>
    <row r="165" spans="1:29" ht="14.25" x14ac:dyDescent="0.2">
      <c r="A165" s="39"/>
      <c r="B165" s="39"/>
      <c r="C165" s="39" t="s">
        <v>805</v>
      </c>
      <c r="D165" s="40"/>
      <c r="E165" s="12"/>
      <c r="F165" s="42">
        <f>Source!AM270</f>
        <v>14.28</v>
      </c>
      <c r="G165" s="41" t="str">
        <f>Source!DE270</f>
        <v>)*1,25</v>
      </c>
      <c r="H165" s="12">
        <f>Source!AV271</f>
        <v>1</v>
      </c>
      <c r="I165" s="42">
        <f>Source!Q270</f>
        <v>6.57</v>
      </c>
      <c r="J165" s="12">
        <f>IF(Source!BB271&lt;&gt; 0, Source!BB271, 1)</f>
        <v>11.49</v>
      </c>
      <c r="K165" s="42">
        <f>Source!Q271</f>
        <v>75.489999999999995</v>
      </c>
    </row>
    <row r="166" spans="1:29" ht="14.25" x14ac:dyDescent="0.2">
      <c r="A166" s="39"/>
      <c r="B166" s="39"/>
      <c r="C166" s="39" t="s">
        <v>806</v>
      </c>
      <c r="D166" s="40"/>
      <c r="E166" s="12"/>
      <c r="F166" s="42">
        <f>Source!AN270</f>
        <v>1.1599999999999999</v>
      </c>
      <c r="G166" s="41" t="str">
        <f>Source!DF270</f>
        <v>)*1,25</v>
      </c>
      <c r="H166" s="12">
        <f>Source!AV271</f>
        <v>1</v>
      </c>
      <c r="I166" s="56">
        <f>Source!R270</f>
        <v>0.53</v>
      </c>
      <c r="J166" s="12">
        <f>IF(Source!BS271&lt;&gt; 0, Source!BS271, 1)</f>
        <v>34.090000000000003</v>
      </c>
      <c r="K166" s="56">
        <f>Source!R271</f>
        <v>18.07</v>
      </c>
    </row>
    <row r="167" spans="1:29" ht="14.25" x14ac:dyDescent="0.2">
      <c r="A167" s="39"/>
      <c r="B167" s="39"/>
      <c r="C167" s="39" t="s">
        <v>807</v>
      </c>
      <c r="D167" s="40"/>
      <c r="E167" s="12"/>
      <c r="F167" s="42">
        <f>Source!AL270</f>
        <v>83.42</v>
      </c>
      <c r="G167" s="41" t="str">
        <f>Source!DD270</f>
        <v>)*1</v>
      </c>
      <c r="H167" s="12">
        <f>Source!AW271</f>
        <v>1</v>
      </c>
      <c r="I167" s="42">
        <f>Source!P270</f>
        <v>30.7</v>
      </c>
      <c r="J167" s="12">
        <f>IF(Source!BC271&lt;&gt; 0, Source!BC271, 1)</f>
        <v>2.79</v>
      </c>
      <c r="K167" s="42">
        <f>Source!P271</f>
        <v>85.65</v>
      </c>
    </row>
    <row r="168" spans="1:29" ht="99.75" x14ac:dyDescent="0.2">
      <c r="A168" s="39" t="s">
        <v>280</v>
      </c>
      <c r="B168" s="39" t="str">
        <f>Source!F272</f>
        <v>1.3-2-50</v>
      </c>
      <c r="C168" s="39" t="s">
        <v>282</v>
      </c>
      <c r="D168" s="40" t="str">
        <f>Source!H272</f>
        <v>т</v>
      </c>
      <c r="E168" s="12">
        <f>Source!I272</f>
        <v>9.0487999999999992E-3</v>
      </c>
      <c r="F168" s="42">
        <f>Source!AK272</f>
        <v>5986.03</v>
      </c>
      <c r="G168" s="44" t="s">
        <v>3</v>
      </c>
      <c r="H168" s="12">
        <f>Source!AW273</f>
        <v>1</v>
      </c>
      <c r="I168" s="42">
        <f>Source!O272</f>
        <v>54.17</v>
      </c>
      <c r="J168" s="12">
        <f>IF(Source!BC273&lt;&gt; 0, Source!BC273, 1)</f>
        <v>15.27</v>
      </c>
      <c r="K168" s="42">
        <f>Source!O273</f>
        <v>827.18</v>
      </c>
      <c r="Q168">
        <f>Source!X272</f>
        <v>0</v>
      </c>
      <c r="R168">
        <f>Source!X273</f>
        <v>0</v>
      </c>
      <c r="S168">
        <f>Source!Y272</f>
        <v>0</v>
      </c>
      <c r="T168">
        <f>Source!Y273</f>
        <v>0</v>
      </c>
      <c r="U168">
        <f>ROUND((175/100)*ROUND(Source!R272, 2), 2)</f>
        <v>0</v>
      </c>
      <c r="V168">
        <f>ROUND((160/100)*ROUND(Source!R273, 2), 2)</f>
        <v>0</v>
      </c>
      <c r="AC168">
        <v>3</v>
      </c>
    </row>
    <row r="169" spans="1:29" ht="57" x14ac:dyDescent="0.2">
      <c r="A169" s="39" t="s">
        <v>284</v>
      </c>
      <c r="B169" s="39" t="str">
        <f>Source!F274</f>
        <v>1.3-2-136</v>
      </c>
      <c r="C169" s="39" t="s">
        <v>230</v>
      </c>
      <c r="D169" s="40" t="str">
        <f>Source!H274</f>
        <v>т</v>
      </c>
      <c r="E169" s="12">
        <f>Source!I274</f>
        <v>0.134961</v>
      </c>
      <c r="F169" s="42">
        <f>Source!AK274</f>
        <v>1424.67</v>
      </c>
      <c r="G169" s="44" t="s">
        <v>3</v>
      </c>
      <c r="H169" s="12">
        <f>Source!AW275</f>
        <v>1</v>
      </c>
      <c r="I169" s="42">
        <f>Source!O274</f>
        <v>192.27</v>
      </c>
      <c r="J169" s="12">
        <f>IF(Source!BC275&lt;&gt; 0, Source!BC275, 1)</f>
        <v>19.3</v>
      </c>
      <c r="K169" s="42">
        <f>Source!O275</f>
        <v>3710.81</v>
      </c>
      <c r="Q169">
        <f>Source!X274</f>
        <v>0</v>
      </c>
      <c r="R169">
        <f>Source!X275</f>
        <v>0</v>
      </c>
      <c r="S169">
        <f>Source!Y274</f>
        <v>0</v>
      </c>
      <c r="T169">
        <f>Source!Y275</f>
        <v>0</v>
      </c>
      <c r="U169">
        <f>ROUND((175/100)*ROUND(Source!R274, 2), 2)</f>
        <v>0</v>
      </c>
      <c r="V169">
        <f>ROUND((160/100)*ROUND(Source!R275, 2), 2)</f>
        <v>0</v>
      </c>
      <c r="AC169">
        <v>3</v>
      </c>
    </row>
    <row r="170" spans="1:29" ht="57" x14ac:dyDescent="0.2">
      <c r="A170" s="39" t="s">
        <v>285</v>
      </c>
      <c r="B170" s="39" t="str">
        <f>Source!F276</f>
        <v>1.1-1-4101</v>
      </c>
      <c r="C170" s="39" t="s">
        <v>287</v>
      </c>
      <c r="D170" s="40" t="str">
        <f>Source!H276</f>
        <v>м2</v>
      </c>
      <c r="E170" s="12">
        <f>Source!I276</f>
        <v>36.799999999999997</v>
      </c>
      <c r="F170" s="42">
        <f>Source!AK276</f>
        <v>71.849999999999994</v>
      </c>
      <c r="G170" s="44" t="s">
        <v>809</v>
      </c>
      <c r="H170" s="12">
        <f>Source!AW277</f>
        <v>1</v>
      </c>
      <c r="I170" s="42">
        <f>Source!O276</f>
        <v>2644.08</v>
      </c>
      <c r="J170" s="12">
        <f>IF(Source!BC277&lt;&gt; 0, Source!BC277, 1)</f>
        <v>9.15</v>
      </c>
      <c r="K170" s="42">
        <f>Source!O277</f>
        <v>24193.33</v>
      </c>
      <c r="Q170">
        <f>Source!X276</f>
        <v>0</v>
      </c>
      <c r="R170">
        <f>Source!X277</f>
        <v>0</v>
      </c>
      <c r="S170">
        <f>Source!Y276</f>
        <v>0</v>
      </c>
      <c r="T170">
        <f>Source!Y277</f>
        <v>0</v>
      </c>
      <c r="U170">
        <f>ROUND((175/100)*ROUND(Source!R276, 2), 2)</f>
        <v>0</v>
      </c>
      <c r="V170">
        <f>ROUND((160/100)*ROUND(Source!R277, 2), 2)</f>
        <v>0</v>
      </c>
      <c r="AC170">
        <v>3</v>
      </c>
    </row>
    <row r="171" spans="1:29" ht="14.25" x14ac:dyDescent="0.2">
      <c r="A171" s="39"/>
      <c r="B171" s="39"/>
      <c r="C171" s="39" t="s">
        <v>796</v>
      </c>
      <c r="D171" s="40" t="s">
        <v>797</v>
      </c>
      <c r="E171" s="12">
        <f>Source!DN271</f>
        <v>100</v>
      </c>
      <c r="F171" s="42"/>
      <c r="G171" s="41"/>
      <c r="H171" s="12"/>
      <c r="I171" s="42">
        <f>SUM(Q162:Q170)</f>
        <v>576.48</v>
      </c>
      <c r="J171" s="12">
        <f>Source!BZ271</f>
        <v>83</v>
      </c>
      <c r="K171" s="42">
        <f>SUM(R162:R170)</f>
        <v>16311.33</v>
      </c>
    </row>
    <row r="172" spans="1:29" ht="14.25" x14ac:dyDescent="0.2">
      <c r="A172" s="39"/>
      <c r="B172" s="39"/>
      <c r="C172" s="39" t="s">
        <v>798</v>
      </c>
      <c r="D172" s="40" t="s">
        <v>797</v>
      </c>
      <c r="E172" s="12">
        <f>Source!DO271</f>
        <v>64</v>
      </c>
      <c r="F172" s="42"/>
      <c r="G172" s="41"/>
      <c r="H172" s="12"/>
      <c r="I172" s="42">
        <f>SUM(S162:S171)</f>
        <v>368.95</v>
      </c>
      <c r="J172" s="12">
        <f>Source!CA271</f>
        <v>41</v>
      </c>
      <c r="K172" s="42">
        <f>SUM(T162:T171)</f>
        <v>8057.4</v>
      </c>
    </row>
    <row r="173" spans="1:29" ht="14.25" x14ac:dyDescent="0.2">
      <c r="A173" s="39"/>
      <c r="B173" s="39"/>
      <c r="C173" s="39" t="s">
        <v>808</v>
      </c>
      <c r="D173" s="40" t="s">
        <v>797</v>
      </c>
      <c r="E173" s="12">
        <f>175</f>
        <v>175</v>
      </c>
      <c r="F173" s="42"/>
      <c r="G173" s="41"/>
      <c r="H173" s="12"/>
      <c r="I173" s="42">
        <f>SUM(U162:U172)</f>
        <v>0.93</v>
      </c>
      <c r="J173" s="12">
        <f>160</f>
        <v>160</v>
      </c>
      <c r="K173" s="42">
        <f>SUM(V162:V172)</f>
        <v>28.91</v>
      </c>
    </row>
    <row r="174" spans="1:29" ht="14.25" x14ac:dyDescent="0.2">
      <c r="A174" s="45"/>
      <c r="B174" s="45"/>
      <c r="C174" s="45" t="s">
        <v>799</v>
      </c>
      <c r="D174" s="46" t="s">
        <v>800</v>
      </c>
      <c r="E174" s="47">
        <f>Source!AQ270</f>
        <v>115.26</v>
      </c>
      <c r="F174" s="48"/>
      <c r="G174" s="49" t="str">
        <f>Source!DI270</f>
        <v>)*1,15</v>
      </c>
      <c r="H174" s="47">
        <f>Source!AV271</f>
        <v>1</v>
      </c>
      <c r="I174" s="48">
        <f>Source!U270</f>
        <v>48.778032000000003</v>
      </c>
      <c r="J174" s="47"/>
      <c r="K174" s="48"/>
    </row>
    <row r="175" spans="1:29" ht="15" x14ac:dyDescent="0.25">
      <c r="C175" s="32" t="s">
        <v>801</v>
      </c>
      <c r="H175" s="50">
        <f>I164+I165+I167+I171+I172+I173+SUM(I168:I170)-SUMIF(AC168:AC170, 5, I168:I170)-SUMIF(AC168:AC170, 6, I168:I170)</f>
        <v>4450.63</v>
      </c>
      <c r="I175" s="50"/>
      <c r="J175" s="50">
        <f>K164+K165+K167+K171+K172+K173+SUM(K168:K170)-SUMIF(AC168:AC170, 5, K168:K170)-SUMIF(AC168:AC170, 6, K168:K170)</f>
        <v>72942.300000000017</v>
      </c>
      <c r="K175" s="50"/>
    </row>
    <row r="176" spans="1:29" ht="15" x14ac:dyDescent="0.25">
      <c r="C176" s="32" t="s">
        <v>802</v>
      </c>
      <c r="H176" s="52">
        <f>SUMIF(AC168:AC170, 5, I168:I170)+SUMIF(AC168:AC170, 6, I168:I170)</f>
        <v>0</v>
      </c>
      <c r="I176" s="52"/>
      <c r="J176" s="52">
        <f>SUMIF(AC168:AC170, 5, K168:K170)+SUMIF(AC168:AC170, 6, K168:K170)</f>
        <v>0</v>
      </c>
      <c r="K176" s="52"/>
    </row>
    <row r="177" spans="1:29" ht="15" x14ac:dyDescent="0.25">
      <c r="H177" s="52"/>
      <c r="I177" s="52"/>
      <c r="J177" s="52"/>
      <c r="K177" s="52"/>
      <c r="O177" s="53">
        <f>I164+I165+I167+I171+I172+I173+SUM(I168:I170)</f>
        <v>4450.63</v>
      </c>
      <c r="P177" s="53">
        <f>K164+K165+K167+K171+K172+K173+SUM(K168:K170)</f>
        <v>72942.300000000017</v>
      </c>
    </row>
    <row r="180" spans="1:29" ht="15" x14ac:dyDescent="0.25">
      <c r="A180" s="54" t="str">
        <f>CONCATENATE("Итого по подразделу: ",IF(Source!G279&lt;&gt;"Новый подраздел", Source!G279, ""))</f>
        <v>Итого по подразделу: Стены</v>
      </c>
      <c r="B180" s="54"/>
      <c r="C180" s="54"/>
      <c r="D180" s="54"/>
      <c r="E180" s="54"/>
      <c r="F180" s="54"/>
      <c r="G180" s="54"/>
      <c r="H180" s="52">
        <f>SUM(O161:O179)</f>
        <v>4450.63</v>
      </c>
      <c r="I180" s="51"/>
      <c r="J180" s="52">
        <f>SUM(P161:P179)</f>
        <v>72942.300000000017</v>
      </c>
      <c r="K180" s="51"/>
    </row>
    <row r="181" spans="1:29" hidden="1" x14ac:dyDescent="0.2">
      <c r="A181" t="s">
        <v>803</v>
      </c>
      <c r="I181">
        <f>SUM(W161:W180)</f>
        <v>0</v>
      </c>
      <c r="J181">
        <f>SUM(X161:X180)</f>
        <v>0</v>
      </c>
    </row>
    <row r="182" spans="1:29" hidden="1" x14ac:dyDescent="0.2">
      <c r="A182" t="s">
        <v>804</v>
      </c>
      <c r="I182">
        <f>SUM(Y161:Y181)</f>
        <v>0</v>
      </c>
      <c r="J182">
        <f>SUM(Z161:Z181)</f>
        <v>0</v>
      </c>
    </row>
    <row r="184" spans="1:29" ht="16.5" x14ac:dyDescent="0.25">
      <c r="A184" s="38" t="str">
        <f>CONCATENATE("Подраздел: ",IF(Source!G309&lt;&gt;"Новый подраздел", Source!G309, ""))</f>
        <v>Подраздел: Потолок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29" ht="85.5" x14ac:dyDescent="0.2">
      <c r="A185" s="39">
        <v>11</v>
      </c>
      <c r="B185" s="39" t="str">
        <f>Source!F321</f>
        <v>3.15-96-2</v>
      </c>
      <c r="C185" s="39" t="s">
        <v>292</v>
      </c>
      <c r="D185" s="40" t="str">
        <f>Source!H321</f>
        <v>100 м2 окрашиваемой поверхности</v>
      </c>
      <c r="E185" s="12">
        <f>Source!I321</f>
        <v>0.11</v>
      </c>
      <c r="F185" s="42"/>
      <c r="G185" s="41"/>
      <c r="H185" s="12"/>
      <c r="I185" s="42"/>
      <c r="J185" s="12"/>
      <c r="K185" s="42"/>
      <c r="Q185">
        <f>Source!X321</f>
        <v>22.34</v>
      </c>
      <c r="R185">
        <f>Source!X322</f>
        <v>632.1</v>
      </c>
      <c r="S185">
        <f>Source!Y321</f>
        <v>14.3</v>
      </c>
      <c r="T185">
        <f>Source!Y322</f>
        <v>312.24</v>
      </c>
      <c r="U185">
        <f>ROUND((175/100)*ROUND(Source!R321, 2), 2)</f>
        <v>0.28000000000000003</v>
      </c>
      <c r="V185">
        <f>ROUND((160/100)*ROUND(Source!R322, 2), 2)</f>
        <v>8.7200000000000006</v>
      </c>
      <c r="AC185">
        <v>0</v>
      </c>
    </row>
    <row r="186" spans="1:29" x14ac:dyDescent="0.2">
      <c r="C186" s="43" t="str">
        <f>"Объем: "&amp;Source!I321&amp;"=11/"&amp;"100"</f>
        <v>Объем: 0,11=11/100</v>
      </c>
    </row>
    <row r="187" spans="1:29" ht="14.25" x14ac:dyDescent="0.2">
      <c r="A187" s="39"/>
      <c r="B187" s="39"/>
      <c r="C187" s="39" t="s">
        <v>795</v>
      </c>
      <c r="D187" s="40"/>
      <c r="E187" s="12"/>
      <c r="F187" s="42">
        <f>Source!AO321</f>
        <v>176.64</v>
      </c>
      <c r="G187" s="41" t="str">
        <f>Source!DG321</f>
        <v>)*1,15</v>
      </c>
      <c r="H187" s="12">
        <f>Source!AV322</f>
        <v>1</v>
      </c>
      <c r="I187" s="42">
        <f>Source!S321</f>
        <v>22.34</v>
      </c>
      <c r="J187" s="12">
        <f>IF(Source!BA322&lt;&gt; 0, Source!BA322, 1)</f>
        <v>34.090000000000003</v>
      </c>
      <c r="K187" s="42">
        <f>Source!S322</f>
        <v>761.57</v>
      </c>
    </row>
    <row r="188" spans="1:29" ht="14.25" x14ac:dyDescent="0.2">
      <c r="A188" s="39"/>
      <c r="B188" s="39"/>
      <c r="C188" s="39" t="s">
        <v>805</v>
      </c>
      <c r="D188" s="40"/>
      <c r="E188" s="12"/>
      <c r="F188" s="42">
        <f>Source!AM321</f>
        <v>7.48</v>
      </c>
      <c r="G188" s="41" t="str">
        <f>Source!DE321</f>
        <v>)*1,25</v>
      </c>
      <c r="H188" s="12">
        <f>Source!AV322</f>
        <v>1</v>
      </c>
      <c r="I188" s="42">
        <f>Source!Q321</f>
        <v>1.03</v>
      </c>
      <c r="J188" s="12">
        <f>IF(Source!BB322&lt;&gt; 0, Source!BB322, 1)</f>
        <v>12.72</v>
      </c>
      <c r="K188" s="42">
        <f>Source!Q322</f>
        <v>13.1</v>
      </c>
    </row>
    <row r="189" spans="1:29" ht="14.25" x14ac:dyDescent="0.2">
      <c r="A189" s="39"/>
      <c r="B189" s="39"/>
      <c r="C189" s="39" t="s">
        <v>806</v>
      </c>
      <c r="D189" s="40"/>
      <c r="E189" s="12"/>
      <c r="F189" s="42">
        <f>Source!AN321</f>
        <v>1.1399999999999999</v>
      </c>
      <c r="G189" s="41" t="str">
        <f>Source!DF321</f>
        <v>)*1,25</v>
      </c>
      <c r="H189" s="12">
        <f>Source!AV322</f>
        <v>1</v>
      </c>
      <c r="I189" s="56">
        <f>Source!R321</f>
        <v>0.16</v>
      </c>
      <c r="J189" s="12">
        <f>IF(Source!BS322&lt;&gt; 0, Source!BS322, 1)</f>
        <v>34.090000000000003</v>
      </c>
      <c r="K189" s="56">
        <f>Source!R322</f>
        <v>5.45</v>
      </c>
    </row>
    <row r="190" spans="1:29" ht="14.25" x14ac:dyDescent="0.2">
      <c r="A190" s="39"/>
      <c r="B190" s="39"/>
      <c r="C190" s="39" t="s">
        <v>807</v>
      </c>
      <c r="D190" s="40"/>
      <c r="E190" s="12"/>
      <c r="F190" s="42">
        <f>Source!AL321</f>
        <v>34.5</v>
      </c>
      <c r="G190" s="41" t="str">
        <f>Source!DD321</f>
        <v>)*1</v>
      </c>
      <c r="H190" s="12">
        <f>Source!AW322</f>
        <v>1</v>
      </c>
      <c r="I190" s="42">
        <f>Source!P321</f>
        <v>3.8</v>
      </c>
      <c r="J190" s="12">
        <f>IF(Source!BC322&lt;&gt; 0, Source!BC322, 1)</f>
        <v>1.62</v>
      </c>
      <c r="K190" s="42">
        <f>Source!P322</f>
        <v>6.16</v>
      </c>
    </row>
    <row r="191" spans="1:29" ht="28.5" x14ac:dyDescent="0.2">
      <c r="A191" s="39" t="s">
        <v>297</v>
      </c>
      <c r="B191" s="39" t="str">
        <f>Source!F323</f>
        <v>1.1-1-1478</v>
      </c>
      <c r="C191" s="39" t="s">
        <v>299</v>
      </c>
      <c r="D191" s="40" t="str">
        <f>Source!H323</f>
        <v>т</v>
      </c>
      <c r="E191" s="12">
        <f>Source!I323</f>
        <v>6.0499999999999996E-4</v>
      </c>
      <c r="F191" s="42">
        <f>Source!AK323</f>
        <v>13953.6</v>
      </c>
      <c r="G191" s="44" t="s">
        <v>809</v>
      </c>
      <c r="H191" s="12">
        <f>Source!AW324</f>
        <v>1</v>
      </c>
      <c r="I191" s="42">
        <f>Source!O323</f>
        <v>8.44</v>
      </c>
      <c r="J191" s="12">
        <f>IF(Source!BC324&lt;&gt; 0, Source!BC324, 1)</f>
        <v>3.17</v>
      </c>
      <c r="K191" s="42">
        <f>Source!O324</f>
        <v>26.75</v>
      </c>
      <c r="Q191">
        <f>Source!X323</f>
        <v>0</v>
      </c>
      <c r="R191">
        <f>Source!X324</f>
        <v>0</v>
      </c>
      <c r="S191">
        <f>Source!Y323</f>
        <v>0</v>
      </c>
      <c r="T191">
        <f>Source!Y324</f>
        <v>0</v>
      </c>
      <c r="U191">
        <f>ROUND((175/100)*ROUND(Source!R323, 2), 2)</f>
        <v>0</v>
      </c>
      <c r="V191">
        <f>ROUND((160/100)*ROUND(Source!R324, 2), 2)</f>
        <v>0</v>
      </c>
      <c r="AC191">
        <v>3</v>
      </c>
    </row>
    <row r="192" spans="1:29" ht="171" x14ac:dyDescent="0.2">
      <c r="A192" s="39" t="s">
        <v>301</v>
      </c>
      <c r="B192" s="39" t="str">
        <f>Source!F325</f>
        <v>1.1-1-2180</v>
      </c>
      <c r="C192" s="39" t="s">
        <v>764</v>
      </c>
      <c r="D192" s="40" t="str">
        <f>Source!H325</f>
        <v>т</v>
      </c>
      <c r="E192" s="12">
        <f>Source!I325</f>
        <v>5.7200000000000003E-3</v>
      </c>
      <c r="F192" s="42">
        <f>Source!AK325</f>
        <v>33030.400000000001</v>
      </c>
      <c r="G192" s="44" t="s">
        <v>809</v>
      </c>
      <c r="H192" s="12">
        <f>Source!AW326</f>
        <v>1</v>
      </c>
      <c r="I192" s="42">
        <f>Source!O325</f>
        <v>188.93</v>
      </c>
      <c r="J192" s="12">
        <f>IF(Source!BC326&lt;&gt; 0, Source!BC326, 1)</f>
        <v>3.81</v>
      </c>
      <c r="K192" s="42">
        <f>Source!O326</f>
        <v>719.82</v>
      </c>
      <c r="Q192">
        <f>Source!X325</f>
        <v>0</v>
      </c>
      <c r="R192">
        <f>Source!X326</f>
        <v>0</v>
      </c>
      <c r="S192">
        <f>Source!Y325</f>
        <v>0</v>
      </c>
      <c r="T192">
        <f>Source!Y326</f>
        <v>0</v>
      </c>
      <c r="U192">
        <f>ROUND((175/100)*ROUND(Source!R325, 2), 2)</f>
        <v>0</v>
      </c>
      <c r="V192">
        <f>ROUND((160/100)*ROUND(Source!R326, 2), 2)</f>
        <v>0</v>
      </c>
      <c r="AC192">
        <v>3</v>
      </c>
    </row>
    <row r="193" spans="1:16" ht="14.25" x14ac:dyDescent="0.2">
      <c r="A193" s="39"/>
      <c r="B193" s="39"/>
      <c r="C193" s="39" t="s">
        <v>796</v>
      </c>
      <c r="D193" s="40" t="s">
        <v>797</v>
      </c>
      <c r="E193" s="12">
        <f>Source!DN322</f>
        <v>100</v>
      </c>
      <c r="F193" s="42"/>
      <c r="G193" s="41"/>
      <c r="H193" s="12"/>
      <c r="I193" s="42">
        <f>SUM(Q185:Q192)</f>
        <v>22.34</v>
      </c>
      <c r="J193" s="12">
        <f>Source!BZ322</f>
        <v>83</v>
      </c>
      <c r="K193" s="42">
        <f>SUM(R185:R192)</f>
        <v>632.1</v>
      </c>
    </row>
    <row r="194" spans="1:16" ht="14.25" x14ac:dyDescent="0.2">
      <c r="A194" s="39"/>
      <c r="B194" s="39"/>
      <c r="C194" s="39" t="s">
        <v>798</v>
      </c>
      <c r="D194" s="40" t="s">
        <v>797</v>
      </c>
      <c r="E194" s="12">
        <f>Source!DO322</f>
        <v>64</v>
      </c>
      <c r="F194" s="42"/>
      <c r="G194" s="41"/>
      <c r="H194" s="12"/>
      <c r="I194" s="42">
        <f>SUM(S185:S193)</f>
        <v>14.3</v>
      </c>
      <c r="J194" s="12">
        <f>Source!CA322</f>
        <v>41</v>
      </c>
      <c r="K194" s="42">
        <f>SUM(T185:T193)</f>
        <v>312.24</v>
      </c>
    </row>
    <row r="195" spans="1:16" ht="14.25" x14ac:dyDescent="0.2">
      <c r="A195" s="39"/>
      <c r="B195" s="39"/>
      <c r="C195" s="39" t="s">
        <v>808</v>
      </c>
      <c r="D195" s="40" t="s">
        <v>797</v>
      </c>
      <c r="E195" s="12">
        <f>175</f>
        <v>175</v>
      </c>
      <c r="F195" s="42"/>
      <c r="G195" s="41"/>
      <c r="H195" s="12"/>
      <c r="I195" s="42">
        <f>SUM(U185:U194)</f>
        <v>0.28000000000000003</v>
      </c>
      <c r="J195" s="12">
        <f>160</f>
        <v>160</v>
      </c>
      <c r="K195" s="42">
        <f>SUM(V185:V194)</f>
        <v>8.7200000000000006</v>
      </c>
    </row>
    <row r="196" spans="1:16" ht="14.25" x14ac:dyDescent="0.2">
      <c r="A196" s="45"/>
      <c r="B196" s="45"/>
      <c r="C196" s="45" t="s">
        <v>799</v>
      </c>
      <c r="D196" s="46" t="s">
        <v>800</v>
      </c>
      <c r="E196" s="47">
        <f>Source!AQ321</f>
        <v>15.4</v>
      </c>
      <c r="F196" s="48"/>
      <c r="G196" s="49" t="str">
        <f>Source!DI321</f>
        <v>)*1,15</v>
      </c>
      <c r="H196" s="47">
        <f>Source!AV322</f>
        <v>1</v>
      </c>
      <c r="I196" s="48">
        <f>Source!U321</f>
        <v>1.9480999999999997</v>
      </c>
      <c r="J196" s="47"/>
      <c r="K196" s="48"/>
    </row>
    <row r="197" spans="1:16" ht="15" x14ac:dyDescent="0.25">
      <c r="C197" s="32" t="s">
        <v>801</v>
      </c>
      <c r="H197" s="50">
        <f>I187+I188+I190+I193+I194+I195+SUM(I191:I192)-SUMIF(AC191:AC192, 5, I191:I192)-SUMIF(AC191:AC192, 6, I191:I192)</f>
        <v>261.46000000000004</v>
      </c>
      <c r="I197" s="50"/>
      <c r="J197" s="50">
        <f>K187+K188+K190+K193+K194+K195+SUM(K191:K192)-SUMIF(AC191:AC192, 5, K191:K192)-SUMIF(AC191:AC192, 6, K191:K192)</f>
        <v>2480.46</v>
      </c>
      <c r="K197" s="50"/>
    </row>
    <row r="198" spans="1:16" ht="15" x14ac:dyDescent="0.25">
      <c r="C198" s="32" t="s">
        <v>802</v>
      </c>
      <c r="H198" s="52">
        <f>SUMIF(AC191:AC192, 5, I191:I192)+SUMIF(AC191:AC192, 6, I191:I192)</f>
        <v>0</v>
      </c>
      <c r="I198" s="52"/>
      <c r="J198" s="52">
        <f>SUMIF(AC191:AC192, 5, K191:K192)+SUMIF(AC191:AC192, 6, K191:K192)</f>
        <v>0</v>
      </c>
      <c r="K198" s="52"/>
    </row>
    <row r="199" spans="1:16" ht="15" x14ac:dyDescent="0.25">
      <c r="H199" s="52"/>
      <c r="I199" s="52"/>
      <c r="J199" s="52"/>
      <c r="K199" s="52"/>
      <c r="O199" s="53">
        <f>I187+I188+I190+I193+I194+I195+SUM(I191:I192)</f>
        <v>261.46000000000004</v>
      </c>
      <c r="P199" s="53">
        <f>K187+K188+K190+K193+K194+K195+SUM(K191:K192)</f>
        <v>2480.46</v>
      </c>
    </row>
    <row r="202" spans="1:16" ht="15" x14ac:dyDescent="0.25">
      <c r="A202" s="54" t="str">
        <f>CONCATENATE("Итого по подразделу: ",IF(Source!G336&lt;&gt;"Новый подраздел", Source!G336, ""))</f>
        <v>Итого по подразделу: Потолок</v>
      </c>
      <c r="B202" s="54"/>
      <c r="C202" s="54"/>
      <c r="D202" s="54"/>
      <c r="E202" s="54"/>
      <c r="F202" s="54"/>
      <c r="G202" s="54"/>
      <c r="H202" s="52">
        <f>SUM(O184:O201)</f>
        <v>261.46000000000004</v>
      </c>
      <c r="I202" s="51"/>
      <c r="J202" s="52">
        <f>SUM(P184:P201)</f>
        <v>2480.46</v>
      </c>
      <c r="K202" s="51"/>
    </row>
    <row r="203" spans="1:16" hidden="1" x14ac:dyDescent="0.2">
      <c r="A203" t="s">
        <v>803</v>
      </c>
      <c r="I203">
        <f>SUM(W184:W202)</f>
        <v>0</v>
      </c>
      <c r="J203">
        <f>SUM(X184:X202)</f>
        <v>0</v>
      </c>
    </row>
    <row r="204" spans="1:16" hidden="1" x14ac:dyDescent="0.2">
      <c r="A204" t="s">
        <v>804</v>
      </c>
      <c r="I204">
        <f>SUM(Y184:Y203)</f>
        <v>0</v>
      </c>
      <c r="J204">
        <f>SUM(Z184:Z203)</f>
        <v>0</v>
      </c>
    </row>
    <row r="206" spans="1:16" ht="15" x14ac:dyDescent="0.25">
      <c r="A206" s="54" t="str">
        <f>CONCATENATE("Итого по разделу: ",IF(Source!G366&lt;&gt;"Новый раздел", Source!G366, ""))</f>
        <v>Итого по разделу: Монтажные работы</v>
      </c>
      <c r="B206" s="54"/>
      <c r="C206" s="54"/>
      <c r="D206" s="54"/>
      <c r="E206" s="54"/>
      <c r="F206" s="54"/>
      <c r="G206" s="54"/>
      <c r="H206" s="52">
        <f>SUM(O136:O205)</f>
        <v>5829.6500000000005</v>
      </c>
      <c r="I206" s="51"/>
      <c r="J206" s="52">
        <f>SUM(P136:P205)</f>
        <v>93211.010000000024</v>
      </c>
      <c r="K206" s="51"/>
    </row>
    <row r="207" spans="1:16" hidden="1" x14ac:dyDescent="0.2">
      <c r="A207" t="s">
        <v>803</v>
      </c>
      <c r="I207">
        <f>SUM(W136:W206)</f>
        <v>0</v>
      </c>
      <c r="J207">
        <f>SUM(X136:X206)</f>
        <v>0</v>
      </c>
    </row>
    <row r="208" spans="1:16" hidden="1" x14ac:dyDescent="0.2">
      <c r="A208" t="s">
        <v>804</v>
      </c>
      <c r="I208">
        <f>SUM(Y136:Y207)</f>
        <v>0</v>
      </c>
      <c r="J208">
        <f>SUM(Z136:Z207)</f>
        <v>0</v>
      </c>
    </row>
    <row r="210" spans="1:29" ht="16.5" x14ac:dyDescent="0.25">
      <c r="A210" s="38" t="str">
        <f>CONCATENATE("Раздел: ",IF(Source!G396&lt;&gt;"Новый раздел", Source!G396, ""))</f>
        <v>Раздел: Монтажные работы (ВиК)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</row>
    <row r="211" spans="1:29" ht="85.5" x14ac:dyDescent="0.2">
      <c r="A211" s="39">
        <v>12</v>
      </c>
      <c r="B211" s="39" t="str">
        <f>Source!F400</f>
        <v>3.16-40-1</v>
      </c>
      <c r="C211" s="39" t="s">
        <v>320</v>
      </c>
      <c r="D211" s="40" t="str">
        <f>Source!H400</f>
        <v>100 м</v>
      </c>
      <c r="E211" s="12">
        <f>Source!I400</f>
        <v>0.1</v>
      </c>
      <c r="F211" s="42"/>
      <c r="G211" s="41"/>
      <c r="H211" s="12"/>
      <c r="I211" s="42"/>
      <c r="J211" s="12"/>
      <c r="K211" s="42"/>
      <c r="Q211">
        <f>Source!X400</f>
        <v>22.81</v>
      </c>
      <c r="R211">
        <f>Source!X401</f>
        <v>636.33000000000004</v>
      </c>
      <c r="S211">
        <f>Source!Y400</f>
        <v>15.35</v>
      </c>
      <c r="T211">
        <f>Source!Y401</f>
        <v>289.88</v>
      </c>
      <c r="U211">
        <f>ROUND((175/100)*ROUND(Source!R400, 2), 2)</f>
        <v>0.11</v>
      </c>
      <c r="V211">
        <f>ROUND((160/100)*ROUND(Source!R401, 2), 2)</f>
        <v>3.28</v>
      </c>
      <c r="AC211">
        <v>0</v>
      </c>
    </row>
    <row r="212" spans="1:29" x14ac:dyDescent="0.2">
      <c r="C212" s="43" t="str">
        <f>"Объем: "&amp;Source!I400&amp;"=10/"&amp;"100"</f>
        <v>Объем: 0,1=10/100</v>
      </c>
    </row>
    <row r="213" spans="1:29" ht="14.25" x14ac:dyDescent="0.2">
      <c r="A213" s="39"/>
      <c r="B213" s="39"/>
      <c r="C213" s="39" t="s">
        <v>795</v>
      </c>
      <c r="D213" s="40"/>
      <c r="E213" s="12"/>
      <c r="F213" s="42">
        <f>Source!AO400</f>
        <v>180.31</v>
      </c>
      <c r="G213" s="41" t="str">
        <f>Source!DG400</f>
        <v>)*1,15</v>
      </c>
      <c r="H213" s="12">
        <f>Source!AV401</f>
        <v>1</v>
      </c>
      <c r="I213" s="42">
        <f>Source!S400</f>
        <v>20.74</v>
      </c>
      <c r="J213" s="12">
        <f>IF(Source!BA401&lt;&gt; 0, Source!BA401, 1)</f>
        <v>34.090000000000003</v>
      </c>
      <c r="K213" s="42">
        <f>Source!S401</f>
        <v>707.03</v>
      </c>
    </row>
    <row r="214" spans="1:29" ht="14.25" x14ac:dyDescent="0.2">
      <c r="A214" s="39"/>
      <c r="B214" s="39"/>
      <c r="C214" s="39" t="s">
        <v>805</v>
      </c>
      <c r="D214" s="40"/>
      <c r="E214" s="12"/>
      <c r="F214" s="42">
        <f>Source!AM400</f>
        <v>18.38</v>
      </c>
      <c r="G214" s="41" t="str">
        <f>Source!DE400</f>
        <v>)*1,25</v>
      </c>
      <c r="H214" s="12">
        <f>Source!AV401</f>
        <v>1</v>
      </c>
      <c r="I214" s="42">
        <f>Source!Q400</f>
        <v>2.2999999999999998</v>
      </c>
      <c r="J214" s="12">
        <f>IF(Source!BB401&lt;&gt; 0, Source!BB401, 1)</f>
        <v>10.050000000000001</v>
      </c>
      <c r="K214" s="42">
        <f>Source!Q401</f>
        <v>23.12</v>
      </c>
    </row>
    <row r="215" spans="1:29" ht="14.25" x14ac:dyDescent="0.2">
      <c r="A215" s="39"/>
      <c r="B215" s="39"/>
      <c r="C215" s="39" t="s">
        <v>806</v>
      </c>
      <c r="D215" s="40"/>
      <c r="E215" s="12"/>
      <c r="F215" s="42">
        <f>Source!AN400</f>
        <v>0.5</v>
      </c>
      <c r="G215" s="41" t="str">
        <f>Source!DF400</f>
        <v>)*1,25</v>
      </c>
      <c r="H215" s="12">
        <f>Source!AV401</f>
        <v>1</v>
      </c>
      <c r="I215" s="56">
        <f>Source!R400</f>
        <v>0.06</v>
      </c>
      <c r="J215" s="12">
        <f>IF(Source!BS401&lt;&gt; 0, Source!BS401, 1)</f>
        <v>34.090000000000003</v>
      </c>
      <c r="K215" s="56">
        <f>Source!R401</f>
        <v>2.0499999999999998</v>
      </c>
    </row>
    <row r="216" spans="1:29" ht="14.25" x14ac:dyDescent="0.2">
      <c r="A216" s="39"/>
      <c r="B216" s="39"/>
      <c r="C216" s="39" t="s">
        <v>807</v>
      </c>
      <c r="D216" s="40"/>
      <c r="E216" s="12"/>
      <c r="F216" s="42">
        <f>Source!AL400</f>
        <v>153.13</v>
      </c>
      <c r="G216" s="41" t="str">
        <f>Source!DD400</f>
        <v>)*1</v>
      </c>
      <c r="H216" s="12">
        <f>Source!AW401</f>
        <v>1</v>
      </c>
      <c r="I216" s="42">
        <f>Source!P400</f>
        <v>15.31</v>
      </c>
      <c r="J216" s="12">
        <f>IF(Source!BC401&lt;&gt; 0, Source!BC401, 1)</f>
        <v>2.65</v>
      </c>
      <c r="K216" s="42">
        <f>Source!P401</f>
        <v>40.57</v>
      </c>
    </row>
    <row r="217" spans="1:29" ht="71.25" x14ac:dyDescent="0.2">
      <c r="A217" s="39" t="s">
        <v>324</v>
      </c>
      <c r="B217" s="39" t="str">
        <f>Source!F402</f>
        <v>1.12-2-1163</v>
      </c>
      <c r="C217" s="39" t="s">
        <v>326</v>
      </c>
      <c r="D217" s="40" t="str">
        <f>Source!H402</f>
        <v>шт.</v>
      </c>
      <c r="E217" s="12">
        <f>Source!I402</f>
        <v>4</v>
      </c>
      <c r="F217" s="42">
        <f>Source!AK402</f>
        <v>17.329999999999998</v>
      </c>
      <c r="G217" s="44" t="s">
        <v>3</v>
      </c>
      <c r="H217" s="12">
        <f>Source!AW403</f>
        <v>1</v>
      </c>
      <c r="I217" s="42">
        <f>Source!O402</f>
        <v>69.319999999999993</v>
      </c>
      <c r="J217" s="12">
        <f>IF(Source!BC403&lt;&gt; 0, Source!BC403, 1)</f>
        <v>0.98</v>
      </c>
      <c r="K217" s="42">
        <f>Source!O403</f>
        <v>67.930000000000007</v>
      </c>
      <c r="Q217">
        <f>Source!X402</f>
        <v>0</v>
      </c>
      <c r="R217">
        <f>Source!X403</f>
        <v>0</v>
      </c>
      <c r="S217">
        <f>Source!Y402</f>
        <v>0</v>
      </c>
      <c r="T217">
        <f>Source!Y403</f>
        <v>0</v>
      </c>
      <c r="U217">
        <f>ROUND((175/100)*ROUND(Source!R402, 2), 2)</f>
        <v>0</v>
      </c>
      <c r="V217">
        <f>ROUND((160/100)*ROUND(Source!R403, 2), 2)</f>
        <v>0</v>
      </c>
      <c r="AC217">
        <v>3</v>
      </c>
    </row>
    <row r="218" spans="1:29" ht="128.25" x14ac:dyDescent="0.2">
      <c r="A218" s="39" t="s">
        <v>329</v>
      </c>
      <c r="B218" s="39" t="str">
        <f>Source!F404</f>
        <v>1.12-5-987</v>
      </c>
      <c r="C218" s="39" t="s">
        <v>765</v>
      </c>
      <c r="D218" s="40" t="str">
        <f>Source!H404</f>
        <v>м</v>
      </c>
      <c r="E218" s="12">
        <f>Source!I404</f>
        <v>10.25</v>
      </c>
      <c r="F218" s="42">
        <f>Source!AK404</f>
        <v>30.03</v>
      </c>
      <c r="G218" s="44" t="s">
        <v>809</v>
      </c>
      <c r="H218" s="12">
        <f>Source!AW405</f>
        <v>1</v>
      </c>
      <c r="I218" s="42">
        <f>Source!O404</f>
        <v>307.81</v>
      </c>
      <c r="J218" s="12">
        <f>IF(Source!BC405&lt;&gt; 0, Source!BC405, 1)</f>
        <v>8.01</v>
      </c>
      <c r="K218" s="42">
        <f>Source!O405</f>
        <v>2465.56</v>
      </c>
      <c r="Q218">
        <f>Source!X404</f>
        <v>0</v>
      </c>
      <c r="R218">
        <f>Source!X405</f>
        <v>0</v>
      </c>
      <c r="S218">
        <f>Source!Y404</f>
        <v>0</v>
      </c>
      <c r="T218">
        <f>Source!Y405</f>
        <v>0</v>
      </c>
      <c r="U218">
        <f>ROUND((175/100)*ROUND(Source!R404, 2), 2)</f>
        <v>0</v>
      </c>
      <c r="V218">
        <f>ROUND((160/100)*ROUND(Source!R405, 2), 2)</f>
        <v>0</v>
      </c>
      <c r="AC218">
        <v>3</v>
      </c>
    </row>
    <row r="219" spans="1:29" ht="14.25" x14ac:dyDescent="0.2">
      <c r="A219" s="39"/>
      <c r="B219" s="39"/>
      <c r="C219" s="39" t="s">
        <v>796</v>
      </c>
      <c r="D219" s="40" t="s">
        <v>797</v>
      </c>
      <c r="E219" s="12">
        <f>Source!DN401</f>
        <v>110</v>
      </c>
      <c r="F219" s="42"/>
      <c r="G219" s="41"/>
      <c r="H219" s="12"/>
      <c r="I219" s="42">
        <f>SUM(Q211:Q218)</f>
        <v>22.81</v>
      </c>
      <c r="J219" s="12">
        <f>Source!BZ401</f>
        <v>90</v>
      </c>
      <c r="K219" s="42">
        <f>SUM(R211:R218)</f>
        <v>636.33000000000004</v>
      </c>
    </row>
    <row r="220" spans="1:29" ht="14.25" x14ac:dyDescent="0.2">
      <c r="A220" s="39"/>
      <c r="B220" s="39"/>
      <c r="C220" s="39" t="s">
        <v>798</v>
      </c>
      <c r="D220" s="40" t="s">
        <v>797</v>
      </c>
      <c r="E220" s="12">
        <f>Source!DO401</f>
        <v>74</v>
      </c>
      <c r="F220" s="42"/>
      <c r="G220" s="41"/>
      <c r="H220" s="12"/>
      <c r="I220" s="42">
        <f>SUM(S211:S219)</f>
        <v>15.35</v>
      </c>
      <c r="J220" s="12">
        <f>Source!CA401</f>
        <v>41</v>
      </c>
      <c r="K220" s="42">
        <f>SUM(T211:T219)</f>
        <v>289.88</v>
      </c>
    </row>
    <row r="221" spans="1:29" ht="14.25" x14ac:dyDescent="0.2">
      <c r="A221" s="39"/>
      <c r="B221" s="39"/>
      <c r="C221" s="39" t="s">
        <v>808</v>
      </c>
      <c r="D221" s="40" t="s">
        <v>797</v>
      </c>
      <c r="E221" s="12">
        <f>175</f>
        <v>175</v>
      </c>
      <c r="F221" s="42"/>
      <c r="G221" s="41"/>
      <c r="H221" s="12"/>
      <c r="I221" s="42">
        <f>SUM(U211:U220)</f>
        <v>0.11</v>
      </c>
      <c r="J221" s="12">
        <f>160</f>
        <v>160</v>
      </c>
      <c r="K221" s="42">
        <f>SUM(V211:V220)</f>
        <v>3.28</v>
      </c>
    </row>
    <row r="222" spans="1:29" ht="14.25" x14ac:dyDescent="0.2">
      <c r="A222" s="45"/>
      <c r="B222" s="45"/>
      <c r="C222" s="45" t="s">
        <v>799</v>
      </c>
      <c r="D222" s="46" t="s">
        <v>800</v>
      </c>
      <c r="E222" s="47">
        <f>Source!AQ400</f>
        <v>14.56</v>
      </c>
      <c r="F222" s="48"/>
      <c r="G222" s="49" t="str">
        <f>Source!DI400</f>
        <v>)*1,15</v>
      </c>
      <c r="H222" s="47">
        <f>Source!AV401</f>
        <v>1</v>
      </c>
      <c r="I222" s="48">
        <f>Source!U400</f>
        <v>1.6744000000000001</v>
      </c>
      <c r="J222" s="47"/>
      <c r="K222" s="48"/>
    </row>
    <row r="223" spans="1:29" ht="15" x14ac:dyDescent="0.25">
      <c r="C223" s="32" t="s">
        <v>801</v>
      </c>
      <c r="H223" s="50">
        <f>I213+I214+I216+I219+I220+I221+SUM(I217:I218)-SUMIF(AC217:AC218, 5, I217:I218)-SUMIF(AC217:AC218, 6, I217:I218)</f>
        <v>453.75</v>
      </c>
      <c r="I223" s="50"/>
      <c r="J223" s="50">
        <f>K213+K214+K216+K219+K220+K221+SUM(K217:K218)-SUMIF(AC217:AC218, 5, K217:K218)-SUMIF(AC217:AC218, 6, K217:K218)</f>
        <v>4233.7</v>
      </c>
      <c r="K223" s="50"/>
    </row>
    <row r="224" spans="1:29" ht="15" x14ac:dyDescent="0.25">
      <c r="C224" s="32" t="s">
        <v>802</v>
      </c>
      <c r="H224" s="52">
        <f>SUMIF(AC217:AC218, 5, I217:I218)+SUMIF(AC217:AC218, 6, I217:I218)</f>
        <v>0</v>
      </c>
      <c r="I224" s="52"/>
      <c r="J224" s="52">
        <f>SUMIF(AC217:AC218, 5, K217:K218)+SUMIF(AC217:AC218, 6, K217:K218)</f>
        <v>0</v>
      </c>
      <c r="K224" s="52"/>
    </row>
    <row r="225" spans="1:29" ht="15" x14ac:dyDescent="0.25">
      <c r="H225" s="52"/>
      <c r="I225" s="52"/>
      <c r="J225" s="52"/>
      <c r="K225" s="52"/>
      <c r="O225" s="53">
        <f>I213+I214+I216+I219+I220+I221+SUM(I217:I218)</f>
        <v>453.75</v>
      </c>
      <c r="P225" s="53">
        <f>K213+K214+K216+K219+K220+K221+SUM(K217:K218)</f>
        <v>4233.7</v>
      </c>
    </row>
    <row r="227" spans="1:29" ht="14.25" x14ac:dyDescent="0.2">
      <c r="A227" s="39">
        <v>13</v>
      </c>
      <c r="B227" s="39" t="str">
        <f>Source!F424</f>
        <v>3.17-2-3</v>
      </c>
      <c r="C227" s="39" t="s">
        <v>367</v>
      </c>
      <c r="D227" s="40" t="str">
        <f>Source!H424</f>
        <v>1  ШТ.</v>
      </c>
      <c r="E227" s="12">
        <f>Source!I424</f>
        <v>4</v>
      </c>
      <c r="F227" s="42"/>
      <c r="G227" s="41"/>
      <c r="H227" s="12"/>
      <c r="I227" s="42"/>
      <c r="J227" s="12"/>
      <c r="K227" s="42"/>
      <c r="Q227">
        <f>Source!X424</f>
        <v>45.34</v>
      </c>
      <c r="R227">
        <f>Source!X425</f>
        <v>1264.67</v>
      </c>
      <c r="S227">
        <f>Source!Y424</f>
        <v>30.5</v>
      </c>
      <c r="T227">
        <f>Source!Y425</f>
        <v>576.13</v>
      </c>
      <c r="U227">
        <f>ROUND((175/100)*ROUND(Source!R424, 2), 2)</f>
        <v>0</v>
      </c>
      <c r="V227">
        <f>ROUND((160/100)*ROUND(Source!R425, 2), 2)</f>
        <v>0</v>
      </c>
      <c r="AC227">
        <v>0</v>
      </c>
    </row>
    <row r="228" spans="1:29" ht="14.25" x14ac:dyDescent="0.2">
      <c r="A228" s="39"/>
      <c r="B228" s="39"/>
      <c r="C228" s="39" t="s">
        <v>795</v>
      </c>
      <c r="D228" s="40"/>
      <c r="E228" s="12"/>
      <c r="F228" s="42">
        <f>Source!AO424</f>
        <v>8.9600000000000009</v>
      </c>
      <c r="G228" s="41" t="str">
        <f>Source!DG424</f>
        <v>)*1,15</v>
      </c>
      <c r="H228" s="12">
        <f>Source!AV425</f>
        <v>1</v>
      </c>
      <c r="I228" s="42">
        <f>Source!S424</f>
        <v>41.22</v>
      </c>
      <c r="J228" s="12">
        <f>IF(Source!BA425&lt;&gt; 0, Source!BA425, 1)</f>
        <v>34.090000000000003</v>
      </c>
      <c r="K228" s="42">
        <f>Source!S425</f>
        <v>1405.19</v>
      </c>
    </row>
    <row r="229" spans="1:29" ht="14.25" x14ac:dyDescent="0.2">
      <c r="A229" s="39"/>
      <c r="B229" s="39"/>
      <c r="C229" s="39" t="s">
        <v>807</v>
      </c>
      <c r="D229" s="40"/>
      <c r="E229" s="12"/>
      <c r="F229" s="42">
        <f>Source!AL424</f>
        <v>0.91</v>
      </c>
      <c r="G229" s="41" t="str">
        <f>Source!DD424</f>
        <v>)*1</v>
      </c>
      <c r="H229" s="12">
        <f>Source!AW425</f>
        <v>1</v>
      </c>
      <c r="I229" s="42">
        <f>Source!P424</f>
        <v>3.64</v>
      </c>
      <c r="J229" s="12">
        <f>IF(Source!BC425&lt;&gt; 0, Source!BC425, 1)</f>
        <v>4.24</v>
      </c>
      <c r="K229" s="42">
        <f>Source!P425</f>
        <v>15.43</v>
      </c>
    </row>
    <row r="230" spans="1:29" ht="114" x14ac:dyDescent="0.2">
      <c r="A230" s="39" t="s">
        <v>370</v>
      </c>
      <c r="B230" s="39" t="str">
        <f>Source!F426</f>
        <v>1.17-2-58</v>
      </c>
      <c r="C230" s="39" t="s">
        <v>372</v>
      </c>
      <c r="D230" s="40" t="str">
        <f>Source!H426</f>
        <v>КОМПЛЕКТ</v>
      </c>
      <c r="E230" s="12">
        <f>Source!I426</f>
        <v>4</v>
      </c>
      <c r="F230" s="42">
        <f>Source!AK426</f>
        <v>599.24</v>
      </c>
      <c r="G230" s="44" t="s">
        <v>809</v>
      </c>
      <c r="H230" s="12">
        <f>Source!AW427</f>
        <v>1</v>
      </c>
      <c r="I230" s="42">
        <f>Source!O426</f>
        <v>2396.96</v>
      </c>
      <c r="J230" s="12">
        <f>IF(Source!BC427&lt;&gt; 0, Source!BC427, 1)</f>
        <v>6.37</v>
      </c>
      <c r="K230" s="42">
        <f>Source!O427</f>
        <v>15268.64</v>
      </c>
      <c r="Q230">
        <f>Source!X426</f>
        <v>0</v>
      </c>
      <c r="R230">
        <f>Source!X427</f>
        <v>0</v>
      </c>
      <c r="S230">
        <f>Source!Y426</f>
        <v>0</v>
      </c>
      <c r="T230">
        <f>Source!Y427</f>
        <v>0</v>
      </c>
      <c r="U230">
        <f>ROUND((175/100)*ROUND(Source!R426, 2), 2)</f>
        <v>0</v>
      </c>
      <c r="V230">
        <f>ROUND((160/100)*ROUND(Source!R427, 2), 2)</f>
        <v>0</v>
      </c>
      <c r="AC230">
        <v>3</v>
      </c>
    </row>
    <row r="231" spans="1:29" ht="14.25" x14ac:dyDescent="0.2">
      <c r="A231" s="39"/>
      <c r="B231" s="39"/>
      <c r="C231" s="39" t="s">
        <v>796</v>
      </c>
      <c r="D231" s="40" t="s">
        <v>797</v>
      </c>
      <c r="E231" s="12">
        <f>Source!DN425</f>
        <v>110</v>
      </c>
      <c r="F231" s="42"/>
      <c r="G231" s="41"/>
      <c r="H231" s="12"/>
      <c r="I231" s="42">
        <f>SUM(Q227:Q230)</f>
        <v>45.34</v>
      </c>
      <c r="J231" s="12">
        <f>Source!BZ425</f>
        <v>90</v>
      </c>
      <c r="K231" s="42">
        <f>SUM(R227:R230)</f>
        <v>1264.67</v>
      </c>
    </row>
    <row r="232" spans="1:29" ht="14.25" x14ac:dyDescent="0.2">
      <c r="A232" s="39"/>
      <c r="B232" s="39"/>
      <c r="C232" s="39" t="s">
        <v>798</v>
      </c>
      <c r="D232" s="40" t="s">
        <v>797</v>
      </c>
      <c r="E232" s="12">
        <f>Source!DO425</f>
        <v>74</v>
      </c>
      <c r="F232" s="42"/>
      <c r="G232" s="41"/>
      <c r="H232" s="12"/>
      <c r="I232" s="42">
        <f>SUM(S227:S231)</f>
        <v>30.5</v>
      </c>
      <c r="J232" s="12">
        <f>Source!CA425</f>
        <v>41</v>
      </c>
      <c r="K232" s="42">
        <f>SUM(T227:T231)</f>
        <v>576.13</v>
      </c>
    </row>
    <row r="233" spans="1:29" ht="14.25" x14ac:dyDescent="0.2">
      <c r="A233" s="45"/>
      <c r="B233" s="45"/>
      <c r="C233" s="45" t="s">
        <v>799</v>
      </c>
      <c r="D233" s="46" t="s">
        <v>800</v>
      </c>
      <c r="E233" s="47">
        <f>Source!AQ424</f>
        <v>0.7</v>
      </c>
      <c r="F233" s="48"/>
      <c r="G233" s="49" t="str">
        <f>Source!DI424</f>
        <v>)*1,15</v>
      </c>
      <c r="H233" s="47">
        <f>Source!AV425</f>
        <v>1</v>
      </c>
      <c r="I233" s="48">
        <f>Source!U424</f>
        <v>3.2199999999999998</v>
      </c>
      <c r="J233" s="47"/>
      <c r="K233" s="48"/>
    </row>
    <row r="234" spans="1:29" ht="15" x14ac:dyDescent="0.25">
      <c r="C234" s="32" t="s">
        <v>801</v>
      </c>
      <c r="H234" s="50">
        <f>I228+I229+I231+I232+SUM(I230:I230)-SUMIF(AC230:AC230, 5, I230:I230)-SUMIF(AC230:AC230, 6, I230:I230)</f>
        <v>2517.66</v>
      </c>
      <c r="I234" s="50"/>
      <c r="J234" s="50">
        <f>K228+K229+K231+K232+SUM(K230:K230)-SUMIF(AC230:AC230, 5, K230:K230)-SUMIF(AC230:AC230, 6, K230:K230)</f>
        <v>18530.059999999998</v>
      </c>
      <c r="K234" s="50"/>
    </row>
    <row r="235" spans="1:29" ht="15" x14ac:dyDescent="0.25">
      <c r="C235" s="32" t="s">
        <v>802</v>
      </c>
      <c r="H235" s="52">
        <f>SUMIF(AC230:AC230, 5, I230:I230)+SUMIF(AC230:AC230, 6, I230:I230)</f>
        <v>0</v>
      </c>
      <c r="I235" s="52"/>
      <c r="J235" s="52">
        <f>SUMIF(AC230:AC230, 5, K230:K230)+SUMIF(AC230:AC230, 6, K230:K230)</f>
        <v>0</v>
      </c>
      <c r="K235" s="52"/>
    </row>
    <row r="236" spans="1:29" ht="15" x14ac:dyDescent="0.25">
      <c r="H236" s="52"/>
      <c r="I236" s="52"/>
      <c r="J236" s="52"/>
      <c r="K236" s="52"/>
      <c r="O236" s="53">
        <f>I228+I229+I231+I232+SUM(I230:I230)</f>
        <v>2517.66</v>
      </c>
      <c r="P236" s="53">
        <f>K228+K229+K231+K232+SUM(K230:K230)</f>
        <v>18530.059999999998</v>
      </c>
    </row>
    <row r="239" spans="1:29" ht="15" x14ac:dyDescent="0.25">
      <c r="A239" s="54" t="str">
        <f>CONCATENATE("Итого по разделу: ",IF(Source!G433&lt;&gt;"Новый раздел", Source!G433, ""))</f>
        <v>Итого по разделу: Монтажные работы (ВиК)</v>
      </c>
      <c r="B239" s="54"/>
      <c r="C239" s="54"/>
      <c r="D239" s="54"/>
      <c r="E239" s="54"/>
      <c r="F239" s="54"/>
      <c r="G239" s="54"/>
      <c r="H239" s="52">
        <f>SUM(O210:O238)</f>
        <v>2971.41</v>
      </c>
      <c r="I239" s="51"/>
      <c r="J239" s="52">
        <f>SUM(P210:P238)</f>
        <v>22763.759999999998</v>
      </c>
      <c r="K239" s="51"/>
    </row>
    <row r="240" spans="1:29" hidden="1" x14ac:dyDescent="0.2">
      <c r="A240" t="s">
        <v>803</v>
      </c>
      <c r="I240">
        <f>SUM(W210:W239)</f>
        <v>0</v>
      </c>
      <c r="J240">
        <f>SUM(X210:X239)</f>
        <v>0</v>
      </c>
    </row>
    <row r="241" spans="1:29" hidden="1" x14ac:dyDescent="0.2">
      <c r="A241" t="s">
        <v>804</v>
      </c>
      <c r="I241">
        <f>SUM(Y210:Y240)</f>
        <v>0</v>
      </c>
      <c r="J241">
        <f>SUM(Z210:Z240)</f>
        <v>0</v>
      </c>
    </row>
    <row r="243" spans="1:29" ht="16.5" x14ac:dyDescent="0.25">
      <c r="A243" s="38" t="str">
        <f>CONCATENATE("Раздел: ",IF(Source!G463&lt;&gt;"Новый раздел", Source!G463, ""))</f>
        <v>Раздел: Установка дверей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</row>
    <row r="244" spans="1:29" ht="57" x14ac:dyDescent="0.2">
      <c r="A244" s="39">
        <v>14</v>
      </c>
      <c r="B244" s="39" t="str">
        <f>Source!F467</f>
        <v>3.10-21-1</v>
      </c>
      <c r="C244" s="39" t="s">
        <v>383</v>
      </c>
      <c r="D244" s="40" t="str">
        <f>Source!H467</f>
        <v>100 м2 проемов</v>
      </c>
      <c r="E244" s="12">
        <f>Source!I467</f>
        <v>5.3199999999999997E-2</v>
      </c>
      <c r="F244" s="42"/>
      <c r="G244" s="41"/>
      <c r="H244" s="12"/>
      <c r="I244" s="42"/>
      <c r="J244" s="12"/>
      <c r="K244" s="42"/>
      <c r="Q244">
        <f>Source!X467</f>
        <v>69.48</v>
      </c>
      <c r="R244">
        <f>Source!X468</f>
        <v>1962.49</v>
      </c>
      <c r="S244">
        <f>Source!Y467</f>
        <v>46.32</v>
      </c>
      <c r="T244">
        <f>Source!Y468</f>
        <v>924.85</v>
      </c>
      <c r="U244">
        <f>ROUND((175/100)*ROUND(Source!R467, 2), 2)</f>
        <v>5.69</v>
      </c>
      <c r="V244">
        <f>ROUND((160/100)*ROUND(Source!R468, 2), 2)</f>
        <v>177.26</v>
      </c>
      <c r="AC244">
        <v>0</v>
      </c>
    </row>
    <row r="245" spans="1:29" x14ac:dyDescent="0.2">
      <c r="C245" s="43" t="str">
        <f>"Объем: "&amp;Source!I467&amp;"=5,32/"&amp;"100"</f>
        <v>Объем: 0,0532=5,32/100</v>
      </c>
    </row>
    <row r="246" spans="1:29" ht="14.25" x14ac:dyDescent="0.2">
      <c r="A246" s="39"/>
      <c r="B246" s="39"/>
      <c r="C246" s="39" t="s">
        <v>795</v>
      </c>
      <c r="D246" s="40"/>
      <c r="E246" s="12"/>
      <c r="F246" s="42">
        <f>Source!AO467</f>
        <v>1081.5</v>
      </c>
      <c r="G246" s="41" t="str">
        <f>Source!DG467</f>
        <v>)*1,15</v>
      </c>
      <c r="H246" s="12">
        <f>Source!AV468</f>
        <v>1</v>
      </c>
      <c r="I246" s="42">
        <f>Source!S467</f>
        <v>66.17</v>
      </c>
      <c r="J246" s="12">
        <f>IF(Source!BA468&lt;&gt; 0, Source!BA468, 1)</f>
        <v>34.090000000000003</v>
      </c>
      <c r="K246" s="42">
        <f>Source!S468</f>
        <v>2255.7399999999998</v>
      </c>
    </row>
    <row r="247" spans="1:29" ht="14.25" x14ac:dyDescent="0.2">
      <c r="A247" s="39"/>
      <c r="B247" s="39"/>
      <c r="C247" s="39" t="s">
        <v>805</v>
      </c>
      <c r="D247" s="40"/>
      <c r="E247" s="12"/>
      <c r="F247" s="42">
        <f>Source!AM467</f>
        <v>446.46</v>
      </c>
      <c r="G247" s="41" t="str">
        <f>Source!DE467</f>
        <v>)*1,25</v>
      </c>
      <c r="H247" s="12">
        <f>Source!AV468</f>
        <v>1</v>
      </c>
      <c r="I247" s="42">
        <f>Source!Q467</f>
        <v>29.69</v>
      </c>
      <c r="J247" s="12">
        <f>IF(Source!BB468&lt;&gt; 0, Source!BB468, 1)</f>
        <v>11.77</v>
      </c>
      <c r="K247" s="42">
        <f>Source!Q468</f>
        <v>349.45</v>
      </c>
    </row>
    <row r="248" spans="1:29" ht="14.25" x14ac:dyDescent="0.2">
      <c r="A248" s="39"/>
      <c r="B248" s="39"/>
      <c r="C248" s="39" t="s">
        <v>806</v>
      </c>
      <c r="D248" s="40"/>
      <c r="E248" s="12"/>
      <c r="F248" s="42">
        <f>Source!AN467</f>
        <v>48.83</v>
      </c>
      <c r="G248" s="41" t="str">
        <f>Source!DF467</f>
        <v>)*1,25</v>
      </c>
      <c r="H248" s="12">
        <f>Source!AV468</f>
        <v>1</v>
      </c>
      <c r="I248" s="56">
        <f>Source!R467</f>
        <v>3.25</v>
      </c>
      <c r="J248" s="12">
        <f>IF(Source!BS468&lt;&gt; 0, Source!BS468, 1)</f>
        <v>34.090000000000003</v>
      </c>
      <c r="K248" s="56">
        <f>Source!R468</f>
        <v>110.79</v>
      </c>
    </row>
    <row r="249" spans="1:29" ht="14.25" x14ac:dyDescent="0.2">
      <c r="A249" s="39"/>
      <c r="B249" s="39"/>
      <c r="C249" s="39" t="s">
        <v>807</v>
      </c>
      <c r="D249" s="40"/>
      <c r="E249" s="12"/>
      <c r="F249" s="42">
        <f>Source!AL467</f>
        <v>2634.82</v>
      </c>
      <c r="G249" s="41" t="str">
        <f>Source!DD467</f>
        <v>)*1</v>
      </c>
      <c r="H249" s="12">
        <f>Source!AW468</f>
        <v>1</v>
      </c>
      <c r="I249" s="42">
        <f>Source!P467</f>
        <v>140.16999999999999</v>
      </c>
      <c r="J249" s="12">
        <f>IF(Source!BC468&lt;&gt; 0, Source!BC468, 1)</f>
        <v>7.57</v>
      </c>
      <c r="K249" s="42">
        <f>Source!P468</f>
        <v>1061.0899999999999</v>
      </c>
    </row>
    <row r="250" spans="1:29" ht="99.75" x14ac:dyDescent="0.2">
      <c r="A250" s="39" t="s">
        <v>388</v>
      </c>
      <c r="B250" s="39" t="str">
        <f>Source!F469</f>
        <v>1.9-7-38</v>
      </c>
      <c r="C250" s="39" t="s">
        <v>390</v>
      </c>
      <c r="D250" s="40" t="str">
        <f>Source!H469</f>
        <v>м2</v>
      </c>
      <c r="E250" s="12">
        <f>Source!I469</f>
        <v>5.3199999999999994</v>
      </c>
      <c r="F250" s="42">
        <f>Source!AK469</f>
        <v>460.18</v>
      </c>
      <c r="G250" s="44" t="s">
        <v>809</v>
      </c>
      <c r="H250" s="12">
        <f>Source!AW470</f>
        <v>1</v>
      </c>
      <c r="I250" s="42">
        <f>Source!O469</f>
        <v>2448.16</v>
      </c>
      <c r="J250" s="12">
        <f>IF(Source!BC470&lt;&gt; 0, Source!BC470, 1)</f>
        <v>5.08</v>
      </c>
      <c r="K250" s="42">
        <f>Source!O470</f>
        <v>12436.65</v>
      </c>
      <c r="Q250">
        <f>Source!X469</f>
        <v>0</v>
      </c>
      <c r="R250">
        <f>Source!X470</f>
        <v>0</v>
      </c>
      <c r="S250">
        <f>Source!Y469</f>
        <v>0</v>
      </c>
      <c r="T250">
        <f>Source!Y470</f>
        <v>0</v>
      </c>
      <c r="U250">
        <f>ROUND((175/100)*ROUND(Source!R469, 2), 2)</f>
        <v>0</v>
      </c>
      <c r="V250">
        <f>ROUND((160/100)*ROUND(Source!R470, 2), 2)</f>
        <v>0</v>
      </c>
      <c r="AC250">
        <v>3</v>
      </c>
    </row>
    <row r="251" spans="1:29" ht="14.25" x14ac:dyDescent="0.2">
      <c r="A251" s="39"/>
      <c r="B251" s="39"/>
      <c r="C251" s="39" t="s">
        <v>796</v>
      </c>
      <c r="D251" s="40" t="s">
        <v>797</v>
      </c>
      <c r="E251" s="12">
        <f>Source!DN468</f>
        <v>105</v>
      </c>
      <c r="F251" s="42"/>
      <c r="G251" s="41"/>
      <c r="H251" s="12"/>
      <c r="I251" s="42">
        <f>SUM(Q244:Q250)</f>
        <v>69.48</v>
      </c>
      <c r="J251" s="12">
        <f>Source!BZ468</f>
        <v>87</v>
      </c>
      <c r="K251" s="42">
        <f>SUM(R244:R250)</f>
        <v>1962.49</v>
      </c>
    </row>
    <row r="252" spans="1:29" ht="14.25" x14ac:dyDescent="0.2">
      <c r="A252" s="39"/>
      <c r="B252" s="39"/>
      <c r="C252" s="39" t="s">
        <v>798</v>
      </c>
      <c r="D252" s="40" t="s">
        <v>797</v>
      </c>
      <c r="E252" s="12">
        <f>Source!DO468</f>
        <v>70</v>
      </c>
      <c r="F252" s="42"/>
      <c r="G252" s="41"/>
      <c r="H252" s="12"/>
      <c r="I252" s="42">
        <f>SUM(S244:S251)</f>
        <v>46.32</v>
      </c>
      <c r="J252" s="12">
        <f>Source!CA468</f>
        <v>41</v>
      </c>
      <c r="K252" s="42">
        <f>SUM(T244:T251)</f>
        <v>924.85</v>
      </c>
    </row>
    <row r="253" spans="1:29" ht="14.25" x14ac:dyDescent="0.2">
      <c r="A253" s="39"/>
      <c r="B253" s="39"/>
      <c r="C253" s="39" t="s">
        <v>808</v>
      </c>
      <c r="D253" s="40" t="s">
        <v>797</v>
      </c>
      <c r="E253" s="12">
        <f>175</f>
        <v>175</v>
      </c>
      <c r="F253" s="42"/>
      <c r="G253" s="41"/>
      <c r="H253" s="12"/>
      <c r="I253" s="42">
        <f>SUM(U244:U252)</f>
        <v>5.69</v>
      </c>
      <c r="J253" s="12">
        <f>160</f>
        <v>160</v>
      </c>
      <c r="K253" s="42">
        <f>SUM(V244:V252)</f>
        <v>177.26</v>
      </c>
    </row>
    <row r="254" spans="1:29" ht="14.25" x14ac:dyDescent="0.2">
      <c r="A254" s="45"/>
      <c r="B254" s="45"/>
      <c r="C254" s="45" t="s">
        <v>799</v>
      </c>
      <c r="D254" s="46" t="s">
        <v>800</v>
      </c>
      <c r="E254" s="47">
        <f>Source!AQ467</f>
        <v>89.9</v>
      </c>
      <c r="F254" s="48"/>
      <c r="G254" s="49" t="str">
        <f>Source!DI467</f>
        <v>)*1,15</v>
      </c>
      <c r="H254" s="47">
        <f>Source!AV468</f>
        <v>1</v>
      </c>
      <c r="I254" s="48">
        <f>Source!U467</f>
        <v>5.5000819999999999</v>
      </c>
      <c r="J254" s="47"/>
      <c r="K254" s="48"/>
    </row>
    <row r="255" spans="1:29" ht="15" x14ac:dyDescent="0.25">
      <c r="C255" s="32" t="s">
        <v>801</v>
      </c>
      <c r="H255" s="50">
        <f>I246+I247+I249+I251+I252+I253+SUM(I250:I250)-SUMIF(AC250:AC250, 5, I250:I250)-SUMIF(AC250:AC250, 6, I250:I250)</f>
        <v>2805.68</v>
      </c>
      <c r="I255" s="50"/>
      <c r="J255" s="50">
        <f>K246+K247+K249+K251+K252+K253+SUM(K250:K250)-SUMIF(AC250:AC250, 5, K250:K250)-SUMIF(AC250:AC250, 6, K250:K250)</f>
        <v>19167.53</v>
      </c>
      <c r="K255" s="50"/>
    </row>
    <row r="256" spans="1:29" ht="15" x14ac:dyDescent="0.25">
      <c r="C256" s="32" t="s">
        <v>802</v>
      </c>
      <c r="H256" s="52">
        <f>SUMIF(AC250:AC250, 5, I250:I250)+SUMIF(AC250:AC250, 6, I250:I250)</f>
        <v>0</v>
      </c>
      <c r="I256" s="52"/>
      <c r="J256" s="52">
        <f>SUMIF(AC250:AC250, 5, K250:K250)+SUMIF(AC250:AC250, 6, K250:K250)</f>
        <v>0</v>
      </c>
      <c r="K256" s="52"/>
    </row>
    <row r="257" spans="1:29" ht="15" x14ac:dyDescent="0.25">
      <c r="H257" s="52"/>
      <c r="I257" s="52"/>
      <c r="J257" s="52"/>
      <c r="K257" s="52"/>
      <c r="O257" s="53">
        <f>I246+I247+I249+I251+I252+I253+SUM(I250:I250)</f>
        <v>2805.68</v>
      </c>
      <c r="P257" s="53">
        <f>K246+K247+K249+K251+K252+K253+SUM(K250:K250)</f>
        <v>19167.53</v>
      </c>
    </row>
    <row r="260" spans="1:29" ht="15" x14ac:dyDescent="0.25">
      <c r="A260" s="54" t="str">
        <f>CONCATENATE("Итого по разделу: ",IF(Source!G484&lt;&gt;"Новый раздел", Source!G484, ""))</f>
        <v>Итого по разделу: Установка дверей</v>
      </c>
      <c r="B260" s="54"/>
      <c r="C260" s="54"/>
      <c r="D260" s="54"/>
      <c r="E260" s="54"/>
      <c r="F260" s="54"/>
      <c r="G260" s="54"/>
      <c r="H260" s="52">
        <f>SUM(O243:O259)</f>
        <v>2805.68</v>
      </c>
      <c r="I260" s="51"/>
      <c r="J260" s="52">
        <f>SUM(P243:P259)</f>
        <v>19167.53</v>
      </c>
      <c r="K260" s="51"/>
    </row>
    <row r="261" spans="1:29" hidden="1" x14ac:dyDescent="0.2">
      <c r="A261" t="s">
        <v>803</v>
      </c>
      <c r="I261">
        <f>SUM(W243:W260)</f>
        <v>0</v>
      </c>
      <c r="J261">
        <f>SUM(X243:X260)</f>
        <v>0</v>
      </c>
    </row>
    <row r="262" spans="1:29" hidden="1" x14ac:dyDescent="0.2">
      <c r="A262" t="s">
        <v>804</v>
      </c>
      <c r="I262">
        <f>SUM(Y243:Y261)</f>
        <v>0</v>
      </c>
      <c r="J262">
        <f>SUM(Z243:Z261)</f>
        <v>0</v>
      </c>
    </row>
    <row r="264" spans="1:29" ht="16.5" x14ac:dyDescent="0.25">
      <c r="A264" s="38" t="str">
        <f>CONCATENATE("Раздел: ",IF(Source!G514&lt;&gt;"Новый раздел", Source!G514, ""))</f>
        <v>Раздел: Установка светильников и электроустановочных изделий</v>
      </c>
      <c r="B264" s="38"/>
      <c r="C264" s="38"/>
      <c r="D264" s="38"/>
      <c r="E264" s="38"/>
      <c r="F264" s="38"/>
      <c r="G264" s="38"/>
      <c r="H264" s="38"/>
      <c r="I264" s="38"/>
      <c r="J264" s="38"/>
      <c r="K264" s="38"/>
    </row>
    <row r="265" spans="1:29" ht="71.25" x14ac:dyDescent="0.2">
      <c r="A265" s="39">
        <v>15</v>
      </c>
      <c r="B265" s="39" t="str">
        <f>Source!F518</f>
        <v>4.8-245-6</v>
      </c>
      <c r="C265" s="39" t="s">
        <v>420</v>
      </c>
      <c r="D265" s="40" t="str">
        <f>Source!H518</f>
        <v>100 шт.</v>
      </c>
      <c r="E265" s="12">
        <f>Source!I518</f>
        <v>0.04</v>
      </c>
      <c r="F265" s="42"/>
      <c r="G265" s="41"/>
      <c r="H265" s="12"/>
      <c r="I265" s="42"/>
      <c r="J265" s="12"/>
      <c r="K265" s="42"/>
      <c r="Q265">
        <f>Source!X518</f>
        <v>52.31</v>
      </c>
      <c r="R265">
        <f>Source!X519</f>
        <v>1235.8699999999999</v>
      </c>
      <c r="S265">
        <f>Source!Y518</f>
        <v>30.75</v>
      </c>
      <c r="T265">
        <f>Source!Y519</f>
        <v>641.4</v>
      </c>
      <c r="U265">
        <f>ROUND((175/100)*ROUND(Source!R518, 2), 2)</f>
        <v>1.38</v>
      </c>
      <c r="V265">
        <f>ROUND((160/100)*ROUND(Source!R519, 2), 2)</f>
        <v>43.09</v>
      </c>
      <c r="AC265">
        <v>0</v>
      </c>
    </row>
    <row r="266" spans="1:29" x14ac:dyDescent="0.2">
      <c r="C266" s="43" t="str">
        <f>"Объем: "&amp;Source!I518&amp;"=4/"&amp;"100"</f>
        <v>Объем: 0,04=4/100</v>
      </c>
    </row>
    <row r="267" spans="1:29" ht="14.25" x14ac:dyDescent="0.2">
      <c r="A267" s="39"/>
      <c r="B267" s="39"/>
      <c r="C267" s="39" t="s">
        <v>795</v>
      </c>
      <c r="D267" s="40"/>
      <c r="E267" s="12"/>
      <c r="F267" s="42">
        <f>Source!AO518</f>
        <v>997.63</v>
      </c>
      <c r="G267" s="41" t="str">
        <f>Source!DG518</f>
        <v>)*1,15</v>
      </c>
      <c r="H267" s="12">
        <f>Source!AV519</f>
        <v>1</v>
      </c>
      <c r="I267" s="42">
        <f>Source!S518</f>
        <v>45.89</v>
      </c>
      <c r="J267" s="12">
        <f>IF(Source!BA519&lt;&gt; 0, Source!BA519, 1)</f>
        <v>34.090000000000003</v>
      </c>
      <c r="K267" s="42">
        <f>Source!S519</f>
        <v>1564.39</v>
      </c>
    </row>
    <row r="268" spans="1:29" ht="14.25" x14ac:dyDescent="0.2">
      <c r="A268" s="39"/>
      <c r="B268" s="39"/>
      <c r="C268" s="39" t="s">
        <v>805</v>
      </c>
      <c r="D268" s="40"/>
      <c r="E268" s="12"/>
      <c r="F268" s="42">
        <f>Source!AM518</f>
        <v>109.61</v>
      </c>
      <c r="G268" s="41" t="str">
        <f>Source!DE518</f>
        <v>)*1,25</v>
      </c>
      <c r="H268" s="12">
        <f>Source!AV519</f>
        <v>1</v>
      </c>
      <c r="I268" s="42">
        <f>Source!Q518</f>
        <v>5.48</v>
      </c>
      <c r="J268" s="12">
        <f>IF(Source!BB519&lt;&gt; 0, Source!BB519, 1)</f>
        <v>12.49</v>
      </c>
      <c r="K268" s="42">
        <f>Source!Q519</f>
        <v>68.45</v>
      </c>
    </row>
    <row r="269" spans="1:29" ht="14.25" x14ac:dyDescent="0.2">
      <c r="A269" s="39"/>
      <c r="B269" s="39"/>
      <c r="C269" s="39" t="s">
        <v>806</v>
      </c>
      <c r="D269" s="40"/>
      <c r="E269" s="12"/>
      <c r="F269" s="42">
        <f>Source!AN518</f>
        <v>15.78</v>
      </c>
      <c r="G269" s="41" t="str">
        <f>Source!DF518</f>
        <v>)*1,25</v>
      </c>
      <c r="H269" s="12">
        <f>Source!AV519</f>
        <v>1</v>
      </c>
      <c r="I269" s="56">
        <f>Source!R518</f>
        <v>0.79</v>
      </c>
      <c r="J269" s="12">
        <f>IF(Source!BS519&lt;&gt; 0, Source!BS519, 1)</f>
        <v>34.090000000000003</v>
      </c>
      <c r="K269" s="56">
        <f>Source!R519</f>
        <v>26.93</v>
      </c>
    </row>
    <row r="270" spans="1:29" ht="14.25" x14ac:dyDescent="0.2">
      <c r="A270" s="39"/>
      <c r="B270" s="39"/>
      <c r="C270" s="39" t="s">
        <v>807</v>
      </c>
      <c r="D270" s="40"/>
      <c r="E270" s="12"/>
      <c r="F270" s="42">
        <f>Source!AL518</f>
        <v>108.9</v>
      </c>
      <c r="G270" s="41" t="str">
        <f>Source!DD518</f>
        <v/>
      </c>
      <c r="H270" s="12">
        <f>Source!AW519</f>
        <v>1</v>
      </c>
      <c r="I270" s="42">
        <f>Source!P518</f>
        <v>4.3600000000000003</v>
      </c>
      <c r="J270" s="12">
        <f>IF(Source!BC519&lt;&gt; 0, Source!BC519, 1)</f>
        <v>4.66</v>
      </c>
      <c r="K270" s="42">
        <f>Source!P519</f>
        <v>20.32</v>
      </c>
    </row>
    <row r="271" spans="1:29" ht="57" x14ac:dyDescent="0.2">
      <c r="A271" s="39" t="s">
        <v>425</v>
      </c>
      <c r="B271" s="39" t="str">
        <f>Source!F520</f>
        <v>1.22-1-2</v>
      </c>
      <c r="C271" s="39" t="s">
        <v>427</v>
      </c>
      <c r="D271" s="40" t="str">
        <f>Source!H520</f>
        <v>шт.</v>
      </c>
      <c r="E271" s="12">
        <f>Source!I520</f>
        <v>4</v>
      </c>
      <c r="F271" s="42">
        <f>Source!AK520</f>
        <v>410.01</v>
      </c>
      <c r="G271" s="44" t="s">
        <v>3</v>
      </c>
      <c r="H271" s="12">
        <f>Source!AW521</f>
        <v>1</v>
      </c>
      <c r="I271" s="42">
        <f>Source!O520</f>
        <v>1640.04</v>
      </c>
      <c r="J271" s="12">
        <f>IF(Source!BC521&lt;&gt; 0, Source!BC521, 1)</f>
        <v>9.16</v>
      </c>
      <c r="K271" s="42">
        <f>Source!O521</f>
        <v>15022.77</v>
      </c>
      <c r="Q271">
        <f>Source!X520</f>
        <v>0</v>
      </c>
      <c r="R271">
        <f>Source!X521</f>
        <v>0</v>
      </c>
      <c r="S271">
        <f>Source!Y520</f>
        <v>0</v>
      </c>
      <c r="T271">
        <f>Source!Y521</f>
        <v>0</v>
      </c>
      <c r="U271">
        <f>ROUND((175/100)*ROUND(Source!R520, 2), 2)</f>
        <v>0</v>
      </c>
      <c r="V271">
        <f>ROUND((160/100)*ROUND(Source!R521, 2), 2)</f>
        <v>0</v>
      </c>
      <c r="AC271">
        <v>3</v>
      </c>
    </row>
    <row r="272" spans="1:29" ht="71.25" x14ac:dyDescent="0.2">
      <c r="A272" s="39" t="s">
        <v>429</v>
      </c>
      <c r="B272" s="39" t="str">
        <f>Source!F522</f>
        <v>1.22-6-11</v>
      </c>
      <c r="C272" s="39" t="s">
        <v>431</v>
      </c>
      <c r="D272" s="40" t="str">
        <f>Source!H522</f>
        <v>10 шт.</v>
      </c>
      <c r="E272" s="12">
        <f>Source!I522</f>
        <v>0.40799999999999997</v>
      </c>
      <c r="F272" s="42">
        <f>Source!AK522</f>
        <v>76.489999999999995</v>
      </c>
      <c r="G272" s="44" t="s">
        <v>3</v>
      </c>
      <c r="H272" s="12">
        <f>Source!AW523</f>
        <v>1</v>
      </c>
      <c r="I272" s="42">
        <f>Source!O522</f>
        <v>31.21</v>
      </c>
      <c r="J272" s="12">
        <f>IF(Source!BC523&lt;&gt; 0, Source!BC523, 1)</f>
        <v>4.28</v>
      </c>
      <c r="K272" s="42">
        <f>Source!O523</f>
        <v>133.58000000000001</v>
      </c>
      <c r="Q272">
        <f>Source!X522</f>
        <v>0</v>
      </c>
      <c r="R272">
        <f>Source!X523</f>
        <v>0</v>
      </c>
      <c r="S272">
        <f>Source!Y522</f>
        <v>0</v>
      </c>
      <c r="T272">
        <f>Source!Y523</f>
        <v>0</v>
      </c>
      <c r="U272">
        <f>ROUND((175/100)*ROUND(Source!R522, 2), 2)</f>
        <v>0</v>
      </c>
      <c r="V272">
        <f>ROUND((160/100)*ROUND(Source!R523, 2), 2)</f>
        <v>0</v>
      </c>
      <c r="AC272">
        <v>3</v>
      </c>
    </row>
    <row r="273" spans="1:29" ht="14.25" x14ac:dyDescent="0.2">
      <c r="A273" s="39"/>
      <c r="B273" s="39"/>
      <c r="C273" s="39" t="s">
        <v>796</v>
      </c>
      <c r="D273" s="40" t="s">
        <v>797</v>
      </c>
      <c r="E273" s="12">
        <f>Source!DN519</f>
        <v>114</v>
      </c>
      <c r="F273" s="42"/>
      <c r="G273" s="41"/>
      <c r="H273" s="12"/>
      <c r="I273" s="42">
        <f>SUM(Q265:Q272)</f>
        <v>52.31</v>
      </c>
      <c r="J273" s="12">
        <f>Source!BZ519</f>
        <v>79</v>
      </c>
      <c r="K273" s="42">
        <f>SUM(R265:R272)</f>
        <v>1235.8699999999999</v>
      </c>
    </row>
    <row r="274" spans="1:29" ht="14.25" x14ac:dyDescent="0.2">
      <c r="A274" s="39"/>
      <c r="B274" s="39"/>
      <c r="C274" s="39" t="s">
        <v>798</v>
      </c>
      <c r="D274" s="40" t="s">
        <v>797</v>
      </c>
      <c r="E274" s="12">
        <f>Source!DO519</f>
        <v>67</v>
      </c>
      <c r="F274" s="42"/>
      <c r="G274" s="41"/>
      <c r="H274" s="12"/>
      <c r="I274" s="42">
        <f>SUM(S265:S273)</f>
        <v>30.75</v>
      </c>
      <c r="J274" s="12">
        <f>Source!CA519</f>
        <v>41</v>
      </c>
      <c r="K274" s="42">
        <f>SUM(T265:T273)</f>
        <v>641.4</v>
      </c>
    </row>
    <row r="275" spans="1:29" ht="14.25" x14ac:dyDescent="0.2">
      <c r="A275" s="39"/>
      <c r="B275" s="39"/>
      <c r="C275" s="39" t="s">
        <v>808</v>
      </c>
      <c r="D275" s="40" t="s">
        <v>797</v>
      </c>
      <c r="E275" s="12">
        <f>175</f>
        <v>175</v>
      </c>
      <c r="F275" s="42"/>
      <c r="G275" s="41"/>
      <c r="H275" s="12"/>
      <c r="I275" s="42">
        <f>SUM(U265:U274)</f>
        <v>1.38</v>
      </c>
      <c r="J275" s="12">
        <f>160</f>
        <v>160</v>
      </c>
      <c r="K275" s="42">
        <f>SUM(V265:V274)</f>
        <v>43.09</v>
      </c>
    </row>
    <row r="276" spans="1:29" ht="14.25" x14ac:dyDescent="0.2">
      <c r="A276" s="45"/>
      <c r="B276" s="45"/>
      <c r="C276" s="45" t="s">
        <v>799</v>
      </c>
      <c r="D276" s="46" t="s">
        <v>800</v>
      </c>
      <c r="E276" s="47">
        <f>Source!AQ518</f>
        <v>76.8</v>
      </c>
      <c r="F276" s="48"/>
      <c r="G276" s="49" t="str">
        <f>Source!DI518</f>
        <v>)*1,15</v>
      </c>
      <c r="H276" s="47">
        <f>Source!AV519</f>
        <v>1</v>
      </c>
      <c r="I276" s="48">
        <f>Source!U518</f>
        <v>3.5327999999999999</v>
      </c>
      <c r="J276" s="47"/>
      <c r="K276" s="48"/>
    </row>
    <row r="277" spans="1:29" ht="15" x14ac:dyDescent="0.25">
      <c r="C277" s="32" t="s">
        <v>801</v>
      </c>
      <c r="H277" s="50">
        <f>I267+I268+I270+I273+I274+I275+SUM(I271:I272)-SUMIF(AC271:AC272, 5, I271:I272)-SUMIF(AC271:AC272, 6, I271:I272)</f>
        <v>1811.42</v>
      </c>
      <c r="I277" s="50"/>
      <c r="J277" s="50">
        <f>K267+K268+K270+K273+K274+K275+SUM(K271:K272)-SUMIF(AC271:AC272, 5, K271:K272)-SUMIF(AC271:AC272, 6, K271:K272)</f>
        <v>18729.87</v>
      </c>
      <c r="K277" s="50"/>
    </row>
    <row r="278" spans="1:29" ht="15" x14ac:dyDescent="0.25">
      <c r="C278" s="32" t="s">
        <v>802</v>
      </c>
      <c r="H278" s="52">
        <f>SUMIF(AC271:AC272, 5, I271:I272)+SUMIF(AC271:AC272, 6, I271:I272)</f>
        <v>0</v>
      </c>
      <c r="I278" s="52"/>
      <c r="J278" s="52">
        <f>SUMIF(AC271:AC272, 5, K271:K272)+SUMIF(AC271:AC272, 6, K271:K272)</f>
        <v>0</v>
      </c>
      <c r="K278" s="52"/>
    </row>
    <row r="279" spans="1:29" ht="15" x14ac:dyDescent="0.25">
      <c r="H279" s="52"/>
      <c r="I279" s="52"/>
      <c r="J279" s="52"/>
      <c r="K279" s="52"/>
      <c r="O279" s="53">
        <f>I267+I268+I270+I273+I274+I275+SUM(I271:I272)</f>
        <v>1811.42</v>
      </c>
      <c r="P279" s="53">
        <f>K267+K268+K270+K273+K274+K275+SUM(K271:K272)</f>
        <v>18729.87</v>
      </c>
    </row>
    <row r="281" spans="1:29" ht="42.75" x14ac:dyDescent="0.2">
      <c r="A281" s="39">
        <v>16</v>
      </c>
      <c r="B281" s="39" t="str">
        <f>Source!F524</f>
        <v>4.8-243-2</v>
      </c>
      <c r="C281" s="39" t="s">
        <v>436</v>
      </c>
      <c r="D281" s="40" t="str">
        <f>Source!H524</f>
        <v>100 шт.</v>
      </c>
      <c r="E281" s="12">
        <f>Source!I524</f>
        <v>0.04</v>
      </c>
      <c r="F281" s="42"/>
      <c r="G281" s="41"/>
      <c r="H281" s="12"/>
      <c r="I281" s="42"/>
      <c r="J281" s="12"/>
      <c r="K281" s="42"/>
      <c r="Q281">
        <f>Source!X524</f>
        <v>20.440000000000001</v>
      </c>
      <c r="R281">
        <f>Source!X525</f>
        <v>482.87</v>
      </c>
      <c r="S281">
        <f>Source!Y524</f>
        <v>12.01</v>
      </c>
      <c r="T281">
        <f>Source!Y525</f>
        <v>250.6</v>
      </c>
      <c r="U281">
        <f>ROUND((175/100)*ROUND(Source!R524, 2), 2)</f>
        <v>0.04</v>
      </c>
      <c r="V281">
        <f>ROUND((160/100)*ROUND(Source!R525, 2), 2)</f>
        <v>1.0900000000000001</v>
      </c>
      <c r="AC281">
        <v>0</v>
      </c>
    </row>
    <row r="282" spans="1:29" x14ac:dyDescent="0.2">
      <c r="C282" s="43" t="str">
        <f>"Объем: "&amp;Source!I524&amp;"=(4)/"&amp;"100"</f>
        <v>Объем: 0,04=(4)/100</v>
      </c>
    </row>
    <row r="283" spans="1:29" ht="14.25" x14ac:dyDescent="0.2">
      <c r="A283" s="39"/>
      <c r="B283" s="39"/>
      <c r="C283" s="39" t="s">
        <v>795</v>
      </c>
      <c r="D283" s="40"/>
      <c r="E283" s="12"/>
      <c r="F283" s="42">
        <f>Source!AO524</f>
        <v>389.7</v>
      </c>
      <c r="G283" s="41" t="str">
        <f>Source!DG524</f>
        <v>)*1,15</v>
      </c>
      <c r="H283" s="12">
        <f>Source!AV525</f>
        <v>1</v>
      </c>
      <c r="I283" s="42">
        <f>Source!S524</f>
        <v>17.93</v>
      </c>
      <c r="J283" s="12">
        <f>IF(Source!BA525&lt;&gt; 0, Source!BA525, 1)</f>
        <v>34.090000000000003</v>
      </c>
      <c r="K283" s="42">
        <f>Source!S525</f>
        <v>611.23</v>
      </c>
    </row>
    <row r="284" spans="1:29" ht="14.25" x14ac:dyDescent="0.2">
      <c r="A284" s="39"/>
      <c r="B284" s="39"/>
      <c r="C284" s="39" t="s">
        <v>805</v>
      </c>
      <c r="D284" s="40"/>
      <c r="E284" s="12"/>
      <c r="F284" s="42">
        <f>Source!AM524</f>
        <v>2.4900000000000002</v>
      </c>
      <c r="G284" s="41" t="str">
        <f>Source!DE524</f>
        <v>)*1,25</v>
      </c>
      <c r="H284" s="12">
        <f>Source!AV525</f>
        <v>1</v>
      </c>
      <c r="I284" s="42">
        <f>Source!Q524</f>
        <v>0.12</v>
      </c>
      <c r="J284" s="12">
        <f>IF(Source!BB525&lt;&gt; 0, Source!BB525, 1)</f>
        <v>12.73</v>
      </c>
      <c r="K284" s="42">
        <f>Source!Q525</f>
        <v>1.53</v>
      </c>
    </row>
    <row r="285" spans="1:29" ht="14.25" x14ac:dyDescent="0.2">
      <c r="A285" s="39"/>
      <c r="B285" s="39"/>
      <c r="C285" s="39" t="s">
        <v>806</v>
      </c>
      <c r="D285" s="40"/>
      <c r="E285" s="12"/>
      <c r="F285" s="42">
        <f>Source!AN524</f>
        <v>0.38</v>
      </c>
      <c r="G285" s="41" t="str">
        <f>Source!DF524</f>
        <v>)*1,25</v>
      </c>
      <c r="H285" s="12">
        <f>Source!AV525</f>
        <v>1</v>
      </c>
      <c r="I285" s="56">
        <f>Source!R524</f>
        <v>0.02</v>
      </c>
      <c r="J285" s="12">
        <f>IF(Source!BS525&lt;&gt; 0, Source!BS525, 1)</f>
        <v>34.090000000000003</v>
      </c>
      <c r="K285" s="56">
        <f>Source!R525</f>
        <v>0.68</v>
      </c>
    </row>
    <row r="286" spans="1:29" ht="14.25" x14ac:dyDescent="0.2">
      <c r="A286" s="39"/>
      <c r="B286" s="39"/>
      <c r="C286" s="39" t="s">
        <v>807</v>
      </c>
      <c r="D286" s="40"/>
      <c r="E286" s="12"/>
      <c r="F286" s="42">
        <f>Source!AL524</f>
        <v>3.87</v>
      </c>
      <c r="G286" s="41" t="str">
        <f>Source!DD524</f>
        <v/>
      </c>
      <c r="H286" s="12">
        <f>Source!AW525</f>
        <v>1</v>
      </c>
      <c r="I286" s="42">
        <f>Source!P524</f>
        <v>0.15</v>
      </c>
      <c r="J286" s="12">
        <f>IF(Source!BC525&lt;&gt; 0, Source!BC525, 1)</f>
        <v>5.56</v>
      </c>
      <c r="K286" s="42">
        <f>Source!P525</f>
        <v>0.83</v>
      </c>
    </row>
    <row r="287" spans="1:29" ht="57" x14ac:dyDescent="0.2">
      <c r="A287" s="39" t="s">
        <v>438</v>
      </c>
      <c r="B287" s="39" t="str">
        <f>Source!F526</f>
        <v>1.21-5-1265</v>
      </c>
      <c r="C287" s="39" t="s">
        <v>440</v>
      </c>
      <c r="D287" s="40" t="str">
        <f>Source!H526</f>
        <v>шт.</v>
      </c>
      <c r="E287" s="12">
        <f>Source!I526</f>
        <v>4</v>
      </c>
      <c r="F287" s="42">
        <f>Source!AK526</f>
        <v>9.0299999999999994</v>
      </c>
      <c r="G287" s="44" t="s">
        <v>3</v>
      </c>
      <c r="H287" s="12">
        <f>Source!AW527</f>
        <v>1</v>
      </c>
      <c r="I287" s="42">
        <f>Source!O526</f>
        <v>36.119999999999997</v>
      </c>
      <c r="J287" s="12">
        <f>IF(Source!BC527&lt;&gt; 0, Source!BC527, 1)</f>
        <v>5.55</v>
      </c>
      <c r="K287" s="42">
        <f>Source!O527</f>
        <v>200.47</v>
      </c>
      <c r="Q287">
        <f>Source!X526</f>
        <v>0</v>
      </c>
      <c r="R287">
        <f>Source!X527</f>
        <v>0</v>
      </c>
      <c r="S287">
        <f>Source!Y526</f>
        <v>0</v>
      </c>
      <c r="T287">
        <f>Source!Y527</f>
        <v>0</v>
      </c>
      <c r="U287">
        <f>ROUND((175/100)*ROUND(Source!R526, 2), 2)</f>
        <v>0</v>
      </c>
      <c r="V287">
        <f>ROUND((160/100)*ROUND(Source!R527, 2), 2)</f>
        <v>0</v>
      </c>
      <c r="AC287">
        <v>3</v>
      </c>
    </row>
    <row r="288" spans="1:29" ht="14.25" x14ac:dyDescent="0.2">
      <c r="A288" s="39"/>
      <c r="B288" s="39"/>
      <c r="C288" s="39" t="s">
        <v>796</v>
      </c>
      <c r="D288" s="40" t="s">
        <v>797</v>
      </c>
      <c r="E288" s="12">
        <f>Source!DN525</f>
        <v>114</v>
      </c>
      <c r="F288" s="42"/>
      <c r="G288" s="41"/>
      <c r="H288" s="12"/>
      <c r="I288" s="42">
        <f>SUM(Q281:Q287)</f>
        <v>20.440000000000001</v>
      </c>
      <c r="J288" s="12">
        <f>Source!BZ525</f>
        <v>79</v>
      </c>
      <c r="K288" s="42">
        <f>SUM(R281:R287)</f>
        <v>482.87</v>
      </c>
    </row>
    <row r="289" spans="1:29" ht="14.25" x14ac:dyDescent="0.2">
      <c r="A289" s="39"/>
      <c r="B289" s="39"/>
      <c r="C289" s="39" t="s">
        <v>798</v>
      </c>
      <c r="D289" s="40" t="s">
        <v>797</v>
      </c>
      <c r="E289" s="12">
        <f>Source!DO525</f>
        <v>67</v>
      </c>
      <c r="F289" s="42"/>
      <c r="G289" s="41"/>
      <c r="H289" s="12"/>
      <c r="I289" s="42">
        <f>SUM(S281:S288)</f>
        <v>12.01</v>
      </c>
      <c r="J289" s="12">
        <f>Source!CA525</f>
        <v>41</v>
      </c>
      <c r="K289" s="42">
        <f>SUM(T281:T288)</f>
        <v>250.6</v>
      </c>
    </row>
    <row r="290" spans="1:29" ht="14.25" x14ac:dyDescent="0.2">
      <c r="A290" s="39"/>
      <c r="B290" s="39"/>
      <c r="C290" s="39" t="s">
        <v>808</v>
      </c>
      <c r="D290" s="40" t="s">
        <v>797</v>
      </c>
      <c r="E290" s="12">
        <f>175</f>
        <v>175</v>
      </c>
      <c r="F290" s="42"/>
      <c r="G290" s="41"/>
      <c r="H290" s="12"/>
      <c r="I290" s="42">
        <f>SUM(U281:U289)</f>
        <v>0.04</v>
      </c>
      <c r="J290" s="12">
        <f>160</f>
        <v>160</v>
      </c>
      <c r="K290" s="42">
        <f>SUM(V281:V289)</f>
        <v>1.0900000000000001</v>
      </c>
    </row>
    <row r="291" spans="1:29" ht="14.25" x14ac:dyDescent="0.2">
      <c r="A291" s="45"/>
      <c r="B291" s="45"/>
      <c r="C291" s="45" t="s">
        <v>799</v>
      </c>
      <c r="D291" s="46" t="s">
        <v>800</v>
      </c>
      <c r="E291" s="47">
        <f>Source!AQ524</f>
        <v>30</v>
      </c>
      <c r="F291" s="48"/>
      <c r="G291" s="49" t="str">
        <f>Source!DI524</f>
        <v>)*1,15</v>
      </c>
      <c r="H291" s="47">
        <f>Source!AV525</f>
        <v>1</v>
      </c>
      <c r="I291" s="48">
        <f>Source!U524</f>
        <v>1.3800000000000001</v>
      </c>
      <c r="J291" s="47"/>
      <c r="K291" s="48"/>
    </row>
    <row r="292" spans="1:29" ht="15" x14ac:dyDescent="0.25">
      <c r="C292" s="32" t="s">
        <v>801</v>
      </c>
      <c r="H292" s="50">
        <f>I283+I284+I286+I288+I289+I290+SUM(I287:I287)-SUMIF(AC287:AC287, 5, I287:I287)-SUMIF(AC287:AC287, 6, I287:I287)</f>
        <v>86.81</v>
      </c>
      <c r="I292" s="50"/>
      <c r="J292" s="50">
        <f>K283+K284+K286+K288+K289+K290+SUM(K287:K287)-SUMIF(AC287:AC287, 5, K287:K287)-SUMIF(AC287:AC287, 6, K287:K287)</f>
        <v>1548.62</v>
      </c>
      <c r="K292" s="50"/>
    </row>
    <row r="293" spans="1:29" ht="15" x14ac:dyDescent="0.25">
      <c r="C293" s="32" t="s">
        <v>802</v>
      </c>
      <c r="H293" s="52">
        <f>SUMIF(AC287:AC287, 5, I287:I287)+SUMIF(AC287:AC287, 6, I287:I287)</f>
        <v>0</v>
      </c>
      <c r="I293" s="52"/>
      <c r="J293" s="52">
        <f>SUMIF(AC287:AC287, 5, K287:K287)+SUMIF(AC287:AC287, 6, K287:K287)</f>
        <v>0</v>
      </c>
      <c r="K293" s="52"/>
    </row>
    <row r="294" spans="1:29" ht="15" x14ac:dyDescent="0.25">
      <c r="H294" s="52"/>
      <c r="I294" s="52"/>
      <c r="J294" s="52"/>
      <c r="K294" s="52"/>
      <c r="O294" s="53">
        <f>I283+I284+I286+I288+I289+I290+SUM(I287:I287)</f>
        <v>86.81</v>
      </c>
      <c r="P294" s="53">
        <f>K283+K284+K286+K288+K289+K290+SUM(K287:K287)</f>
        <v>1548.62</v>
      </c>
    </row>
    <row r="296" spans="1:29" ht="71.25" x14ac:dyDescent="0.2">
      <c r="A296" s="39">
        <v>17</v>
      </c>
      <c r="B296" s="39" t="str">
        <f>Source!F528</f>
        <v>4.8-288-2</v>
      </c>
      <c r="C296" s="39" t="s">
        <v>444</v>
      </c>
      <c r="D296" s="40" t="str">
        <f>Source!H528</f>
        <v>100 м</v>
      </c>
      <c r="E296" s="12">
        <f>Source!I528</f>
        <v>0.1</v>
      </c>
      <c r="F296" s="42"/>
      <c r="G296" s="41"/>
      <c r="H296" s="12"/>
      <c r="I296" s="42"/>
      <c r="J296" s="12"/>
      <c r="K296" s="42"/>
      <c r="Q296">
        <f>Source!X528</f>
        <v>25.21</v>
      </c>
      <c r="R296">
        <f>Source!X529</f>
        <v>595.45000000000005</v>
      </c>
      <c r="S296">
        <f>Source!Y528</f>
        <v>14.81</v>
      </c>
      <c r="T296">
        <f>Source!Y529</f>
        <v>309.02999999999997</v>
      </c>
      <c r="U296">
        <f>ROUND((175/100)*ROUND(Source!R528, 2), 2)</f>
        <v>1.24</v>
      </c>
      <c r="V296">
        <f>ROUND((160/100)*ROUND(Source!R529, 2), 2)</f>
        <v>38.72</v>
      </c>
      <c r="AC296">
        <v>0</v>
      </c>
    </row>
    <row r="297" spans="1:29" x14ac:dyDescent="0.2">
      <c r="C297" s="43" t="str">
        <f>"Объем: "&amp;Source!I528&amp;"=10/"&amp;"100"</f>
        <v>Объем: 0,1=10/100</v>
      </c>
    </row>
    <row r="298" spans="1:29" ht="14.25" x14ac:dyDescent="0.2">
      <c r="A298" s="39"/>
      <c r="B298" s="39"/>
      <c r="C298" s="39" t="s">
        <v>795</v>
      </c>
      <c r="D298" s="40"/>
      <c r="E298" s="12"/>
      <c r="F298" s="42">
        <f>Source!AO528</f>
        <v>192.26</v>
      </c>
      <c r="G298" s="41" t="str">
        <f>Source!DG528</f>
        <v>)*1,15</v>
      </c>
      <c r="H298" s="12">
        <f>Source!AV529</f>
        <v>1</v>
      </c>
      <c r="I298" s="42">
        <f>Source!S528</f>
        <v>22.11</v>
      </c>
      <c r="J298" s="12">
        <f>IF(Source!BA529&lt;&gt; 0, Source!BA529, 1)</f>
        <v>34.090000000000003</v>
      </c>
      <c r="K298" s="42">
        <f>Source!S529</f>
        <v>753.73</v>
      </c>
    </row>
    <row r="299" spans="1:29" ht="14.25" x14ac:dyDescent="0.2">
      <c r="A299" s="39"/>
      <c r="B299" s="39"/>
      <c r="C299" s="39" t="s">
        <v>805</v>
      </c>
      <c r="D299" s="40"/>
      <c r="E299" s="12"/>
      <c r="F299" s="42">
        <f>Source!AM528</f>
        <v>32.869999999999997</v>
      </c>
      <c r="G299" s="41" t="str">
        <f>Source!DE528</f>
        <v>)*1,25</v>
      </c>
      <c r="H299" s="12">
        <f>Source!AV529</f>
        <v>1</v>
      </c>
      <c r="I299" s="42">
        <f>Source!Q528</f>
        <v>4.1100000000000003</v>
      </c>
      <c r="J299" s="12">
        <f>IF(Source!BB529&lt;&gt; 0, Source!BB529, 1)</f>
        <v>13.61</v>
      </c>
      <c r="K299" s="42">
        <f>Source!Q529</f>
        <v>55.94</v>
      </c>
    </row>
    <row r="300" spans="1:29" ht="14.25" x14ac:dyDescent="0.2">
      <c r="A300" s="39"/>
      <c r="B300" s="39"/>
      <c r="C300" s="39" t="s">
        <v>806</v>
      </c>
      <c r="D300" s="40"/>
      <c r="E300" s="12"/>
      <c r="F300" s="42">
        <f>Source!AN528</f>
        <v>5.71</v>
      </c>
      <c r="G300" s="41" t="str">
        <f>Source!DF528</f>
        <v>)*1,25</v>
      </c>
      <c r="H300" s="12">
        <f>Source!AV529</f>
        <v>1</v>
      </c>
      <c r="I300" s="56">
        <f>Source!R528</f>
        <v>0.71</v>
      </c>
      <c r="J300" s="12">
        <f>IF(Source!BS529&lt;&gt; 0, Source!BS529, 1)</f>
        <v>34.090000000000003</v>
      </c>
      <c r="K300" s="56">
        <f>Source!R529</f>
        <v>24.2</v>
      </c>
    </row>
    <row r="301" spans="1:29" ht="14.25" x14ac:dyDescent="0.2">
      <c r="A301" s="39"/>
      <c r="B301" s="39"/>
      <c r="C301" s="39" t="s">
        <v>807</v>
      </c>
      <c r="D301" s="40"/>
      <c r="E301" s="12"/>
      <c r="F301" s="42">
        <f>Source!AL528</f>
        <v>314.29000000000002</v>
      </c>
      <c r="G301" s="41" t="str">
        <f>Source!DD528</f>
        <v/>
      </c>
      <c r="H301" s="12">
        <f>Source!AW529</f>
        <v>1</v>
      </c>
      <c r="I301" s="42">
        <f>Source!P528</f>
        <v>31.43</v>
      </c>
      <c r="J301" s="12">
        <f>IF(Source!BC529&lt;&gt; 0, Source!BC529, 1)</f>
        <v>9.6199999999999992</v>
      </c>
      <c r="K301" s="42">
        <f>Source!P529</f>
        <v>302.36</v>
      </c>
    </row>
    <row r="302" spans="1:29" ht="42.75" x14ac:dyDescent="0.2">
      <c r="A302" s="39" t="s">
        <v>448</v>
      </c>
      <c r="B302" s="39" t="str">
        <f>Source!F530</f>
        <v>1.12-5-372</v>
      </c>
      <c r="C302" s="39" t="s">
        <v>450</v>
      </c>
      <c r="D302" s="40" t="str">
        <f>Source!H530</f>
        <v>м</v>
      </c>
      <c r="E302" s="12">
        <f>Source!I530</f>
        <v>10.199999999999999</v>
      </c>
      <c r="F302" s="42">
        <f>Source!AK530</f>
        <v>3.45</v>
      </c>
      <c r="G302" s="44" t="s">
        <v>3</v>
      </c>
      <c r="H302" s="12">
        <f>Source!AW531</f>
        <v>1</v>
      </c>
      <c r="I302" s="42">
        <f>Source!O530</f>
        <v>35.19</v>
      </c>
      <c r="J302" s="12">
        <f>IF(Source!BC531&lt;&gt; 0, Source!BC531, 1)</f>
        <v>5.41</v>
      </c>
      <c r="K302" s="42">
        <f>Source!O531</f>
        <v>190.38</v>
      </c>
      <c r="Q302">
        <f>Source!X530</f>
        <v>0</v>
      </c>
      <c r="R302">
        <f>Source!X531</f>
        <v>0</v>
      </c>
      <c r="S302">
        <f>Source!Y530</f>
        <v>0</v>
      </c>
      <c r="T302">
        <f>Source!Y531</f>
        <v>0</v>
      </c>
      <c r="U302">
        <f>ROUND((175/100)*ROUND(Source!R530, 2), 2)</f>
        <v>0</v>
      </c>
      <c r="V302">
        <f>ROUND((160/100)*ROUND(Source!R531, 2), 2)</f>
        <v>0</v>
      </c>
      <c r="AC302">
        <v>3</v>
      </c>
    </row>
    <row r="303" spans="1:29" ht="14.25" x14ac:dyDescent="0.2">
      <c r="A303" s="39"/>
      <c r="B303" s="39"/>
      <c r="C303" s="39" t="s">
        <v>796</v>
      </c>
      <c r="D303" s="40" t="s">
        <v>797</v>
      </c>
      <c r="E303" s="12">
        <f>Source!DN529</f>
        <v>114</v>
      </c>
      <c r="F303" s="42"/>
      <c r="G303" s="41"/>
      <c r="H303" s="12"/>
      <c r="I303" s="42">
        <f>SUM(Q296:Q302)</f>
        <v>25.21</v>
      </c>
      <c r="J303" s="12">
        <f>Source!BZ529</f>
        <v>79</v>
      </c>
      <c r="K303" s="42">
        <f>SUM(R296:R302)</f>
        <v>595.45000000000005</v>
      </c>
    </row>
    <row r="304" spans="1:29" ht="14.25" x14ac:dyDescent="0.2">
      <c r="A304" s="39"/>
      <c r="B304" s="39"/>
      <c r="C304" s="39" t="s">
        <v>798</v>
      </c>
      <c r="D304" s="40" t="s">
        <v>797</v>
      </c>
      <c r="E304" s="12">
        <f>Source!DO529</f>
        <v>67</v>
      </c>
      <c r="F304" s="42"/>
      <c r="G304" s="41"/>
      <c r="H304" s="12"/>
      <c r="I304" s="42">
        <f>SUM(S296:S303)</f>
        <v>14.81</v>
      </c>
      <c r="J304" s="12">
        <f>Source!CA529</f>
        <v>41</v>
      </c>
      <c r="K304" s="42">
        <f>SUM(T296:T303)</f>
        <v>309.02999999999997</v>
      </c>
    </row>
    <row r="305" spans="1:29" ht="14.25" x14ac:dyDescent="0.2">
      <c r="A305" s="39"/>
      <c r="B305" s="39"/>
      <c r="C305" s="39" t="s">
        <v>808</v>
      </c>
      <c r="D305" s="40" t="s">
        <v>797</v>
      </c>
      <c r="E305" s="12">
        <f>175</f>
        <v>175</v>
      </c>
      <c r="F305" s="42"/>
      <c r="G305" s="41"/>
      <c r="H305" s="12"/>
      <c r="I305" s="42">
        <f>SUM(U296:U304)</f>
        <v>1.24</v>
      </c>
      <c r="J305" s="12">
        <f>160</f>
        <v>160</v>
      </c>
      <c r="K305" s="42">
        <f>SUM(V296:V304)</f>
        <v>38.72</v>
      </c>
    </row>
    <row r="306" spans="1:29" ht="14.25" x14ac:dyDescent="0.2">
      <c r="A306" s="45"/>
      <c r="B306" s="45"/>
      <c r="C306" s="45" t="s">
        <v>799</v>
      </c>
      <c r="D306" s="46" t="s">
        <v>800</v>
      </c>
      <c r="E306" s="47">
        <f>Source!AQ528</f>
        <v>15</v>
      </c>
      <c r="F306" s="48"/>
      <c r="G306" s="49" t="str">
        <f>Source!DI528</f>
        <v>)*1,15</v>
      </c>
      <c r="H306" s="47">
        <f>Source!AV529</f>
        <v>1</v>
      </c>
      <c r="I306" s="48">
        <f>Source!U528</f>
        <v>1.7250000000000001</v>
      </c>
      <c r="J306" s="47"/>
      <c r="K306" s="48"/>
    </row>
    <row r="307" spans="1:29" ht="15" x14ac:dyDescent="0.25">
      <c r="C307" s="32" t="s">
        <v>801</v>
      </c>
      <c r="H307" s="50">
        <f>I298+I299+I301+I303+I304+I305+SUM(I302:I302)-SUMIF(AC302:AC302, 5, I302:I302)-SUMIF(AC302:AC302, 6, I302:I302)</f>
        <v>134.1</v>
      </c>
      <c r="I307" s="50"/>
      <c r="J307" s="50">
        <f>K298+K299+K301+K303+K304+K305+SUM(K302:K302)-SUMIF(AC302:AC302, 5, K302:K302)-SUMIF(AC302:AC302, 6, K302:K302)</f>
        <v>2245.61</v>
      </c>
      <c r="K307" s="50"/>
    </row>
    <row r="308" spans="1:29" ht="15" x14ac:dyDescent="0.25">
      <c r="C308" s="32" t="s">
        <v>802</v>
      </c>
      <c r="H308" s="52">
        <f>SUMIF(AC302:AC302, 5, I302:I302)+SUMIF(AC302:AC302, 6, I302:I302)</f>
        <v>0</v>
      </c>
      <c r="I308" s="52"/>
      <c r="J308" s="52">
        <f>SUMIF(AC302:AC302, 5, K302:K302)+SUMIF(AC302:AC302, 6, K302:K302)</f>
        <v>0</v>
      </c>
      <c r="K308" s="52"/>
    </row>
    <row r="309" spans="1:29" ht="15" x14ac:dyDescent="0.25">
      <c r="H309" s="52"/>
      <c r="I309" s="52"/>
      <c r="J309" s="52"/>
      <c r="K309" s="52"/>
      <c r="O309" s="53">
        <f>I298+I299+I301+I303+I304+I305+SUM(I302:I302)</f>
        <v>134.1</v>
      </c>
      <c r="P309" s="53">
        <f>K298+K299+K301+K303+K304+K305+SUM(K302:K302)</f>
        <v>2245.61</v>
      </c>
    </row>
    <row r="311" spans="1:29" ht="71.25" x14ac:dyDescent="0.2">
      <c r="A311" s="39">
        <v>18</v>
      </c>
      <c r="B311" s="39" t="str">
        <f>Source!F532</f>
        <v>4.8-175-1</v>
      </c>
      <c r="C311" s="39" t="s">
        <v>454</v>
      </c>
      <c r="D311" s="40" t="str">
        <f>Source!H532</f>
        <v>100 м</v>
      </c>
      <c r="E311" s="12">
        <f>Source!I532</f>
        <v>0.1</v>
      </c>
      <c r="F311" s="42"/>
      <c r="G311" s="41"/>
      <c r="H311" s="12"/>
      <c r="I311" s="42"/>
      <c r="J311" s="12"/>
      <c r="K311" s="42"/>
      <c r="Q311">
        <f>Source!X532</f>
        <v>7.24</v>
      </c>
      <c r="R311">
        <f>Source!X533</f>
        <v>171.01</v>
      </c>
      <c r="S311">
        <f>Source!Y532</f>
        <v>4.25</v>
      </c>
      <c r="T311">
        <f>Source!Y533</f>
        <v>88.75</v>
      </c>
      <c r="U311">
        <f>ROUND((175/100)*ROUND(Source!R532, 2), 2)</f>
        <v>7.0000000000000007E-2</v>
      </c>
      <c r="V311">
        <f>ROUND((160/100)*ROUND(Source!R533, 2), 2)</f>
        <v>2.1800000000000002</v>
      </c>
      <c r="AC311">
        <v>0</v>
      </c>
    </row>
    <row r="312" spans="1:29" x14ac:dyDescent="0.2">
      <c r="C312" s="43" t="str">
        <f>"Объем: "&amp;Source!I532&amp;"=10/"&amp;"100"</f>
        <v>Объем: 0,1=10/100</v>
      </c>
    </row>
    <row r="313" spans="1:29" ht="14.25" x14ac:dyDescent="0.2">
      <c r="A313" s="39"/>
      <c r="B313" s="39"/>
      <c r="C313" s="39" t="s">
        <v>795</v>
      </c>
      <c r="D313" s="40"/>
      <c r="E313" s="12"/>
      <c r="F313" s="42">
        <f>Source!AO532</f>
        <v>55.23</v>
      </c>
      <c r="G313" s="41" t="str">
        <f>Source!DG532</f>
        <v>)*1,15</v>
      </c>
      <c r="H313" s="12">
        <f>Source!AV533</f>
        <v>1</v>
      </c>
      <c r="I313" s="42">
        <f>Source!S532</f>
        <v>6.35</v>
      </c>
      <c r="J313" s="12">
        <f>IF(Source!BA533&lt;&gt; 0, Source!BA533, 1)</f>
        <v>34.090000000000003</v>
      </c>
      <c r="K313" s="42">
        <f>Source!S533</f>
        <v>216.47</v>
      </c>
    </row>
    <row r="314" spans="1:29" ht="14.25" x14ac:dyDescent="0.2">
      <c r="A314" s="39"/>
      <c r="B314" s="39"/>
      <c r="C314" s="39" t="s">
        <v>805</v>
      </c>
      <c r="D314" s="40"/>
      <c r="E314" s="12"/>
      <c r="F314" s="42">
        <f>Source!AM532</f>
        <v>2.62</v>
      </c>
      <c r="G314" s="41" t="str">
        <f>Source!DE532</f>
        <v>)*1,25</v>
      </c>
      <c r="H314" s="12">
        <f>Source!AV533</f>
        <v>1</v>
      </c>
      <c r="I314" s="42">
        <f>Source!Q532</f>
        <v>0.33</v>
      </c>
      <c r="J314" s="12">
        <f>IF(Source!BB533&lt;&gt; 0, Source!BB533, 1)</f>
        <v>11.79</v>
      </c>
      <c r="K314" s="42">
        <f>Source!Q533</f>
        <v>3.89</v>
      </c>
    </row>
    <row r="315" spans="1:29" ht="14.25" x14ac:dyDescent="0.2">
      <c r="A315" s="39"/>
      <c r="B315" s="39"/>
      <c r="C315" s="39" t="s">
        <v>806</v>
      </c>
      <c r="D315" s="40"/>
      <c r="E315" s="12"/>
      <c r="F315" s="42">
        <f>Source!AN532</f>
        <v>0.3</v>
      </c>
      <c r="G315" s="41" t="str">
        <f>Source!DF532</f>
        <v>)*1,25</v>
      </c>
      <c r="H315" s="12">
        <f>Source!AV533</f>
        <v>1</v>
      </c>
      <c r="I315" s="56">
        <f>Source!R532</f>
        <v>0.04</v>
      </c>
      <c r="J315" s="12">
        <f>IF(Source!BS533&lt;&gt; 0, Source!BS533, 1)</f>
        <v>34.090000000000003</v>
      </c>
      <c r="K315" s="56">
        <f>Source!R533</f>
        <v>1.36</v>
      </c>
    </row>
    <row r="316" spans="1:29" ht="14.25" x14ac:dyDescent="0.2">
      <c r="A316" s="39"/>
      <c r="B316" s="39"/>
      <c r="C316" s="39" t="s">
        <v>807</v>
      </c>
      <c r="D316" s="40"/>
      <c r="E316" s="12"/>
      <c r="F316" s="42">
        <f>Source!AL532</f>
        <v>58.15</v>
      </c>
      <c r="G316" s="41" t="str">
        <f>Source!DD532</f>
        <v/>
      </c>
      <c r="H316" s="12">
        <f>Source!AW533</f>
        <v>1</v>
      </c>
      <c r="I316" s="42">
        <f>Source!P532</f>
        <v>5.82</v>
      </c>
      <c r="J316" s="12">
        <f>IF(Source!BC533&lt;&gt; 0, Source!BC533, 1)</f>
        <v>3.31</v>
      </c>
      <c r="K316" s="42">
        <f>Source!P533</f>
        <v>19.260000000000002</v>
      </c>
    </row>
    <row r="317" spans="1:29" ht="128.25" x14ac:dyDescent="0.2">
      <c r="A317" s="39" t="s">
        <v>458</v>
      </c>
      <c r="B317" s="39" t="str">
        <f>Source!F534</f>
        <v>1.23-8-755</v>
      </c>
      <c r="C317" s="39" t="s">
        <v>766</v>
      </c>
      <c r="D317" s="40" t="str">
        <f>Source!H534</f>
        <v>км</v>
      </c>
      <c r="E317" s="12">
        <f>Source!I534</f>
        <v>1.03E-2</v>
      </c>
      <c r="F317" s="42">
        <f>Source!AK534</f>
        <v>9707.41</v>
      </c>
      <c r="G317" s="44" t="s">
        <v>3</v>
      </c>
      <c r="H317" s="12">
        <f>Source!AW535</f>
        <v>1</v>
      </c>
      <c r="I317" s="42">
        <f>Source!O534</f>
        <v>99.99</v>
      </c>
      <c r="J317" s="12">
        <f>IF(Source!BC535&lt;&gt; 0, Source!BC535, 1)</f>
        <v>5.62</v>
      </c>
      <c r="K317" s="42">
        <f>Source!O535</f>
        <v>561.94000000000005</v>
      </c>
      <c r="Q317">
        <f>Source!X534</f>
        <v>0</v>
      </c>
      <c r="R317">
        <f>Source!X535</f>
        <v>0</v>
      </c>
      <c r="S317">
        <f>Source!Y534</f>
        <v>0</v>
      </c>
      <c r="T317">
        <f>Source!Y535</f>
        <v>0</v>
      </c>
      <c r="U317">
        <f>ROUND((175/100)*ROUND(Source!R534, 2), 2)</f>
        <v>0</v>
      </c>
      <c r="V317">
        <f>ROUND((160/100)*ROUND(Source!R535, 2), 2)</f>
        <v>0</v>
      </c>
      <c r="AC317">
        <v>3</v>
      </c>
    </row>
    <row r="318" spans="1:29" ht="14.25" x14ac:dyDescent="0.2">
      <c r="A318" s="39"/>
      <c r="B318" s="39"/>
      <c r="C318" s="39" t="s">
        <v>796</v>
      </c>
      <c r="D318" s="40" t="s">
        <v>797</v>
      </c>
      <c r="E318" s="12">
        <f>Source!DN533</f>
        <v>114</v>
      </c>
      <c r="F318" s="42"/>
      <c r="G318" s="41"/>
      <c r="H318" s="12"/>
      <c r="I318" s="42">
        <f>SUM(Q311:Q317)</f>
        <v>7.24</v>
      </c>
      <c r="J318" s="12">
        <f>Source!BZ533</f>
        <v>79</v>
      </c>
      <c r="K318" s="42">
        <f>SUM(R311:R317)</f>
        <v>171.01</v>
      </c>
    </row>
    <row r="319" spans="1:29" ht="14.25" x14ac:dyDescent="0.2">
      <c r="A319" s="39"/>
      <c r="B319" s="39"/>
      <c r="C319" s="39" t="s">
        <v>798</v>
      </c>
      <c r="D319" s="40" t="s">
        <v>797</v>
      </c>
      <c r="E319" s="12">
        <f>Source!DO533</f>
        <v>67</v>
      </c>
      <c r="F319" s="42"/>
      <c r="G319" s="41"/>
      <c r="H319" s="12"/>
      <c r="I319" s="42">
        <f>SUM(S311:S318)</f>
        <v>4.25</v>
      </c>
      <c r="J319" s="12">
        <f>Source!CA533</f>
        <v>41</v>
      </c>
      <c r="K319" s="42">
        <f>SUM(T311:T318)</f>
        <v>88.75</v>
      </c>
    </row>
    <row r="320" spans="1:29" ht="14.25" x14ac:dyDescent="0.2">
      <c r="A320" s="39"/>
      <c r="B320" s="39"/>
      <c r="C320" s="39" t="s">
        <v>808</v>
      </c>
      <c r="D320" s="40" t="s">
        <v>797</v>
      </c>
      <c r="E320" s="12">
        <f>175</f>
        <v>175</v>
      </c>
      <c r="F320" s="42"/>
      <c r="G320" s="41"/>
      <c r="H320" s="12"/>
      <c r="I320" s="42">
        <f>SUM(U311:U319)</f>
        <v>7.0000000000000007E-2</v>
      </c>
      <c r="J320" s="12">
        <f>160</f>
        <v>160</v>
      </c>
      <c r="K320" s="42">
        <f>SUM(V311:V319)</f>
        <v>2.1800000000000002</v>
      </c>
    </row>
    <row r="321" spans="1:43" ht="14.25" x14ac:dyDescent="0.2">
      <c r="A321" s="45"/>
      <c r="B321" s="45"/>
      <c r="C321" s="45" t="s">
        <v>799</v>
      </c>
      <c r="D321" s="46" t="s">
        <v>800</v>
      </c>
      <c r="E321" s="47">
        <f>Source!AQ532</f>
        <v>4.49</v>
      </c>
      <c r="F321" s="48"/>
      <c r="G321" s="49" t="str">
        <f>Source!DI532</f>
        <v>)*1,15</v>
      </c>
      <c r="H321" s="47">
        <f>Source!AV533</f>
        <v>1</v>
      </c>
      <c r="I321" s="48">
        <f>Source!U532</f>
        <v>0.51634999999999998</v>
      </c>
      <c r="J321" s="47"/>
      <c r="K321" s="48"/>
    </row>
    <row r="322" spans="1:43" ht="15" x14ac:dyDescent="0.25">
      <c r="C322" s="32" t="s">
        <v>801</v>
      </c>
      <c r="H322" s="50">
        <f>I313+I314+I316+I318+I319+I320+SUM(I317:I317)-SUMIF(AC317:AC317, 5, I317:I317)-SUMIF(AC317:AC317, 6, I317:I317)</f>
        <v>124.05</v>
      </c>
      <c r="I322" s="50"/>
      <c r="J322" s="50">
        <f>K313+K314+K316+K318+K319+K320+SUM(K317:K317)-SUMIF(AC317:AC317, 5, K317:K317)-SUMIF(AC317:AC317, 6, K317:K317)</f>
        <v>1063.5</v>
      </c>
      <c r="K322" s="50"/>
    </row>
    <row r="323" spans="1:43" ht="15" x14ac:dyDescent="0.25">
      <c r="C323" s="32" t="s">
        <v>802</v>
      </c>
      <c r="H323" s="52">
        <f>SUMIF(AC317:AC317, 5, I317:I317)+SUMIF(AC317:AC317, 6, I317:I317)</f>
        <v>0</v>
      </c>
      <c r="I323" s="52"/>
      <c r="J323" s="52">
        <f>SUMIF(AC317:AC317, 5, K317:K317)+SUMIF(AC317:AC317, 6, K317:K317)</f>
        <v>0</v>
      </c>
      <c r="K323" s="52"/>
    </row>
    <row r="324" spans="1:43" ht="15" x14ac:dyDescent="0.25">
      <c r="H324" s="52"/>
      <c r="I324" s="52"/>
      <c r="J324" s="52"/>
      <c r="K324" s="52"/>
      <c r="O324" s="53">
        <f>I313+I314+I316+I318+I319+I320+SUM(I317:I317)</f>
        <v>124.05</v>
      </c>
      <c r="P324" s="53">
        <f>K313+K314+K316+K318+K319+K320+SUM(K317:K317)</f>
        <v>1063.5</v>
      </c>
    </row>
    <row r="327" spans="1:43" ht="15" x14ac:dyDescent="0.25">
      <c r="A327" s="54" t="str">
        <f>CONCATENATE("Итого по разделу: ",IF(Source!G537&lt;&gt;"Новый раздел", Source!G537, ""))</f>
        <v>Итого по разделу: Установка светильников и электроустановочных изделий</v>
      </c>
      <c r="B327" s="54"/>
      <c r="C327" s="54"/>
      <c r="D327" s="54"/>
      <c r="E327" s="54"/>
      <c r="F327" s="54"/>
      <c r="G327" s="54"/>
      <c r="H327" s="52">
        <f>SUM(O264:O326)</f>
        <v>2156.38</v>
      </c>
      <c r="I327" s="51"/>
      <c r="J327" s="52">
        <f>SUM(P264:P326)</f>
        <v>23587.599999999999</v>
      </c>
      <c r="K327" s="51"/>
      <c r="AQ327" s="55" t="str">
        <f>CONCATENATE("Итого по разделу: ",IF(Source!G537&lt;&gt;"Новый раздел", Source!G537, ""))</f>
        <v>Итого по разделу: Установка светильников и электроустановочных изделий</v>
      </c>
    </row>
    <row r="328" spans="1:43" hidden="1" x14ac:dyDescent="0.2">
      <c r="A328" t="s">
        <v>803</v>
      </c>
      <c r="I328">
        <f>SUM(W264:W327)</f>
        <v>0</v>
      </c>
      <c r="J328">
        <f>SUM(X264:X327)</f>
        <v>0</v>
      </c>
    </row>
    <row r="329" spans="1:43" hidden="1" x14ac:dyDescent="0.2">
      <c r="A329" t="s">
        <v>804</v>
      </c>
      <c r="I329">
        <f>SUM(Y264:Y328)</f>
        <v>0</v>
      </c>
      <c r="J329">
        <f>SUM(Z264:Z328)</f>
        <v>0</v>
      </c>
    </row>
    <row r="331" spans="1:43" ht="15" x14ac:dyDescent="0.25">
      <c r="A331" s="54" t="str">
        <f>CONCATENATE("Итого по локальной смете: ",IF(Source!G567&lt;&gt;"Новая локальная смета", Source!G567, ""))</f>
        <v xml:space="preserve">Итого по локальной смете: </v>
      </c>
      <c r="B331" s="54"/>
      <c r="C331" s="54"/>
      <c r="D331" s="54"/>
      <c r="E331" s="54"/>
      <c r="F331" s="54"/>
      <c r="G331" s="54"/>
      <c r="H331" s="52">
        <f>SUM(O36:O330)</f>
        <v>14877.839999999998</v>
      </c>
      <c r="I331" s="51"/>
      <c r="J331" s="52">
        <v>191666.67</v>
      </c>
      <c r="K331" s="51"/>
    </row>
    <row r="332" spans="1:43" hidden="1" x14ac:dyDescent="0.2">
      <c r="A332" t="s">
        <v>803</v>
      </c>
      <c r="I332">
        <f>SUM(W36:W331)</f>
        <v>0</v>
      </c>
      <c r="J332">
        <f>SUM(X36:X331)</f>
        <v>0</v>
      </c>
    </row>
    <row r="333" spans="1:43" hidden="1" x14ac:dyDescent="0.2">
      <c r="A333" t="s">
        <v>804</v>
      </c>
      <c r="I333">
        <f>SUM(Y36:Y332)</f>
        <v>0</v>
      </c>
      <c r="J333">
        <f>SUM(Z36:Z332)</f>
        <v>0</v>
      </c>
    </row>
    <row r="335" spans="1:43" ht="15" hidden="1" x14ac:dyDescent="0.25">
      <c r="A335" s="54" t="str">
        <f>CONCATENATE("Итого по смете: ",IF(Source!G597&lt;&gt;"Новый объект", Source!G597, ""))</f>
        <v>Итого по смете: 1я Северная линия, 1с15 Ремонт душевых кабин ГОТОВО</v>
      </c>
      <c r="B335" s="54"/>
      <c r="C335" s="54"/>
      <c r="D335" s="54"/>
      <c r="E335" s="54"/>
      <c r="F335" s="54"/>
      <c r="G335" s="54"/>
      <c r="H335" s="52">
        <f>SUM(O1:O334)</f>
        <v>14877.839999999998</v>
      </c>
      <c r="I335" s="51"/>
      <c r="J335" s="52">
        <f>SUM(P1:P334)</f>
        <v>191666.62999999998</v>
      </c>
      <c r="K335" s="51"/>
      <c r="AQ335" s="55" t="str">
        <f>CONCATENATE("Итого по смете: ",IF(Source!G597&lt;&gt;"Новый объект", Source!G597, ""))</f>
        <v>Итого по смете: 1я Северная линия, 1с15 Ремонт душевых кабин ГОТОВО</v>
      </c>
    </row>
    <row r="336" spans="1:43" hidden="1" x14ac:dyDescent="0.2">
      <c r="A336" t="s">
        <v>803</v>
      </c>
      <c r="I336">
        <f>SUM(W1:W335)</f>
        <v>0</v>
      </c>
      <c r="J336">
        <f>SUM(X1:X335)</f>
        <v>0</v>
      </c>
    </row>
    <row r="337" spans="1:11" hidden="1" x14ac:dyDescent="0.2">
      <c r="A337" t="s">
        <v>804</v>
      </c>
      <c r="I337">
        <f>SUM(Y1:Y336)</f>
        <v>0</v>
      </c>
      <c r="J337">
        <f>SUM(Z1:Z336)</f>
        <v>0</v>
      </c>
    </row>
    <row r="338" spans="1:11" ht="14.25" x14ac:dyDescent="0.2">
      <c r="C338" s="19" t="str">
        <f>Source!H626</f>
        <v>Итого</v>
      </c>
      <c r="D338" s="19"/>
      <c r="E338" s="19"/>
      <c r="F338" s="19"/>
      <c r="G338" s="19"/>
      <c r="H338" s="57">
        <f>Source!F626</f>
        <v>14877.84</v>
      </c>
      <c r="I338" s="57"/>
      <c r="J338" s="57">
        <v>191666.67</v>
      </c>
      <c r="K338" s="57"/>
    </row>
    <row r="339" spans="1:11" ht="14.25" x14ac:dyDescent="0.2">
      <c r="C339" s="19" t="str">
        <f>Source!H627</f>
        <v>НДС 20%</v>
      </c>
      <c r="D339" s="19"/>
      <c r="E339" s="19"/>
      <c r="F339" s="19"/>
      <c r="G339" s="19"/>
      <c r="H339" s="57">
        <f>Source!F627</f>
        <v>2975.57</v>
      </c>
      <c r="I339" s="57"/>
      <c r="J339" s="57">
        <f>Source!P627</f>
        <v>38333.33</v>
      </c>
      <c r="K339" s="57"/>
    </row>
    <row r="340" spans="1:11" ht="14.25" x14ac:dyDescent="0.2">
      <c r="C340" s="19" t="str">
        <f>Source!H628</f>
        <v>Всего</v>
      </c>
      <c r="D340" s="19"/>
      <c r="E340" s="19"/>
      <c r="F340" s="19"/>
      <c r="G340" s="19"/>
      <c r="H340" s="57">
        <f>Source!F628</f>
        <v>17853.41</v>
      </c>
      <c r="I340" s="57"/>
      <c r="J340" s="57">
        <v>230000</v>
      </c>
      <c r="K340" s="57"/>
    </row>
    <row r="343" spans="1:11" ht="14.25" x14ac:dyDescent="0.2">
      <c r="A343" s="58" t="s">
        <v>811</v>
      </c>
      <c r="B343" s="58"/>
      <c r="C343" s="59" t="str">
        <f>IF(Source!AC12&lt;&gt;"", Source!AC12," ")</f>
        <v xml:space="preserve"> </v>
      </c>
      <c r="D343" s="59"/>
      <c r="E343" s="59"/>
      <c r="F343" s="59"/>
      <c r="G343" s="59"/>
      <c r="H343" s="16" t="str">
        <f>IF(Source!AB12&lt;&gt;"", Source!AB12," ")</f>
        <v xml:space="preserve"> </v>
      </c>
      <c r="I343" s="16"/>
      <c r="J343" s="16"/>
      <c r="K343" s="16"/>
    </row>
    <row r="344" spans="1:11" ht="14.25" x14ac:dyDescent="0.2">
      <c r="A344" s="13"/>
      <c r="B344" s="13"/>
      <c r="C344" s="22" t="s">
        <v>812</v>
      </c>
      <c r="D344" s="22"/>
      <c r="E344" s="22"/>
      <c r="F344" s="22"/>
      <c r="G344" s="22"/>
      <c r="H344" s="13"/>
      <c r="I344" s="13"/>
      <c r="J344" s="13"/>
      <c r="K344" s="13"/>
    </row>
    <row r="345" spans="1:11" ht="14.25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</row>
    <row r="346" spans="1:11" ht="14.25" x14ac:dyDescent="0.2">
      <c r="A346" s="58" t="s">
        <v>813</v>
      </c>
      <c r="B346" s="58"/>
      <c r="C346" s="59" t="str">
        <f>IF(Source!AE12&lt;&gt;"", Source!AE12," ")</f>
        <v xml:space="preserve"> </v>
      </c>
      <c r="D346" s="59"/>
      <c r="E346" s="59"/>
      <c r="F346" s="59"/>
      <c r="G346" s="59"/>
      <c r="H346" s="16" t="str">
        <f>IF(Source!AD12&lt;&gt;"", Source!AD12," ")</f>
        <v xml:space="preserve"> </v>
      </c>
      <c r="I346" s="16"/>
      <c r="J346" s="16"/>
      <c r="K346" s="16"/>
    </row>
    <row r="347" spans="1:11" ht="14.25" x14ac:dyDescent="0.2">
      <c r="A347" s="13"/>
      <c r="B347" s="13"/>
      <c r="C347" s="22" t="s">
        <v>812</v>
      </c>
      <c r="D347" s="22"/>
      <c r="E347" s="22"/>
      <c r="F347" s="22"/>
      <c r="G347" s="22"/>
      <c r="H347" s="13"/>
      <c r="I347" s="13"/>
      <c r="J347" s="13"/>
      <c r="K347" s="13"/>
    </row>
  </sheetData>
  <mergeCells count="195">
    <mergeCell ref="A343:B343"/>
    <mergeCell ref="H343:K343"/>
    <mergeCell ref="C344:G344"/>
    <mergeCell ref="A346:B346"/>
    <mergeCell ref="H346:K346"/>
    <mergeCell ref="C347:G347"/>
    <mergeCell ref="C339:G339"/>
    <mergeCell ref="H339:I339"/>
    <mergeCell ref="J339:K339"/>
    <mergeCell ref="C340:G340"/>
    <mergeCell ref="H340:I340"/>
    <mergeCell ref="J340:K340"/>
    <mergeCell ref="J335:K335"/>
    <mergeCell ref="H335:I335"/>
    <mergeCell ref="A335:G335"/>
    <mergeCell ref="C338:G338"/>
    <mergeCell ref="H338:I338"/>
    <mergeCell ref="J338:K338"/>
    <mergeCell ref="J327:K327"/>
    <mergeCell ref="H327:I327"/>
    <mergeCell ref="A327:G327"/>
    <mergeCell ref="J331:K331"/>
    <mergeCell ref="H331:I331"/>
    <mergeCell ref="A331:G331"/>
    <mergeCell ref="H322:I322"/>
    <mergeCell ref="J322:K322"/>
    <mergeCell ref="H323:I323"/>
    <mergeCell ref="J323:K323"/>
    <mergeCell ref="J324:K324"/>
    <mergeCell ref="H324:I324"/>
    <mergeCell ref="H307:I307"/>
    <mergeCell ref="J307:K307"/>
    <mergeCell ref="H308:I308"/>
    <mergeCell ref="J308:K308"/>
    <mergeCell ref="J309:K309"/>
    <mergeCell ref="H309:I309"/>
    <mergeCell ref="H292:I292"/>
    <mergeCell ref="J292:K292"/>
    <mergeCell ref="H293:I293"/>
    <mergeCell ref="J293:K293"/>
    <mergeCell ref="J294:K294"/>
    <mergeCell ref="H294:I294"/>
    <mergeCell ref="H277:I277"/>
    <mergeCell ref="J277:K277"/>
    <mergeCell ref="H278:I278"/>
    <mergeCell ref="J278:K278"/>
    <mergeCell ref="J279:K279"/>
    <mergeCell ref="H279:I279"/>
    <mergeCell ref="J257:K257"/>
    <mergeCell ref="H257:I257"/>
    <mergeCell ref="J260:K260"/>
    <mergeCell ref="H260:I260"/>
    <mergeCell ref="A260:G260"/>
    <mergeCell ref="A264:K264"/>
    <mergeCell ref="A239:G239"/>
    <mergeCell ref="A243:K243"/>
    <mergeCell ref="H255:I255"/>
    <mergeCell ref="J255:K255"/>
    <mergeCell ref="H256:I256"/>
    <mergeCell ref="J256:K256"/>
    <mergeCell ref="H235:I235"/>
    <mergeCell ref="J235:K235"/>
    <mergeCell ref="J236:K236"/>
    <mergeCell ref="H236:I236"/>
    <mergeCell ref="J239:K239"/>
    <mergeCell ref="H239:I239"/>
    <mergeCell ref="H224:I224"/>
    <mergeCell ref="J224:K224"/>
    <mergeCell ref="J225:K225"/>
    <mergeCell ref="H225:I225"/>
    <mergeCell ref="H234:I234"/>
    <mergeCell ref="J234:K234"/>
    <mergeCell ref="A202:G202"/>
    <mergeCell ref="J206:K206"/>
    <mergeCell ref="H206:I206"/>
    <mergeCell ref="A206:G206"/>
    <mergeCell ref="A210:K210"/>
    <mergeCell ref="H223:I223"/>
    <mergeCell ref="J223:K223"/>
    <mergeCell ref="H198:I198"/>
    <mergeCell ref="J198:K198"/>
    <mergeCell ref="J199:K199"/>
    <mergeCell ref="H199:I199"/>
    <mergeCell ref="J202:K202"/>
    <mergeCell ref="H202:I202"/>
    <mergeCell ref="J180:K180"/>
    <mergeCell ref="H180:I180"/>
    <mergeCell ref="A180:G180"/>
    <mergeCell ref="A184:K184"/>
    <mergeCell ref="H197:I197"/>
    <mergeCell ref="J197:K197"/>
    <mergeCell ref="H175:I175"/>
    <mergeCell ref="J175:K175"/>
    <mergeCell ref="H176:I176"/>
    <mergeCell ref="J176:K176"/>
    <mergeCell ref="J177:K177"/>
    <mergeCell ref="H177:I177"/>
    <mergeCell ref="J154:K154"/>
    <mergeCell ref="H154:I154"/>
    <mergeCell ref="J157:K157"/>
    <mergeCell ref="H157:I157"/>
    <mergeCell ref="A157:G157"/>
    <mergeCell ref="A161:K161"/>
    <mergeCell ref="A132:G132"/>
    <mergeCell ref="A136:K136"/>
    <mergeCell ref="A138:K138"/>
    <mergeCell ref="H152:I152"/>
    <mergeCell ref="J152:K152"/>
    <mergeCell ref="H153:I153"/>
    <mergeCell ref="J153:K153"/>
    <mergeCell ref="H128:I128"/>
    <mergeCell ref="J128:K128"/>
    <mergeCell ref="J129:K129"/>
    <mergeCell ref="H129:I129"/>
    <mergeCell ref="J132:K132"/>
    <mergeCell ref="H132:I132"/>
    <mergeCell ref="H122:I122"/>
    <mergeCell ref="J122:K122"/>
    <mergeCell ref="J123:K123"/>
    <mergeCell ref="H123:I123"/>
    <mergeCell ref="H127:I127"/>
    <mergeCell ref="J127:K127"/>
    <mergeCell ref="H115:I115"/>
    <mergeCell ref="J115:K115"/>
    <mergeCell ref="J116:K116"/>
    <mergeCell ref="H116:I116"/>
    <mergeCell ref="H121:I121"/>
    <mergeCell ref="J121:K121"/>
    <mergeCell ref="H106:I106"/>
    <mergeCell ref="J106:K106"/>
    <mergeCell ref="J107:K107"/>
    <mergeCell ref="H107:I107"/>
    <mergeCell ref="H114:I114"/>
    <mergeCell ref="J114:K114"/>
    <mergeCell ref="J94:K94"/>
    <mergeCell ref="H94:I94"/>
    <mergeCell ref="A94:G94"/>
    <mergeCell ref="A98:K98"/>
    <mergeCell ref="H105:I105"/>
    <mergeCell ref="J105:K105"/>
    <mergeCell ref="H89:I89"/>
    <mergeCell ref="J89:K89"/>
    <mergeCell ref="H90:I90"/>
    <mergeCell ref="J90:K90"/>
    <mergeCell ref="J91:K91"/>
    <mergeCell ref="H91:I91"/>
    <mergeCell ref="H78:I78"/>
    <mergeCell ref="J78:K78"/>
    <mergeCell ref="H79:I79"/>
    <mergeCell ref="J79:K79"/>
    <mergeCell ref="J80:K80"/>
    <mergeCell ref="H80:I80"/>
    <mergeCell ref="J59:K59"/>
    <mergeCell ref="H59:I59"/>
    <mergeCell ref="J62:K62"/>
    <mergeCell ref="H62:I62"/>
    <mergeCell ref="A62:G62"/>
    <mergeCell ref="A66:K66"/>
    <mergeCell ref="J48:K48"/>
    <mergeCell ref="H48:I48"/>
    <mergeCell ref="H57:I57"/>
    <mergeCell ref="J57:K57"/>
    <mergeCell ref="H58:I58"/>
    <mergeCell ref="J58:K58"/>
    <mergeCell ref="A32:K32"/>
    <mergeCell ref="A36:K36"/>
    <mergeCell ref="A38:K38"/>
    <mergeCell ref="H46:I46"/>
    <mergeCell ref="J46:K46"/>
    <mergeCell ref="H47:I47"/>
    <mergeCell ref="J47:K4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3486-22AF-4593-A3FC-FF6028D02A23}">
  <dimension ref="A1:IU640"/>
  <sheetViews>
    <sheetView workbookViewId="0">
      <selection activeCell="A636" sqref="A636:AX6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633</v>
      </c>
      <c r="C12" s="1">
        <v>0</v>
      </c>
      <c r="D12" s="1">
        <f>ROW(A597)</f>
        <v>597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B597</f>
        <v>633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1я Северная линия, 1с15 Ремонт душевых кабин ГОТОВО</v>
      </c>
      <c r="H18" s="3"/>
      <c r="I18" s="3"/>
      <c r="J18" s="3"/>
      <c r="K18" s="3"/>
      <c r="L18" s="3"/>
      <c r="M18" s="3"/>
      <c r="N18" s="3"/>
      <c r="O18" s="3">
        <f t="shared" ref="O18:AT18" si="1">O597</f>
        <v>12655.77</v>
      </c>
      <c r="P18" s="3">
        <f t="shared" si="1"/>
        <v>11157.97</v>
      </c>
      <c r="Q18" s="3">
        <f t="shared" si="1"/>
        <v>128.16999999999999</v>
      </c>
      <c r="R18" s="3">
        <f t="shared" si="1"/>
        <v>8.35</v>
      </c>
      <c r="S18" s="3">
        <f t="shared" si="1"/>
        <v>1369.63</v>
      </c>
      <c r="T18" s="3">
        <f t="shared" si="1"/>
        <v>0</v>
      </c>
      <c r="U18" s="3">
        <f t="shared" si="1"/>
        <v>116.82502282600001</v>
      </c>
      <c r="V18" s="3">
        <f t="shared" si="1"/>
        <v>0</v>
      </c>
      <c r="W18" s="3">
        <f t="shared" si="1"/>
        <v>0</v>
      </c>
      <c r="X18" s="3">
        <f t="shared" si="1"/>
        <v>1334.43</v>
      </c>
      <c r="Y18" s="3">
        <f t="shared" si="1"/>
        <v>873.01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14877.84</v>
      </c>
      <c r="AS18" s="3">
        <f t="shared" si="1"/>
        <v>12661.28</v>
      </c>
      <c r="AT18" s="3">
        <f t="shared" si="1"/>
        <v>2156.38</v>
      </c>
      <c r="AU18" s="3">
        <f t="shared" ref="AU18:BZ18" si="2">AU597</f>
        <v>60.18</v>
      </c>
      <c r="AV18" s="3">
        <f t="shared" si="2"/>
        <v>11157.97</v>
      </c>
      <c r="AW18" s="3">
        <f t="shared" si="2"/>
        <v>11157.97</v>
      </c>
      <c r="AX18" s="3">
        <f t="shared" si="2"/>
        <v>0</v>
      </c>
      <c r="AY18" s="3">
        <f t="shared" si="2"/>
        <v>11157.97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DG597</f>
        <v>134407.26999999999</v>
      </c>
      <c r="DH18" s="4">
        <f t="shared" si="4"/>
        <v>85354.63</v>
      </c>
      <c r="DI18" s="4">
        <f t="shared" si="4"/>
        <v>2361.94</v>
      </c>
      <c r="DJ18" s="4">
        <f t="shared" si="4"/>
        <v>284.64</v>
      </c>
      <c r="DK18" s="4">
        <f t="shared" si="4"/>
        <v>46690.7</v>
      </c>
      <c r="DL18" s="4">
        <f t="shared" si="4"/>
        <v>0</v>
      </c>
      <c r="DM18" s="4">
        <f t="shared" si="4"/>
        <v>116.82502282600001</v>
      </c>
      <c r="DN18" s="4">
        <f t="shared" si="4"/>
        <v>0</v>
      </c>
      <c r="DO18" s="4">
        <f t="shared" si="4"/>
        <v>0</v>
      </c>
      <c r="DP18" s="4">
        <f t="shared" si="4"/>
        <v>37660.78</v>
      </c>
      <c r="DQ18" s="4">
        <f t="shared" si="4"/>
        <v>19143.16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191666.63</v>
      </c>
      <c r="EK18" s="4">
        <f t="shared" si="4"/>
        <v>166545.25</v>
      </c>
      <c r="EL18" s="4">
        <f t="shared" si="4"/>
        <v>23587.599999999999</v>
      </c>
      <c r="EM18" s="4">
        <f t="shared" ref="EM18:FR18" si="5">EM597</f>
        <v>1533.78</v>
      </c>
      <c r="EN18" s="4">
        <f t="shared" si="5"/>
        <v>85354.63</v>
      </c>
      <c r="EO18" s="4">
        <f t="shared" si="5"/>
        <v>85354.63</v>
      </c>
      <c r="EP18" s="4">
        <f t="shared" si="5"/>
        <v>0</v>
      </c>
      <c r="EQ18" s="4">
        <f t="shared" si="5"/>
        <v>85354.63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ROW(A567)</f>
        <v>567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O567</f>
        <v>12655.77</v>
      </c>
      <c r="P22" s="3">
        <f t="shared" si="8"/>
        <v>11157.97</v>
      </c>
      <c r="Q22" s="3">
        <f t="shared" si="8"/>
        <v>128.16999999999999</v>
      </c>
      <c r="R22" s="3">
        <f t="shared" si="8"/>
        <v>8.35</v>
      </c>
      <c r="S22" s="3">
        <f t="shared" si="8"/>
        <v>1369.63</v>
      </c>
      <c r="T22" s="3">
        <f t="shared" si="8"/>
        <v>0</v>
      </c>
      <c r="U22" s="3">
        <f t="shared" si="8"/>
        <v>116.82502282600001</v>
      </c>
      <c r="V22" s="3">
        <f t="shared" si="8"/>
        <v>0</v>
      </c>
      <c r="W22" s="3">
        <f t="shared" si="8"/>
        <v>0</v>
      </c>
      <c r="X22" s="3">
        <f t="shared" si="8"/>
        <v>1334.43</v>
      </c>
      <c r="Y22" s="3">
        <f t="shared" si="8"/>
        <v>873.01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14877.84</v>
      </c>
      <c r="AS22" s="3">
        <f t="shared" si="8"/>
        <v>12661.28</v>
      </c>
      <c r="AT22" s="3">
        <f t="shared" si="8"/>
        <v>2156.38</v>
      </c>
      <c r="AU22" s="3">
        <f t="shared" ref="AU22:BZ22" si="9">AU567</f>
        <v>60.18</v>
      </c>
      <c r="AV22" s="3">
        <f t="shared" si="9"/>
        <v>11157.97</v>
      </c>
      <c r="AW22" s="3">
        <f t="shared" si="9"/>
        <v>11157.97</v>
      </c>
      <c r="AX22" s="3">
        <f t="shared" si="9"/>
        <v>0</v>
      </c>
      <c r="AY22" s="3">
        <f t="shared" si="9"/>
        <v>11157.97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DG567</f>
        <v>134407.26999999999</v>
      </c>
      <c r="DH22" s="4">
        <f t="shared" si="11"/>
        <v>85354.63</v>
      </c>
      <c r="DI22" s="4">
        <f t="shared" si="11"/>
        <v>2361.94</v>
      </c>
      <c r="DJ22" s="4">
        <f t="shared" si="11"/>
        <v>284.64</v>
      </c>
      <c r="DK22" s="4">
        <f t="shared" si="11"/>
        <v>46690.7</v>
      </c>
      <c r="DL22" s="4">
        <f t="shared" si="11"/>
        <v>0</v>
      </c>
      <c r="DM22" s="4">
        <f t="shared" si="11"/>
        <v>116.82502282600001</v>
      </c>
      <c r="DN22" s="4">
        <f t="shared" si="11"/>
        <v>0</v>
      </c>
      <c r="DO22" s="4">
        <f t="shared" si="11"/>
        <v>0</v>
      </c>
      <c r="DP22" s="4">
        <f t="shared" si="11"/>
        <v>37660.78</v>
      </c>
      <c r="DQ22" s="4">
        <f t="shared" si="11"/>
        <v>19143.16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191666.63</v>
      </c>
      <c r="EK22" s="4">
        <f t="shared" si="11"/>
        <v>166545.25</v>
      </c>
      <c r="EL22" s="4">
        <f t="shared" si="11"/>
        <v>23587.599999999999</v>
      </c>
      <c r="EM22" s="4">
        <f t="shared" ref="EM22:FR22" si="12">EM567</f>
        <v>1533.78</v>
      </c>
      <c r="EN22" s="4">
        <f t="shared" si="12"/>
        <v>85354.63</v>
      </c>
      <c r="EO22" s="4">
        <f t="shared" si="12"/>
        <v>85354.63</v>
      </c>
      <c r="EP22" s="4">
        <f t="shared" si="12"/>
        <v>0</v>
      </c>
      <c r="EQ22" s="4">
        <f t="shared" si="12"/>
        <v>85354.63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 (пол, стены, потолок, двери)</v>
      </c>
      <c r="H26" s="3"/>
      <c r="I26" s="3"/>
      <c r="J26" s="3"/>
      <c r="K26" s="3"/>
      <c r="L26" s="3"/>
      <c r="M26" s="3"/>
      <c r="N26" s="3"/>
      <c r="O26" s="3">
        <f t="shared" ref="O26:AT26" si="15">O51</f>
        <v>267.13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267.13</v>
      </c>
      <c r="T26" s="3">
        <f t="shared" si="15"/>
        <v>0</v>
      </c>
      <c r="U26" s="3">
        <f t="shared" si="15"/>
        <v>25.355979999999999</v>
      </c>
      <c r="V26" s="3">
        <f t="shared" si="15"/>
        <v>0</v>
      </c>
      <c r="W26" s="3">
        <f t="shared" si="15"/>
        <v>0</v>
      </c>
      <c r="X26" s="3">
        <f t="shared" si="15"/>
        <v>213.7</v>
      </c>
      <c r="Y26" s="3">
        <f t="shared" si="15"/>
        <v>146.91999999999999</v>
      </c>
      <c r="Z26" s="3">
        <f t="shared" si="15"/>
        <v>0</v>
      </c>
      <c r="AA26" s="3">
        <f t="shared" si="15"/>
        <v>0</v>
      </c>
      <c r="AB26" s="3">
        <f t="shared" si="15"/>
        <v>267.13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267.13</v>
      </c>
      <c r="AG26" s="3">
        <f t="shared" si="15"/>
        <v>0</v>
      </c>
      <c r="AH26" s="3">
        <f t="shared" si="15"/>
        <v>25.355979999999999</v>
      </c>
      <c r="AI26" s="3">
        <f t="shared" si="15"/>
        <v>0</v>
      </c>
      <c r="AJ26" s="3">
        <f t="shared" si="15"/>
        <v>0</v>
      </c>
      <c r="AK26" s="3">
        <f t="shared" si="15"/>
        <v>213.7</v>
      </c>
      <c r="AL26" s="3">
        <f t="shared" si="15"/>
        <v>146.91999999999999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627.75</v>
      </c>
      <c r="AS26" s="3">
        <f t="shared" si="15"/>
        <v>627.75</v>
      </c>
      <c r="AT26" s="3">
        <f t="shared" si="15"/>
        <v>0</v>
      </c>
      <c r="AU26" s="3">
        <f t="shared" ref="AU26:BZ26" si="16">AU51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627.75</v>
      </c>
      <c r="CB26" s="3">
        <f t="shared" si="17"/>
        <v>627.75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9106.4699999999993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9106.4699999999993</v>
      </c>
      <c r="DL26" s="4">
        <f t="shared" si="18"/>
        <v>0</v>
      </c>
      <c r="DM26" s="4">
        <f t="shared" si="18"/>
        <v>25.355979999999999</v>
      </c>
      <c r="DN26" s="4">
        <f t="shared" si="18"/>
        <v>0</v>
      </c>
      <c r="DO26" s="4">
        <f t="shared" si="18"/>
        <v>0</v>
      </c>
      <c r="DP26" s="4">
        <f t="shared" si="18"/>
        <v>6374.53</v>
      </c>
      <c r="DQ26" s="4">
        <f t="shared" si="18"/>
        <v>3733.65</v>
      </c>
      <c r="DR26" s="4">
        <f t="shared" si="18"/>
        <v>0</v>
      </c>
      <c r="DS26" s="4">
        <f t="shared" si="18"/>
        <v>0</v>
      </c>
      <c r="DT26" s="4">
        <f t="shared" si="18"/>
        <v>9106.4699999999993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9106.4699999999993</v>
      </c>
      <c r="DY26" s="4">
        <f t="shared" si="18"/>
        <v>0</v>
      </c>
      <c r="DZ26" s="4">
        <f t="shared" si="18"/>
        <v>25.355979999999999</v>
      </c>
      <c r="EA26" s="4">
        <f t="shared" si="18"/>
        <v>0</v>
      </c>
      <c r="EB26" s="4">
        <f t="shared" si="18"/>
        <v>0</v>
      </c>
      <c r="EC26" s="4">
        <f t="shared" si="18"/>
        <v>6374.53</v>
      </c>
      <c r="ED26" s="4">
        <f t="shared" si="18"/>
        <v>3733.65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19214.650000000001</v>
      </c>
      <c r="EK26" s="4">
        <f t="shared" si="18"/>
        <v>19214.650000000001</v>
      </c>
      <c r="EL26" s="4">
        <f t="shared" si="18"/>
        <v>0</v>
      </c>
      <c r="EM26" s="4">
        <f t="shared" ref="EM26:FR26" si="19">EM51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19214.650000000001</v>
      </c>
      <c r="FT26" s="4">
        <f t="shared" si="20"/>
        <v>19214.650000000001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ROW(EtalonRes!A2)</f>
        <v>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ROUND(46/100,9)</f>
        <v>0.46</v>
      </c>
      <c r="J28" s="2">
        <v>0</v>
      </c>
      <c r="K28" s="2">
        <f>ROUND(46/100,9)</f>
        <v>0.46</v>
      </c>
      <c r="L28" s="2"/>
      <c r="M28" s="2"/>
      <c r="N28" s="2"/>
      <c r="O28" s="2">
        <f t="shared" ref="O28:O49" si="21">ROUND(CP28,2)</f>
        <v>215.73</v>
      </c>
      <c r="P28" s="2">
        <f t="shared" ref="P28:P49" si="22">ROUND((ROUND((AC28*AW28*I28),2)*BC28),2)</f>
        <v>0</v>
      </c>
      <c r="Q28" s="2">
        <f>(ROUND((ROUND((((ET28*1))*AV28*I28),2)*BB28),2)+ROUND((ROUND(((AE28-((EU28*1)))*AV28*I28),2)*BS28),2))</f>
        <v>0</v>
      </c>
      <c r="R28" s="2">
        <f t="shared" ref="R28:R49" si="23">ROUND((ROUND((AE28*AV28*I28),2)*BS28),2)</f>
        <v>0</v>
      </c>
      <c r="S28" s="2">
        <f t="shared" ref="S28:S49" si="24">ROUND((ROUND((AF28*AV28*I28),2)*BA28),2)</f>
        <v>215.73</v>
      </c>
      <c r="T28" s="2">
        <f t="shared" ref="T28:T49" si="25">ROUND(CU28*I28,2)</f>
        <v>0</v>
      </c>
      <c r="U28" s="2">
        <f t="shared" ref="U28:U49" si="26">CV28*I28</f>
        <v>20.506799999999998</v>
      </c>
      <c r="V28" s="2">
        <f t="shared" ref="V28:V49" si="27">CW28*I28</f>
        <v>0</v>
      </c>
      <c r="W28" s="2">
        <f t="shared" ref="W28:W49" si="28">ROUND(CX28*I28,2)</f>
        <v>0</v>
      </c>
      <c r="X28" s="2">
        <f t="shared" ref="X28:X49" si="29">ROUND(CY28,2)</f>
        <v>172.58</v>
      </c>
      <c r="Y28" s="2">
        <f t="shared" ref="Y28:Y49" si="30">ROUND(CZ28,2)</f>
        <v>118.65</v>
      </c>
      <c r="Z28" s="2"/>
      <c r="AA28" s="2">
        <v>50442090</v>
      </c>
      <c r="AB28" s="2">
        <f t="shared" ref="AB28:AB49" si="31">ROUND((AC28+AD28+AF28),6)</f>
        <v>468.98399999999998</v>
      </c>
      <c r="AC28" s="2">
        <f>ROUND(((ES28*1)),6)</f>
        <v>0</v>
      </c>
      <c r="AD28" s="2">
        <f>ROUND(((((ET28*1))-((EU28*1)))+AE28),6)</f>
        <v>0</v>
      </c>
      <c r="AE28" s="2">
        <f>ROUND(((EU28*1)),6)</f>
        <v>0</v>
      </c>
      <c r="AF28" s="2">
        <f>ROUND(((EV28*0.6)),6)</f>
        <v>468.98399999999998</v>
      </c>
      <c r="AG28" s="2">
        <f t="shared" ref="AG28:AG49" si="32">ROUND((AP28),6)</f>
        <v>0</v>
      </c>
      <c r="AH28" s="2">
        <f>((EW28*0.6))</f>
        <v>44.58</v>
      </c>
      <c r="AI28" s="2">
        <f>((EX28*1))</f>
        <v>0</v>
      </c>
      <c r="AJ28" s="2">
        <f t="shared" ref="AJ28:AJ49" si="33">(AS28)</f>
        <v>0</v>
      </c>
      <c r="AK28" s="2">
        <v>781.64</v>
      </c>
      <c r="AL28" s="2">
        <v>0</v>
      </c>
      <c r="AM28" s="2">
        <v>0</v>
      </c>
      <c r="AN28" s="2">
        <v>0</v>
      </c>
      <c r="AO28" s="2">
        <v>781.64</v>
      </c>
      <c r="AP28" s="2">
        <v>0</v>
      </c>
      <c r="AQ28" s="2">
        <v>74.3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483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9" si="34">(P28+Q28+S28)</f>
        <v>215.73</v>
      </c>
      <c r="CQ28" s="2">
        <f t="shared" ref="CQ28:CQ49" si="35">ROUND((ROUND((AC28*AW28*1),2)*BC28),2)</f>
        <v>0</v>
      </c>
      <c r="CR28" s="2">
        <f>(ROUND((ROUND((((ET28*1))*AV28*1),2)*BB28),2)+ROUND((ROUND(((AE28-((EU28*1)))*AV28*1),2)*BS28),2))</f>
        <v>0</v>
      </c>
      <c r="CS28" s="2">
        <f t="shared" ref="CS28:CS49" si="36">ROUND((ROUND((AE28*AV28*1),2)*BS28),2)</f>
        <v>0</v>
      </c>
      <c r="CT28" s="2">
        <f t="shared" ref="CT28:CT49" si="37">ROUND((ROUND((AF28*AV28*1),2)*BA28),2)</f>
        <v>468.98</v>
      </c>
      <c r="CU28" s="2">
        <f t="shared" ref="CU28:CU49" si="38">AG28</f>
        <v>0</v>
      </c>
      <c r="CV28" s="2">
        <f t="shared" ref="CV28:CV49" si="39">(AH28*AV28)</f>
        <v>44.58</v>
      </c>
      <c r="CW28" s="2">
        <f t="shared" ref="CW28:CW49" si="40">AI28</f>
        <v>0</v>
      </c>
      <c r="CX28" s="2">
        <f t="shared" ref="CX28:CX49" si="41">AJ28</f>
        <v>0</v>
      </c>
      <c r="CY28" s="2">
        <f>((S28*BZ28)/100)</f>
        <v>172.58399999999997</v>
      </c>
      <c r="CZ28" s="2">
        <f>((S28*CA28)/100)</f>
        <v>118.6515</v>
      </c>
      <c r="DA28" s="2"/>
      <c r="DB28" s="2"/>
      <c r="DC28" s="2" t="s">
        <v>3</v>
      </c>
      <c r="DD28" s="2" t="s">
        <v>23</v>
      </c>
      <c r="DE28" s="2" t="s">
        <v>23</v>
      </c>
      <c r="DF28" s="2" t="s">
        <v>23</v>
      </c>
      <c r="DG28" s="2" t="s">
        <v>24</v>
      </c>
      <c r="DH28" s="2" t="s">
        <v>3</v>
      </c>
      <c r="DI28" s="2" t="s">
        <v>24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49571403</v>
      </c>
      <c r="EF28" s="2">
        <v>60</v>
      </c>
      <c r="EG28" s="2" t="s">
        <v>25</v>
      </c>
      <c r="EH28" s="2">
        <v>0</v>
      </c>
      <c r="EI28" s="2" t="s">
        <v>3</v>
      </c>
      <c r="EJ28" s="2">
        <v>1</v>
      </c>
      <c r="EK28" s="2">
        <v>483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781.64</v>
      </c>
      <c r="ES28" s="2">
        <v>0</v>
      </c>
      <c r="ET28" s="2">
        <v>0</v>
      </c>
      <c r="EU28" s="2">
        <v>0</v>
      </c>
      <c r="EV28" s="2">
        <v>781.64</v>
      </c>
      <c r="EW28" s="2">
        <v>74.3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9" si="42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-787503979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49" si="43">ROUND(IF(AND(BH28=3,BI28=3,FS28&lt;&gt;0),P28,0),2)</f>
        <v>0</v>
      </c>
      <c r="GM28" s="2">
        <f t="shared" ref="GM28:GM49" si="44">ROUND(O28+X28+Y28+GK28,2)+GX28</f>
        <v>506.96</v>
      </c>
      <c r="GN28" s="2">
        <f t="shared" ref="GN28:GN49" si="45">IF(OR(BI28=0,BI28=1),GM28-GX28,0)</f>
        <v>506.96</v>
      </c>
      <c r="GO28" s="2">
        <f t="shared" ref="GO28:GO49" si="46">IF(BI28=2,GM28-GX28,0)</f>
        <v>0</v>
      </c>
      <c r="GP28" s="2">
        <f t="shared" ref="GP28:GP49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48">ROUND((GT28),6)</f>
        <v>0</v>
      </c>
      <c r="GW28" s="2">
        <v>1</v>
      </c>
      <c r="GX28" s="2">
        <f t="shared" ref="GX28:GX49" si="49">ROUND(HC28*I28,2)</f>
        <v>0</v>
      </c>
      <c r="GY28" s="2"/>
      <c r="GZ28" s="2"/>
      <c r="HA28" s="2">
        <v>0</v>
      </c>
      <c r="HB28" s="2">
        <v>0</v>
      </c>
      <c r="HC28" s="2">
        <f t="shared" ref="HC28:HC49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ROW(EtalonRes!A4)</f>
        <v>4</v>
      </c>
      <c r="E29" t="s">
        <v>17</v>
      </c>
      <c r="F29" t="s">
        <v>18</v>
      </c>
      <c r="G29" t="s">
        <v>19</v>
      </c>
      <c r="H29" t="s">
        <v>20</v>
      </c>
      <c r="I29">
        <f>ROUND(46/100,9)</f>
        <v>0.46</v>
      </c>
      <c r="J29">
        <v>0</v>
      </c>
      <c r="K29">
        <f>ROUND(46/100,9)</f>
        <v>0.46</v>
      </c>
      <c r="O29">
        <f t="shared" si="21"/>
        <v>7354.24</v>
      </c>
      <c r="P29">
        <f t="shared" si="22"/>
        <v>0</v>
      </c>
      <c r="Q29">
        <f>(ROUND((ROUND((((ET29*1))*AV29*I29),2)*BB29),2)+ROUND((ROUND(((AE29-((EU29*1)))*AV29*I29),2)*BS29),2))</f>
        <v>0</v>
      </c>
      <c r="R29">
        <f t="shared" si="23"/>
        <v>0</v>
      </c>
      <c r="S29">
        <f t="shared" si="24"/>
        <v>7354.24</v>
      </c>
      <c r="T29">
        <f t="shared" si="25"/>
        <v>0</v>
      </c>
      <c r="U29">
        <f t="shared" si="26"/>
        <v>20.506799999999998</v>
      </c>
      <c r="V29">
        <f t="shared" si="27"/>
        <v>0</v>
      </c>
      <c r="W29">
        <f t="shared" si="28"/>
        <v>0</v>
      </c>
      <c r="X29">
        <f t="shared" si="29"/>
        <v>5147.97</v>
      </c>
      <c r="Y29">
        <f t="shared" si="30"/>
        <v>3015.24</v>
      </c>
      <c r="AA29">
        <v>50442091</v>
      </c>
      <c r="AB29">
        <f t="shared" si="31"/>
        <v>468.98399999999998</v>
      </c>
      <c r="AC29">
        <f>ROUND(((ES29*1)),6)</f>
        <v>0</v>
      </c>
      <c r="AD29">
        <f>ROUND(((((ET29*1))-((EU29*1)))+AE29),6)</f>
        <v>0</v>
      </c>
      <c r="AE29">
        <f>ROUND(((EU29*1)),6)</f>
        <v>0</v>
      </c>
      <c r="AF29">
        <f>ROUND(((EV29*0.6)),6)</f>
        <v>468.98399999999998</v>
      </c>
      <c r="AG29">
        <f t="shared" si="32"/>
        <v>0</v>
      </c>
      <c r="AH29">
        <f>((EW29*0.6))</f>
        <v>44.58</v>
      </c>
      <c r="AI29">
        <f>((EX29*1))</f>
        <v>0</v>
      </c>
      <c r="AJ29">
        <f t="shared" si="33"/>
        <v>0</v>
      </c>
      <c r="AK29">
        <v>781.64</v>
      </c>
      <c r="AL29">
        <v>0</v>
      </c>
      <c r="AM29">
        <v>0</v>
      </c>
      <c r="AN29">
        <v>0</v>
      </c>
      <c r="AO29">
        <v>781.64</v>
      </c>
      <c r="AP29">
        <v>0</v>
      </c>
      <c r="AQ29">
        <v>74.3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483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4"/>
        <v>7354.24</v>
      </c>
      <c r="CQ29">
        <f t="shared" si="35"/>
        <v>0</v>
      </c>
      <c r="CR29">
        <f>(ROUND((ROUND((((ET29*1))*AV29*1),2)*BB29),2)+ROUND((ROUND(((AE29-((EU29*1)))*AV29*1),2)*BS29),2))</f>
        <v>0</v>
      </c>
      <c r="CS29">
        <f t="shared" si="36"/>
        <v>0</v>
      </c>
      <c r="CT29">
        <f t="shared" si="37"/>
        <v>15987.53</v>
      </c>
      <c r="CU29">
        <f t="shared" si="38"/>
        <v>0</v>
      </c>
      <c r="CV29">
        <f t="shared" si="39"/>
        <v>44.58</v>
      </c>
      <c r="CW29">
        <f t="shared" si="40"/>
        <v>0</v>
      </c>
      <c r="CX29">
        <f t="shared" si="41"/>
        <v>0</v>
      </c>
      <c r="CY29">
        <f>S29*(BZ29/100)</f>
        <v>5147.9679999999998</v>
      </c>
      <c r="CZ29">
        <f>S29*(CA29/100)</f>
        <v>3015.2383999999997</v>
      </c>
      <c r="DC29" t="s">
        <v>3</v>
      </c>
      <c r="DD29" t="s">
        <v>23</v>
      </c>
      <c r="DE29" t="s">
        <v>23</v>
      </c>
      <c r="DF29" t="s">
        <v>23</v>
      </c>
      <c r="DG29" t="s">
        <v>24</v>
      </c>
      <c r="DH29" t="s">
        <v>3</v>
      </c>
      <c r="DI29" t="s">
        <v>24</v>
      </c>
      <c r="DJ29" t="s">
        <v>23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49571403</v>
      </c>
      <c r="EF29">
        <v>60</v>
      </c>
      <c r="EG29" t="s">
        <v>25</v>
      </c>
      <c r="EH29">
        <v>0</v>
      </c>
      <c r="EI29" t="s">
        <v>3</v>
      </c>
      <c r="EJ29">
        <v>1</v>
      </c>
      <c r="EK29">
        <v>483</v>
      </c>
      <c r="EL29" t="s">
        <v>26</v>
      </c>
      <c r="EM29" t="s">
        <v>27</v>
      </c>
      <c r="EO29" t="s">
        <v>28</v>
      </c>
      <c r="EQ29">
        <v>131072</v>
      </c>
      <c r="ER29">
        <v>781.64</v>
      </c>
      <c r="ES29">
        <v>0</v>
      </c>
      <c r="ET29">
        <v>0</v>
      </c>
      <c r="EU29">
        <v>0</v>
      </c>
      <c r="EV29">
        <v>781.64</v>
      </c>
      <c r="EW29">
        <v>74.3</v>
      </c>
      <c r="EX29">
        <v>0</v>
      </c>
      <c r="EY29">
        <v>0</v>
      </c>
      <c r="FQ29">
        <v>0</v>
      </c>
      <c r="FR29">
        <f t="shared" si="42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-787503979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3"/>
        <v>0</v>
      </c>
      <c r="GM29">
        <f t="shared" si="44"/>
        <v>15517.45</v>
      </c>
      <c r="GN29">
        <f t="shared" si="45"/>
        <v>15517.45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I28*J30</f>
        <v>0.73599999999999999</v>
      </c>
      <c r="J30" s="2">
        <v>1.5999999999999999</v>
      </c>
      <c r="K30" s="2">
        <v>1.6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ref="Q30:Q39" si="51"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50442090</v>
      </c>
      <c r="AB30" s="2">
        <f t="shared" si="31"/>
        <v>0</v>
      </c>
      <c r="AC30" s="2">
        <f t="shared" ref="AC30:AC49" si="52">ROUND((ES30),6)</f>
        <v>0</v>
      </c>
      <c r="AD30" s="2">
        <f t="shared" ref="AD30:AD39" si="53">ROUND((((ET30)-(EU30))+AE30),6)</f>
        <v>0</v>
      </c>
      <c r="AE30" s="2">
        <f t="shared" ref="AE30:AE39" si="54">ROUND((EU30),6)</f>
        <v>0</v>
      </c>
      <c r="AF30" s="2">
        <f t="shared" ref="AF30:AF39" si="55">ROUND((EV30),6)</f>
        <v>0</v>
      </c>
      <c r="AG30" s="2">
        <f t="shared" si="32"/>
        <v>0</v>
      </c>
      <c r="AH30" s="2">
        <f t="shared" ref="AH30:AH39" si="56">(EW30)</f>
        <v>0</v>
      </c>
      <c r="AI30" s="2">
        <f t="shared" ref="AI30:AI39" si="57">(EX30)</f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483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34"/>
        <v>0</v>
      </c>
      <c r="CQ30" s="2">
        <f t="shared" si="35"/>
        <v>0</v>
      </c>
      <c r="CR30" s="2">
        <f t="shared" ref="CR30:CR39" si="58"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32</v>
      </c>
      <c r="DW30" s="2" t="s">
        <v>32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49571403</v>
      </c>
      <c r="EF30" s="2">
        <v>60</v>
      </c>
      <c r="EG30" s="2" t="s">
        <v>25</v>
      </c>
      <c r="EH30" s="2">
        <v>0</v>
      </c>
      <c r="EI30" s="2" t="s">
        <v>3</v>
      </c>
      <c r="EJ30" s="2">
        <v>1</v>
      </c>
      <c r="EK30" s="2">
        <v>483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2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3"/>
        <v>0</v>
      </c>
      <c r="GM30" s="2">
        <f t="shared" si="44"/>
        <v>0</v>
      </c>
      <c r="GN30" s="2">
        <f t="shared" si="45"/>
        <v>0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6</v>
      </c>
      <c r="E31" t="s">
        <v>29</v>
      </c>
      <c r="F31" t="s">
        <v>30</v>
      </c>
      <c r="G31" t="s">
        <v>31</v>
      </c>
      <c r="H31" t="s">
        <v>32</v>
      </c>
      <c r="I31">
        <f>I29*J31</f>
        <v>0.73599999999999999</v>
      </c>
      <c r="J31">
        <v>1.5999999999999999</v>
      </c>
      <c r="K31">
        <v>1.6</v>
      </c>
      <c r="O31">
        <f t="shared" si="21"/>
        <v>0</v>
      </c>
      <c r="P31">
        <f t="shared" si="22"/>
        <v>0</v>
      </c>
      <c r="Q31">
        <f t="shared" si="51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50442091</v>
      </c>
      <c r="AB31">
        <f t="shared" si="31"/>
        <v>0</v>
      </c>
      <c r="AC31">
        <f t="shared" si="52"/>
        <v>0</v>
      </c>
      <c r="AD31">
        <f t="shared" si="53"/>
        <v>0</v>
      </c>
      <c r="AE31">
        <f t="shared" si="54"/>
        <v>0</v>
      </c>
      <c r="AF31">
        <f t="shared" si="55"/>
        <v>0</v>
      </c>
      <c r="AG31">
        <f t="shared" si="32"/>
        <v>0</v>
      </c>
      <c r="AH31">
        <f t="shared" si="56"/>
        <v>0</v>
      </c>
      <c r="AI31">
        <f t="shared" si="57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483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34"/>
        <v>0</v>
      </c>
      <c r="CQ31">
        <f t="shared" si="35"/>
        <v>0</v>
      </c>
      <c r="CR31">
        <f t="shared" si="58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32</v>
      </c>
      <c r="DW31" t="s">
        <v>32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49571403</v>
      </c>
      <c r="EF31">
        <v>60</v>
      </c>
      <c r="EG31" t="s">
        <v>25</v>
      </c>
      <c r="EH31">
        <v>0</v>
      </c>
      <c r="EI31" t="s">
        <v>3</v>
      </c>
      <c r="EJ31">
        <v>1</v>
      </c>
      <c r="EK31">
        <v>483</v>
      </c>
      <c r="EL31" t="s">
        <v>26</v>
      </c>
      <c r="EM31" t="s">
        <v>27</v>
      </c>
      <c r="EO31" t="s">
        <v>28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2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3"/>
        <v>0</v>
      </c>
      <c r="GM31">
        <f t="shared" si="44"/>
        <v>0</v>
      </c>
      <c r="GN31">
        <f t="shared" si="45"/>
        <v>0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ROW(EtalonRes!A6)</f>
        <v>6</v>
      </c>
      <c r="E32" s="2" t="s">
        <v>3</v>
      </c>
      <c r="F32" s="2" t="s">
        <v>33</v>
      </c>
      <c r="G32" s="2" t="s">
        <v>34</v>
      </c>
      <c r="H32" s="2" t="s">
        <v>35</v>
      </c>
      <c r="I32" s="2">
        <f>ROUND((72)*2/100,9)</f>
        <v>1.44</v>
      </c>
      <c r="J32" s="2">
        <v>0</v>
      </c>
      <c r="K32" s="2">
        <f>ROUND((72)*2/100,9)</f>
        <v>1.44</v>
      </c>
      <c r="L32" s="2"/>
      <c r="M32" s="2"/>
      <c r="N32" s="2"/>
      <c r="O32" s="2">
        <f t="shared" si="21"/>
        <v>722.59</v>
      </c>
      <c r="P32" s="2">
        <f t="shared" si="22"/>
        <v>0</v>
      </c>
      <c r="Q32" s="2">
        <f t="shared" si="51"/>
        <v>0</v>
      </c>
      <c r="R32" s="2">
        <f t="shared" si="23"/>
        <v>0</v>
      </c>
      <c r="S32" s="2">
        <f t="shared" si="24"/>
        <v>722.59</v>
      </c>
      <c r="T32" s="2">
        <f t="shared" si="25"/>
        <v>0</v>
      </c>
      <c r="U32" s="2">
        <f t="shared" si="26"/>
        <v>70.703999999999994</v>
      </c>
      <c r="V32" s="2">
        <f t="shared" si="27"/>
        <v>0</v>
      </c>
      <c r="W32" s="2">
        <f t="shared" si="28"/>
        <v>0</v>
      </c>
      <c r="X32" s="2">
        <f t="shared" si="29"/>
        <v>578.07000000000005</v>
      </c>
      <c r="Y32" s="2">
        <f t="shared" si="30"/>
        <v>397.42</v>
      </c>
      <c r="Z32" s="2"/>
      <c r="AA32" s="2">
        <v>-1</v>
      </c>
      <c r="AB32" s="2">
        <f t="shared" si="31"/>
        <v>501.8</v>
      </c>
      <c r="AC32" s="2">
        <f t="shared" si="52"/>
        <v>0</v>
      </c>
      <c r="AD32" s="2">
        <f t="shared" si="53"/>
        <v>0</v>
      </c>
      <c r="AE32" s="2">
        <f t="shared" si="54"/>
        <v>0</v>
      </c>
      <c r="AF32" s="2">
        <f t="shared" si="55"/>
        <v>501.8</v>
      </c>
      <c r="AG32" s="2">
        <f t="shared" si="32"/>
        <v>0</v>
      </c>
      <c r="AH32" s="2">
        <f t="shared" si="56"/>
        <v>49.1</v>
      </c>
      <c r="AI32" s="2">
        <f t="shared" si="57"/>
        <v>0</v>
      </c>
      <c r="AJ32" s="2">
        <f t="shared" si="33"/>
        <v>0</v>
      </c>
      <c r="AK32" s="2">
        <v>501.8</v>
      </c>
      <c r="AL32" s="2">
        <v>0</v>
      </c>
      <c r="AM32" s="2">
        <v>0</v>
      </c>
      <c r="AN32" s="2">
        <v>0</v>
      </c>
      <c r="AO32" s="2">
        <v>501.8</v>
      </c>
      <c r="AP32" s="2">
        <v>0</v>
      </c>
      <c r="AQ32" s="2">
        <v>49.1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456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722.59</v>
      </c>
      <c r="CQ32" s="2">
        <f t="shared" si="35"/>
        <v>0</v>
      </c>
      <c r="CR32" s="2">
        <f t="shared" si="58"/>
        <v>0</v>
      </c>
      <c r="CS32" s="2">
        <f t="shared" si="36"/>
        <v>0</v>
      </c>
      <c r="CT32" s="2">
        <f t="shared" si="37"/>
        <v>501.8</v>
      </c>
      <c r="CU32" s="2">
        <f t="shared" si="38"/>
        <v>0</v>
      </c>
      <c r="CV32" s="2">
        <f t="shared" si="39"/>
        <v>49.1</v>
      </c>
      <c r="CW32" s="2">
        <f t="shared" si="40"/>
        <v>0</v>
      </c>
      <c r="CX32" s="2">
        <f t="shared" si="41"/>
        <v>0</v>
      </c>
      <c r="CY32" s="2">
        <f>((S32*BZ32)/100)</f>
        <v>578.072</v>
      </c>
      <c r="CZ32" s="2">
        <f>((S32*CA32)/100)</f>
        <v>397.42450000000002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35</v>
      </c>
      <c r="DW32" s="2" t="s">
        <v>35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49571376</v>
      </c>
      <c r="EF32" s="2">
        <v>60</v>
      </c>
      <c r="EG32" s="2" t="s">
        <v>25</v>
      </c>
      <c r="EH32" s="2">
        <v>0</v>
      </c>
      <c r="EI32" s="2" t="s">
        <v>3</v>
      </c>
      <c r="EJ32" s="2">
        <v>1</v>
      </c>
      <c r="EK32" s="2">
        <v>456</v>
      </c>
      <c r="EL32" s="2" t="s">
        <v>37</v>
      </c>
      <c r="EM32" s="2" t="s">
        <v>38</v>
      </c>
      <c r="EN32" s="2"/>
      <c r="EO32" s="2" t="s">
        <v>3</v>
      </c>
      <c r="EP32" s="2"/>
      <c r="EQ32" s="2">
        <v>132096</v>
      </c>
      <c r="ER32" s="2">
        <v>501.8</v>
      </c>
      <c r="ES32" s="2">
        <v>0</v>
      </c>
      <c r="ET32" s="2">
        <v>0</v>
      </c>
      <c r="EU32" s="2">
        <v>0</v>
      </c>
      <c r="EV32" s="2">
        <v>501.8</v>
      </c>
      <c r="EW32" s="2">
        <v>49.1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2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432268986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3"/>
        <v>0</v>
      </c>
      <c r="GM32" s="2">
        <f t="shared" si="44"/>
        <v>1698.08</v>
      </c>
      <c r="GN32" s="2">
        <f t="shared" si="45"/>
        <v>1698.08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ROW(EtalonRes!A8)</f>
        <v>8</v>
      </c>
      <c r="E33" t="s">
        <v>3</v>
      </c>
      <c r="F33" t="s">
        <v>33</v>
      </c>
      <c r="G33" t="s">
        <v>34</v>
      </c>
      <c r="H33" t="s">
        <v>35</v>
      </c>
      <c r="I33">
        <f>ROUND((72)*2/100,9)</f>
        <v>1.44</v>
      </c>
      <c r="J33">
        <v>0</v>
      </c>
      <c r="K33">
        <f>ROUND((72)*2/100,9)</f>
        <v>1.44</v>
      </c>
      <c r="O33">
        <f t="shared" si="21"/>
        <v>24633.09</v>
      </c>
      <c r="P33">
        <f t="shared" si="22"/>
        <v>0</v>
      </c>
      <c r="Q33">
        <f t="shared" si="51"/>
        <v>0</v>
      </c>
      <c r="R33">
        <f t="shared" si="23"/>
        <v>0</v>
      </c>
      <c r="S33">
        <f t="shared" si="24"/>
        <v>24633.09</v>
      </c>
      <c r="T33">
        <f t="shared" si="25"/>
        <v>0</v>
      </c>
      <c r="U33">
        <f t="shared" si="26"/>
        <v>70.703999999999994</v>
      </c>
      <c r="V33">
        <f t="shared" si="27"/>
        <v>0</v>
      </c>
      <c r="W33">
        <f t="shared" si="28"/>
        <v>0</v>
      </c>
      <c r="X33">
        <f t="shared" si="29"/>
        <v>17243.16</v>
      </c>
      <c r="Y33">
        <f t="shared" si="30"/>
        <v>10099.57</v>
      </c>
      <c r="AA33">
        <v>-1</v>
      </c>
      <c r="AB33">
        <f t="shared" si="31"/>
        <v>501.8</v>
      </c>
      <c r="AC33">
        <f t="shared" si="52"/>
        <v>0</v>
      </c>
      <c r="AD33">
        <f t="shared" si="53"/>
        <v>0</v>
      </c>
      <c r="AE33">
        <f t="shared" si="54"/>
        <v>0</v>
      </c>
      <c r="AF33">
        <f t="shared" si="55"/>
        <v>501.8</v>
      </c>
      <c r="AG33">
        <f t="shared" si="32"/>
        <v>0</v>
      </c>
      <c r="AH33">
        <f t="shared" si="56"/>
        <v>49.1</v>
      </c>
      <c r="AI33">
        <f t="shared" si="57"/>
        <v>0</v>
      </c>
      <c r="AJ33">
        <f t="shared" si="33"/>
        <v>0</v>
      </c>
      <c r="AK33">
        <v>501.8</v>
      </c>
      <c r="AL33">
        <v>0</v>
      </c>
      <c r="AM33">
        <v>0</v>
      </c>
      <c r="AN33">
        <v>0</v>
      </c>
      <c r="AO33">
        <v>501.8</v>
      </c>
      <c r="AP33">
        <v>0</v>
      </c>
      <c r="AQ33">
        <v>49.1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456</v>
      </c>
      <c r="BN33">
        <v>0</v>
      </c>
      <c r="BO33" t="s">
        <v>33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24633.09</v>
      </c>
      <c r="CQ33">
        <f t="shared" si="35"/>
        <v>0</v>
      </c>
      <c r="CR33">
        <f t="shared" si="58"/>
        <v>0</v>
      </c>
      <c r="CS33">
        <f t="shared" si="36"/>
        <v>0</v>
      </c>
      <c r="CT33">
        <f t="shared" si="37"/>
        <v>17106.36</v>
      </c>
      <c r="CU33">
        <f t="shared" si="38"/>
        <v>0</v>
      </c>
      <c r="CV33">
        <f t="shared" si="39"/>
        <v>49.1</v>
      </c>
      <c r="CW33">
        <f t="shared" si="40"/>
        <v>0</v>
      </c>
      <c r="CX33">
        <f t="shared" si="41"/>
        <v>0</v>
      </c>
      <c r="CY33">
        <f>S33*(BZ33/100)</f>
        <v>17243.163</v>
      </c>
      <c r="CZ33">
        <f>S33*(CA33/100)</f>
        <v>10099.5669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1005</v>
      </c>
      <c r="DV33" t="s">
        <v>35</v>
      </c>
      <c r="DW33" t="s">
        <v>35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49571376</v>
      </c>
      <c r="EF33">
        <v>60</v>
      </c>
      <c r="EG33" t="s">
        <v>25</v>
      </c>
      <c r="EH33">
        <v>0</v>
      </c>
      <c r="EI33" t="s">
        <v>3</v>
      </c>
      <c r="EJ33">
        <v>1</v>
      </c>
      <c r="EK33">
        <v>456</v>
      </c>
      <c r="EL33" t="s">
        <v>37</v>
      </c>
      <c r="EM33" t="s">
        <v>38</v>
      </c>
      <c r="EO33" t="s">
        <v>3</v>
      </c>
      <c r="EQ33">
        <v>132096</v>
      </c>
      <c r="ER33">
        <v>501.8</v>
      </c>
      <c r="ES33">
        <v>0</v>
      </c>
      <c r="ET33">
        <v>0</v>
      </c>
      <c r="EU33">
        <v>0</v>
      </c>
      <c r="EV33">
        <v>501.8</v>
      </c>
      <c r="EW33">
        <v>49.1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432268986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3"/>
        <v>0</v>
      </c>
      <c r="GM33">
        <f t="shared" si="44"/>
        <v>51975.82</v>
      </c>
      <c r="GN33">
        <f t="shared" si="45"/>
        <v>51975.82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3</v>
      </c>
      <c r="F34" s="2" t="s">
        <v>30</v>
      </c>
      <c r="G34" s="2" t="s">
        <v>31</v>
      </c>
      <c r="H34" s="2" t="s">
        <v>32</v>
      </c>
      <c r="I34" s="2">
        <f>I32*J34</f>
        <v>0.66137199999999996</v>
      </c>
      <c r="J34" s="2">
        <v>0.45928611111111112</v>
      </c>
      <c r="K34" s="2">
        <v>0.45928600000000003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1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0</v>
      </c>
      <c r="AC34" s="2">
        <f t="shared" si="52"/>
        <v>0</v>
      </c>
      <c r="AD34" s="2">
        <f t="shared" si="53"/>
        <v>0</v>
      </c>
      <c r="AE34" s="2">
        <f t="shared" si="54"/>
        <v>0</v>
      </c>
      <c r="AF34" s="2">
        <f t="shared" si="55"/>
        <v>0</v>
      </c>
      <c r="AG34" s="2">
        <f t="shared" si="32"/>
        <v>0</v>
      </c>
      <c r="AH34" s="2">
        <f t="shared" si="56"/>
        <v>0</v>
      </c>
      <c r="AI34" s="2">
        <f t="shared" si="57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456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8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32</v>
      </c>
      <c r="DW34" s="2" t="s">
        <v>32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49571376</v>
      </c>
      <c r="EF34" s="2">
        <v>60</v>
      </c>
      <c r="EG34" s="2" t="s">
        <v>25</v>
      </c>
      <c r="EH34" s="2">
        <v>0</v>
      </c>
      <c r="EI34" s="2" t="s">
        <v>3</v>
      </c>
      <c r="EJ34" s="2">
        <v>1</v>
      </c>
      <c r="EK34" s="2">
        <v>456</v>
      </c>
      <c r="EL34" s="2" t="s">
        <v>37</v>
      </c>
      <c r="EM34" s="2" t="s">
        <v>38</v>
      </c>
      <c r="EN34" s="2"/>
      <c r="EO34" s="2" t="s">
        <v>3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2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12</v>
      </c>
      <c r="E35" t="s">
        <v>3</v>
      </c>
      <c r="F35" t="s">
        <v>30</v>
      </c>
      <c r="G35" t="s">
        <v>31</v>
      </c>
      <c r="H35" t="s">
        <v>32</v>
      </c>
      <c r="I35">
        <f>I33*J35</f>
        <v>0.66137199999999996</v>
      </c>
      <c r="J35">
        <v>0.45928611111111112</v>
      </c>
      <c r="K35">
        <v>0.45928600000000003</v>
      </c>
      <c r="O35">
        <f t="shared" si="21"/>
        <v>0</v>
      </c>
      <c r="P35">
        <f t="shared" si="22"/>
        <v>0</v>
      </c>
      <c r="Q35">
        <f t="shared" si="51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0</v>
      </c>
      <c r="AC35">
        <f t="shared" si="52"/>
        <v>0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2"/>
        <v>0</v>
      </c>
      <c r="AH35">
        <f t="shared" si="56"/>
        <v>0</v>
      </c>
      <c r="AI35">
        <f t="shared" si="57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456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0</v>
      </c>
      <c r="CQ35">
        <f t="shared" si="35"/>
        <v>0</v>
      </c>
      <c r="CR35">
        <f t="shared" si="58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32</v>
      </c>
      <c r="DW35" t="s">
        <v>32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49571376</v>
      </c>
      <c r="EF35">
        <v>60</v>
      </c>
      <c r="EG35" t="s">
        <v>25</v>
      </c>
      <c r="EH35">
        <v>0</v>
      </c>
      <c r="EI35" t="s">
        <v>3</v>
      </c>
      <c r="EJ35">
        <v>1</v>
      </c>
      <c r="EK35">
        <v>456</v>
      </c>
      <c r="EL35" t="s">
        <v>37</v>
      </c>
      <c r="EM35" t="s">
        <v>38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2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ROW(SmtRes!A17)</f>
        <v>17</v>
      </c>
      <c r="D36" s="2">
        <f>ROW(EtalonRes!A12)</f>
        <v>12</v>
      </c>
      <c r="E36" s="2" t="s">
        <v>3</v>
      </c>
      <c r="F36" s="2" t="s">
        <v>39</v>
      </c>
      <c r="G36" s="2" t="s">
        <v>40</v>
      </c>
      <c r="H36" s="2" t="s">
        <v>41</v>
      </c>
      <c r="I36" s="2">
        <f>ROUND((12)/100,9)</f>
        <v>0.12</v>
      </c>
      <c r="J36" s="2">
        <v>0</v>
      </c>
      <c r="K36" s="2">
        <f>ROUND((12)/100,9)</f>
        <v>0.12</v>
      </c>
      <c r="L36" s="2"/>
      <c r="M36" s="2"/>
      <c r="N36" s="2"/>
      <c r="O36" s="2">
        <f t="shared" si="21"/>
        <v>76.650000000000006</v>
      </c>
      <c r="P36" s="2">
        <f t="shared" si="22"/>
        <v>0</v>
      </c>
      <c r="Q36" s="2">
        <f t="shared" si="51"/>
        <v>43.65</v>
      </c>
      <c r="R36" s="2">
        <f t="shared" si="23"/>
        <v>15.75</v>
      </c>
      <c r="S36" s="2">
        <f t="shared" si="24"/>
        <v>33</v>
      </c>
      <c r="T36" s="2">
        <f t="shared" si="25"/>
        <v>0</v>
      </c>
      <c r="U36" s="2">
        <f t="shared" si="26"/>
        <v>2.952</v>
      </c>
      <c r="V36" s="2">
        <f t="shared" si="27"/>
        <v>0</v>
      </c>
      <c r="W36" s="2">
        <f t="shared" si="28"/>
        <v>0</v>
      </c>
      <c r="X36" s="2">
        <f t="shared" si="29"/>
        <v>26.4</v>
      </c>
      <c r="Y36" s="2">
        <f t="shared" si="30"/>
        <v>18.149999999999999</v>
      </c>
      <c r="Z36" s="2"/>
      <c r="AA36" s="2">
        <v>-1</v>
      </c>
      <c r="AB36" s="2">
        <f t="shared" si="31"/>
        <v>638.82000000000005</v>
      </c>
      <c r="AC36" s="2">
        <f t="shared" si="52"/>
        <v>0</v>
      </c>
      <c r="AD36" s="2">
        <f t="shared" si="53"/>
        <v>363.79</v>
      </c>
      <c r="AE36" s="2">
        <f t="shared" si="54"/>
        <v>131.25</v>
      </c>
      <c r="AF36" s="2">
        <f t="shared" si="55"/>
        <v>275.02999999999997</v>
      </c>
      <c r="AG36" s="2">
        <f t="shared" si="32"/>
        <v>0</v>
      </c>
      <c r="AH36" s="2">
        <f t="shared" si="56"/>
        <v>24.6</v>
      </c>
      <c r="AI36" s="2">
        <f t="shared" si="57"/>
        <v>0</v>
      </c>
      <c r="AJ36" s="2">
        <f t="shared" si="33"/>
        <v>0</v>
      </c>
      <c r="AK36" s="2">
        <v>638.82000000000005</v>
      </c>
      <c r="AL36" s="2">
        <v>0</v>
      </c>
      <c r="AM36" s="2">
        <v>363.79</v>
      </c>
      <c r="AN36" s="2">
        <v>131.25</v>
      </c>
      <c r="AO36" s="2">
        <v>275.02999999999997</v>
      </c>
      <c r="AP36" s="2">
        <v>0</v>
      </c>
      <c r="AQ36" s="2">
        <v>24.6</v>
      </c>
      <c r="AR36" s="2">
        <v>0</v>
      </c>
      <c r="AS36" s="2">
        <v>0</v>
      </c>
      <c r="AT36" s="2">
        <v>80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42</v>
      </c>
      <c r="BK36" s="2"/>
      <c r="BL36" s="2"/>
      <c r="BM36" s="2">
        <v>439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80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4"/>
        <v>76.650000000000006</v>
      </c>
      <c r="CQ36" s="2">
        <f t="shared" si="35"/>
        <v>0</v>
      </c>
      <c r="CR36" s="2">
        <f t="shared" si="58"/>
        <v>363.79</v>
      </c>
      <c r="CS36" s="2">
        <f t="shared" si="36"/>
        <v>131.25</v>
      </c>
      <c r="CT36" s="2">
        <f t="shared" si="37"/>
        <v>275.02999999999997</v>
      </c>
      <c r="CU36" s="2">
        <f t="shared" si="38"/>
        <v>0</v>
      </c>
      <c r="CV36" s="2">
        <f t="shared" si="39"/>
        <v>24.6</v>
      </c>
      <c r="CW36" s="2">
        <f t="shared" si="40"/>
        <v>0</v>
      </c>
      <c r="CX36" s="2">
        <f t="shared" si="41"/>
        <v>0</v>
      </c>
      <c r="CY36" s="2">
        <f>((S36*BZ36)/100)</f>
        <v>26.4</v>
      </c>
      <c r="CZ36" s="2">
        <f>((S36*CA36)/100)</f>
        <v>18.149999999999999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49571359</v>
      </c>
      <c r="EF36" s="2">
        <v>60</v>
      </c>
      <c r="EG36" s="2" t="s">
        <v>25</v>
      </c>
      <c r="EH36" s="2">
        <v>0</v>
      </c>
      <c r="EI36" s="2" t="s">
        <v>3</v>
      </c>
      <c r="EJ36" s="2">
        <v>1</v>
      </c>
      <c r="EK36" s="2">
        <v>439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132096</v>
      </c>
      <c r="ER36" s="2">
        <v>638.82000000000005</v>
      </c>
      <c r="ES36" s="2">
        <v>0</v>
      </c>
      <c r="ET36" s="2">
        <v>363.79</v>
      </c>
      <c r="EU36" s="2">
        <v>131.25</v>
      </c>
      <c r="EV36" s="2">
        <v>275.02999999999997</v>
      </c>
      <c r="EW36" s="2">
        <v>24.6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2"/>
        <v>0</v>
      </c>
      <c r="FS36" s="2">
        <v>0</v>
      </c>
      <c r="FT36" s="2"/>
      <c r="FU36" s="2"/>
      <c r="FV36" s="2"/>
      <c r="FW36" s="2"/>
      <c r="FX36" s="2">
        <v>80</v>
      </c>
      <c r="FY36" s="2">
        <v>55</v>
      </c>
      <c r="FZ36" s="2"/>
      <c r="GA36" s="2" t="s">
        <v>3</v>
      </c>
      <c r="GB36" s="2"/>
      <c r="GC36" s="2"/>
      <c r="GD36" s="2">
        <v>0</v>
      </c>
      <c r="GE36" s="2"/>
      <c r="GF36" s="2">
        <v>1314812190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27.56</v>
      </c>
      <c r="GL36" s="2">
        <f t="shared" si="43"/>
        <v>0</v>
      </c>
      <c r="GM36" s="2">
        <f t="shared" si="44"/>
        <v>148.76</v>
      </c>
      <c r="GN36" s="2">
        <f t="shared" si="45"/>
        <v>148.76</v>
      </c>
      <c r="GO36" s="2">
        <f t="shared" si="46"/>
        <v>0</v>
      </c>
      <c r="GP36" s="2">
        <f t="shared" si="4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ROW(SmtRes!A22)</f>
        <v>22</v>
      </c>
      <c r="D37">
        <f>ROW(EtalonRes!A16)</f>
        <v>16</v>
      </c>
      <c r="E37" t="s">
        <v>3</v>
      </c>
      <c r="F37" t="s">
        <v>39</v>
      </c>
      <c r="G37" t="s">
        <v>40</v>
      </c>
      <c r="H37" t="s">
        <v>41</v>
      </c>
      <c r="I37">
        <f>ROUND((12)/100,9)</f>
        <v>0.12</v>
      </c>
      <c r="J37">
        <v>0</v>
      </c>
      <c r="K37">
        <f>ROUND((12)/100,9)</f>
        <v>0.12</v>
      </c>
      <c r="O37">
        <f t="shared" si="21"/>
        <v>1943.84</v>
      </c>
      <c r="P37">
        <f t="shared" si="22"/>
        <v>0</v>
      </c>
      <c r="Q37">
        <f t="shared" si="51"/>
        <v>818.87</v>
      </c>
      <c r="R37">
        <f t="shared" si="23"/>
        <v>536.91999999999996</v>
      </c>
      <c r="S37">
        <f t="shared" si="24"/>
        <v>1124.97</v>
      </c>
      <c r="T37">
        <f t="shared" si="25"/>
        <v>0</v>
      </c>
      <c r="U37">
        <f t="shared" si="26"/>
        <v>2.952</v>
      </c>
      <c r="V37">
        <f t="shared" si="27"/>
        <v>0</v>
      </c>
      <c r="W37">
        <f t="shared" si="28"/>
        <v>0</v>
      </c>
      <c r="X37">
        <f t="shared" si="29"/>
        <v>787.48</v>
      </c>
      <c r="Y37">
        <f t="shared" si="30"/>
        <v>461.24</v>
      </c>
      <c r="AA37">
        <v>-1</v>
      </c>
      <c r="AB37">
        <f t="shared" si="31"/>
        <v>638.82000000000005</v>
      </c>
      <c r="AC37">
        <f t="shared" si="52"/>
        <v>0</v>
      </c>
      <c r="AD37">
        <f t="shared" si="53"/>
        <v>363.79</v>
      </c>
      <c r="AE37">
        <f t="shared" si="54"/>
        <v>131.25</v>
      </c>
      <c r="AF37">
        <f t="shared" si="55"/>
        <v>275.02999999999997</v>
      </c>
      <c r="AG37">
        <f t="shared" si="32"/>
        <v>0</v>
      </c>
      <c r="AH37">
        <f t="shared" si="56"/>
        <v>24.6</v>
      </c>
      <c r="AI37">
        <f t="shared" si="57"/>
        <v>0</v>
      </c>
      <c r="AJ37">
        <f t="shared" si="33"/>
        <v>0</v>
      </c>
      <c r="AK37">
        <v>638.82000000000005</v>
      </c>
      <c r="AL37">
        <v>0</v>
      </c>
      <c r="AM37">
        <v>363.79</v>
      </c>
      <c r="AN37">
        <v>131.25</v>
      </c>
      <c r="AO37">
        <v>275.02999999999997</v>
      </c>
      <c r="AP37">
        <v>0</v>
      </c>
      <c r="AQ37">
        <v>24.6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18.760000000000002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42</v>
      </c>
      <c r="BM37">
        <v>439</v>
      </c>
      <c r="BN37">
        <v>0</v>
      </c>
      <c r="BO37" t="s">
        <v>39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4"/>
        <v>1943.8400000000001</v>
      </c>
      <c r="CQ37">
        <f t="shared" si="35"/>
        <v>0</v>
      </c>
      <c r="CR37">
        <f t="shared" si="58"/>
        <v>6824.7</v>
      </c>
      <c r="CS37">
        <f t="shared" si="36"/>
        <v>4474.3100000000004</v>
      </c>
      <c r="CT37">
        <f t="shared" si="37"/>
        <v>9375.77</v>
      </c>
      <c r="CU37">
        <f t="shared" si="38"/>
        <v>0</v>
      </c>
      <c r="CV37">
        <f t="shared" si="39"/>
        <v>24.6</v>
      </c>
      <c r="CW37">
        <f t="shared" si="40"/>
        <v>0</v>
      </c>
      <c r="CX37">
        <f t="shared" si="41"/>
        <v>0</v>
      </c>
      <c r="CY37">
        <f>S37*(BZ37/100)</f>
        <v>787.47899999999993</v>
      </c>
      <c r="CZ37">
        <f>S37*(CA37/100)</f>
        <v>461.23769999999996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49571359</v>
      </c>
      <c r="EF37">
        <v>60</v>
      </c>
      <c r="EG37" t="s">
        <v>25</v>
      </c>
      <c r="EH37">
        <v>0</v>
      </c>
      <c r="EI37" t="s">
        <v>3</v>
      </c>
      <c r="EJ37">
        <v>1</v>
      </c>
      <c r="EK37">
        <v>439</v>
      </c>
      <c r="EL37" t="s">
        <v>43</v>
      </c>
      <c r="EM37" t="s">
        <v>44</v>
      </c>
      <c r="EO37" t="s">
        <v>3</v>
      </c>
      <c r="EQ37">
        <v>132096</v>
      </c>
      <c r="ER37">
        <v>638.82000000000005</v>
      </c>
      <c r="ES37">
        <v>0</v>
      </c>
      <c r="ET37">
        <v>363.79</v>
      </c>
      <c r="EU37">
        <v>131.25</v>
      </c>
      <c r="EV37">
        <v>275.02999999999997</v>
      </c>
      <c r="EW37">
        <v>24.6</v>
      </c>
      <c r="EX37">
        <v>0</v>
      </c>
      <c r="EY37">
        <v>0</v>
      </c>
      <c r="FQ37">
        <v>0</v>
      </c>
      <c r="FR37">
        <f t="shared" si="42"/>
        <v>0</v>
      </c>
      <c r="FS37">
        <v>0</v>
      </c>
      <c r="FX37">
        <v>80</v>
      </c>
      <c r="FY37">
        <v>55</v>
      </c>
      <c r="GA37" t="s">
        <v>3</v>
      </c>
      <c r="GD37">
        <v>0</v>
      </c>
      <c r="GF37">
        <v>1314812190</v>
      </c>
      <c r="GG37">
        <v>2</v>
      </c>
      <c r="GH37">
        <v>1</v>
      </c>
      <c r="GI37">
        <v>2</v>
      </c>
      <c r="GJ37">
        <v>0</v>
      </c>
      <c r="GK37">
        <f>ROUND(R37*(S12)/100,2)</f>
        <v>859.07</v>
      </c>
      <c r="GL37">
        <f t="shared" si="43"/>
        <v>0</v>
      </c>
      <c r="GM37">
        <f t="shared" si="44"/>
        <v>4051.63</v>
      </c>
      <c r="GN37">
        <f t="shared" si="45"/>
        <v>4051.63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17</v>
      </c>
      <c r="D38" s="2"/>
      <c r="E38" s="2" t="s">
        <v>3</v>
      </c>
      <c r="F38" s="2" t="s">
        <v>30</v>
      </c>
      <c r="G38" s="2" t="s">
        <v>31</v>
      </c>
      <c r="H38" s="2" t="s">
        <v>32</v>
      </c>
      <c r="I38" s="2">
        <f>I36*J38</f>
        <v>0.86399999999999999</v>
      </c>
      <c r="J38" s="2">
        <v>7.2</v>
      </c>
      <c r="K38" s="2">
        <v>7.2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1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52"/>
        <v>0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2"/>
        <v>0</v>
      </c>
      <c r="AH38" s="2">
        <f t="shared" si="56"/>
        <v>0</v>
      </c>
      <c r="AI38" s="2">
        <f t="shared" si="57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80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439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55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58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32</v>
      </c>
      <c r="DW38" s="2" t="s">
        <v>32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49571359</v>
      </c>
      <c r="EF38" s="2">
        <v>60</v>
      </c>
      <c r="EG38" s="2" t="s">
        <v>25</v>
      </c>
      <c r="EH38" s="2">
        <v>0</v>
      </c>
      <c r="EI38" s="2" t="s">
        <v>3</v>
      </c>
      <c r="EJ38" s="2">
        <v>1</v>
      </c>
      <c r="EK38" s="2">
        <v>439</v>
      </c>
      <c r="EL38" s="2" t="s">
        <v>43</v>
      </c>
      <c r="EM38" s="2" t="s">
        <v>44</v>
      </c>
      <c r="EN38" s="2"/>
      <c r="EO38" s="2" t="s">
        <v>3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2"/>
        <v>0</v>
      </c>
      <c r="FS38" s="2">
        <v>0</v>
      </c>
      <c r="FT38" s="2"/>
      <c r="FU38" s="2"/>
      <c r="FV38" s="2"/>
      <c r="FW38" s="2"/>
      <c r="FX38" s="2">
        <v>80</v>
      </c>
      <c r="FY38" s="2">
        <v>55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3"/>
        <v>0</v>
      </c>
      <c r="GM38" s="2">
        <f t="shared" si="44"/>
        <v>0</v>
      </c>
      <c r="GN38" s="2">
        <f t="shared" si="45"/>
        <v>0</v>
      </c>
      <c r="GO38" s="2">
        <f t="shared" si="46"/>
        <v>0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22</v>
      </c>
      <c r="E39" t="s">
        <v>3</v>
      </c>
      <c r="F39" t="s">
        <v>30</v>
      </c>
      <c r="G39" t="s">
        <v>31</v>
      </c>
      <c r="H39" t="s">
        <v>32</v>
      </c>
      <c r="I39">
        <f>I37*J39</f>
        <v>0.86399999999999999</v>
      </c>
      <c r="J39">
        <v>7.2</v>
      </c>
      <c r="K39">
        <v>7.2</v>
      </c>
      <c r="O39">
        <f t="shared" si="21"/>
        <v>0</v>
      </c>
      <c r="P39">
        <f t="shared" si="22"/>
        <v>0</v>
      </c>
      <c r="Q39">
        <f t="shared" si="51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52"/>
        <v>0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2"/>
        <v>0</v>
      </c>
      <c r="AH39">
        <f t="shared" si="56"/>
        <v>0</v>
      </c>
      <c r="AI39">
        <f t="shared" si="57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439</v>
      </c>
      <c r="BN39">
        <v>0</v>
      </c>
      <c r="BO39" t="s">
        <v>3</v>
      </c>
      <c r="BP39">
        <v>0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4"/>
        <v>0</v>
      </c>
      <c r="CQ39">
        <f t="shared" si="35"/>
        <v>0</v>
      </c>
      <c r="CR39">
        <f t="shared" si="58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80</v>
      </c>
      <c r="DO39">
        <v>55</v>
      </c>
      <c r="DP39">
        <v>1</v>
      </c>
      <c r="DQ39">
        <v>1</v>
      </c>
      <c r="DU39">
        <v>1009</v>
      </c>
      <c r="DV39" t="s">
        <v>32</v>
      </c>
      <c r="DW39" t="s">
        <v>32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49571359</v>
      </c>
      <c r="EF39">
        <v>60</v>
      </c>
      <c r="EG39" t="s">
        <v>25</v>
      </c>
      <c r="EH39">
        <v>0</v>
      </c>
      <c r="EI39" t="s">
        <v>3</v>
      </c>
      <c r="EJ39">
        <v>1</v>
      </c>
      <c r="EK39">
        <v>439</v>
      </c>
      <c r="EL39" t="s">
        <v>43</v>
      </c>
      <c r="EM39" t="s">
        <v>44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2"/>
        <v>0</v>
      </c>
      <c r="FS39">
        <v>0</v>
      </c>
      <c r="FX39">
        <v>80</v>
      </c>
      <c r="FY39">
        <v>55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3"/>
        <v>0</v>
      </c>
      <c r="GM39">
        <f t="shared" si="44"/>
        <v>0</v>
      </c>
      <c r="GN39">
        <f t="shared" si="45"/>
        <v>0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ROW(SmtRes!A25)</f>
        <v>25</v>
      </c>
      <c r="D40" s="2">
        <f>ROW(EtalonRes!A18)</f>
        <v>18</v>
      </c>
      <c r="E40" s="2" t="s">
        <v>3</v>
      </c>
      <c r="F40" s="2" t="s">
        <v>45</v>
      </c>
      <c r="G40" s="2" t="s">
        <v>46</v>
      </c>
      <c r="H40" s="2" t="s">
        <v>41</v>
      </c>
      <c r="I40" s="2">
        <f>ROUND((12)/100,9)</f>
        <v>0.12</v>
      </c>
      <c r="J40" s="2">
        <v>0</v>
      </c>
      <c r="K40" s="2">
        <f>ROUND((12)/100,9)</f>
        <v>0.12</v>
      </c>
      <c r="L40" s="2"/>
      <c r="M40" s="2"/>
      <c r="N40" s="2"/>
      <c r="O40" s="2">
        <f t="shared" si="21"/>
        <v>56.35</v>
      </c>
      <c r="P40" s="2">
        <f t="shared" si="22"/>
        <v>0</v>
      </c>
      <c r="Q40" s="2">
        <f>(ROUND((ROUND((((ET40*14))*AV40*I40),2)*BB40),2)+ROUND((ROUND(((AE40-((EU40*14)))*AV40*I40),2)*BS40),2))</f>
        <v>0</v>
      </c>
      <c r="R40" s="2">
        <f t="shared" si="23"/>
        <v>0</v>
      </c>
      <c r="S40" s="2">
        <f t="shared" si="24"/>
        <v>56.35</v>
      </c>
      <c r="T40" s="2">
        <f t="shared" si="25"/>
        <v>0</v>
      </c>
      <c r="U40" s="2">
        <f t="shared" si="26"/>
        <v>5.04</v>
      </c>
      <c r="V40" s="2">
        <f t="shared" si="27"/>
        <v>0</v>
      </c>
      <c r="W40" s="2">
        <f t="shared" si="28"/>
        <v>0</v>
      </c>
      <c r="X40" s="2">
        <f t="shared" si="29"/>
        <v>45.08</v>
      </c>
      <c r="Y40" s="2">
        <f t="shared" si="30"/>
        <v>30.99</v>
      </c>
      <c r="Z40" s="2"/>
      <c r="AA40" s="2">
        <v>-1</v>
      </c>
      <c r="AB40" s="2">
        <f t="shared" si="31"/>
        <v>469.56</v>
      </c>
      <c r="AC40" s="2">
        <f t="shared" si="52"/>
        <v>0</v>
      </c>
      <c r="AD40" s="2">
        <f>ROUND(((((ET40*14))-((EU40*14)))+AE40),6)</f>
        <v>0</v>
      </c>
      <c r="AE40" s="2">
        <f>ROUND(((EU40*14)),6)</f>
        <v>0</v>
      </c>
      <c r="AF40" s="2">
        <f>ROUND(((EV40*14)),6)</f>
        <v>469.56</v>
      </c>
      <c r="AG40" s="2">
        <f t="shared" si="32"/>
        <v>0</v>
      </c>
      <c r="AH40" s="2">
        <f>((EW40*14))</f>
        <v>42</v>
      </c>
      <c r="AI40" s="2">
        <f>((EX40*14))</f>
        <v>0</v>
      </c>
      <c r="AJ40" s="2">
        <f t="shared" si="33"/>
        <v>0</v>
      </c>
      <c r="AK40" s="2">
        <v>33.54</v>
      </c>
      <c r="AL40" s="2">
        <v>0</v>
      </c>
      <c r="AM40" s="2">
        <v>0</v>
      </c>
      <c r="AN40" s="2">
        <v>0</v>
      </c>
      <c r="AO40" s="2">
        <v>33.54</v>
      </c>
      <c r="AP40" s="2">
        <v>0</v>
      </c>
      <c r="AQ40" s="2">
        <v>3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47</v>
      </c>
      <c r="BK40" s="2"/>
      <c r="BL40" s="2"/>
      <c r="BM40" s="2">
        <v>439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4"/>
        <v>56.35</v>
      </c>
      <c r="CQ40" s="2">
        <f t="shared" si="35"/>
        <v>0</v>
      </c>
      <c r="CR40" s="2">
        <f>(ROUND((ROUND((((ET40*14))*AV40*1),2)*BB40),2)+ROUND((ROUND(((AE40-((EU40*14)))*AV40*1),2)*BS40),2))</f>
        <v>0</v>
      </c>
      <c r="CS40" s="2">
        <f t="shared" si="36"/>
        <v>0</v>
      </c>
      <c r="CT40" s="2">
        <f t="shared" si="37"/>
        <v>469.56</v>
      </c>
      <c r="CU40" s="2">
        <f t="shared" si="38"/>
        <v>0</v>
      </c>
      <c r="CV40" s="2">
        <f t="shared" si="39"/>
        <v>42</v>
      </c>
      <c r="CW40" s="2">
        <f t="shared" si="40"/>
        <v>0</v>
      </c>
      <c r="CX40" s="2">
        <f t="shared" si="41"/>
        <v>0</v>
      </c>
      <c r="CY40" s="2">
        <f>((S40*BZ40)/100)</f>
        <v>45.08</v>
      </c>
      <c r="CZ40" s="2">
        <f>((S40*CA40)/100)</f>
        <v>30.9925</v>
      </c>
      <c r="DA40" s="2"/>
      <c r="DB40" s="2"/>
      <c r="DC40" s="2" t="s">
        <v>3</v>
      </c>
      <c r="DD40" s="2" t="s">
        <v>3</v>
      </c>
      <c r="DE40" s="2" t="s">
        <v>48</v>
      </c>
      <c r="DF40" s="2" t="s">
        <v>48</v>
      </c>
      <c r="DG40" s="2" t="s">
        <v>48</v>
      </c>
      <c r="DH40" s="2" t="s">
        <v>3</v>
      </c>
      <c r="DI40" s="2" t="s">
        <v>48</v>
      </c>
      <c r="DJ40" s="2" t="s">
        <v>48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41</v>
      </c>
      <c r="DW40" s="2" t="s">
        <v>41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49571359</v>
      </c>
      <c r="EF40" s="2">
        <v>60</v>
      </c>
      <c r="EG40" s="2" t="s">
        <v>25</v>
      </c>
      <c r="EH40" s="2">
        <v>0</v>
      </c>
      <c r="EI40" s="2" t="s">
        <v>3</v>
      </c>
      <c r="EJ40" s="2">
        <v>1</v>
      </c>
      <c r="EK40" s="2">
        <v>439</v>
      </c>
      <c r="EL40" s="2" t="s">
        <v>43</v>
      </c>
      <c r="EM40" s="2" t="s">
        <v>44</v>
      </c>
      <c r="EN40" s="2"/>
      <c r="EO40" s="2" t="s">
        <v>3</v>
      </c>
      <c r="EP40" s="2"/>
      <c r="EQ40" s="2">
        <v>132096</v>
      </c>
      <c r="ER40" s="2">
        <v>33.54</v>
      </c>
      <c r="ES40" s="2">
        <v>0</v>
      </c>
      <c r="ET40" s="2">
        <v>0</v>
      </c>
      <c r="EU40" s="2">
        <v>0</v>
      </c>
      <c r="EV40" s="2">
        <v>33.54</v>
      </c>
      <c r="EW40" s="2">
        <v>3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2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1363115953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3"/>
        <v>0</v>
      </c>
      <c r="GM40" s="2">
        <f t="shared" si="44"/>
        <v>132.41999999999999</v>
      </c>
      <c r="GN40" s="2">
        <f t="shared" si="45"/>
        <v>132.41999999999999</v>
      </c>
      <c r="GO40" s="2">
        <f t="shared" si="46"/>
        <v>0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ROW(SmtRes!A28)</f>
        <v>28</v>
      </c>
      <c r="D41">
        <f>ROW(EtalonRes!A20)</f>
        <v>20</v>
      </c>
      <c r="E41" t="s">
        <v>3</v>
      </c>
      <c r="F41" t="s">
        <v>45</v>
      </c>
      <c r="G41" t="s">
        <v>46</v>
      </c>
      <c r="H41" t="s">
        <v>41</v>
      </c>
      <c r="I41">
        <f>ROUND((12)/100,9)</f>
        <v>0.12</v>
      </c>
      <c r="J41">
        <v>0</v>
      </c>
      <c r="K41">
        <f>ROUND((12)/100,9)</f>
        <v>0.12</v>
      </c>
      <c r="O41">
        <f t="shared" si="21"/>
        <v>1920.97</v>
      </c>
      <c r="P41">
        <f t="shared" si="22"/>
        <v>0</v>
      </c>
      <c r="Q41">
        <f>(ROUND((ROUND((((ET41*14))*AV41*I41),2)*BB41),2)+ROUND((ROUND(((AE41-((EU41*14)))*AV41*I41),2)*BS41),2))</f>
        <v>0</v>
      </c>
      <c r="R41">
        <f t="shared" si="23"/>
        <v>0</v>
      </c>
      <c r="S41">
        <f t="shared" si="24"/>
        <v>1920.97</v>
      </c>
      <c r="T41">
        <f t="shared" si="25"/>
        <v>0</v>
      </c>
      <c r="U41">
        <f t="shared" si="26"/>
        <v>5.04</v>
      </c>
      <c r="V41">
        <f t="shared" si="27"/>
        <v>0</v>
      </c>
      <c r="W41">
        <f t="shared" si="28"/>
        <v>0</v>
      </c>
      <c r="X41">
        <f t="shared" si="29"/>
        <v>1344.68</v>
      </c>
      <c r="Y41">
        <f t="shared" si="30"/>
        <v>787.6</v>
      </c>
      <c r="AA41">
        <v>-1</v>
      </c>
      <c r="AB41">
        <f t="shared" si="31"/>
        <v>469.56</v>
      </c>
      <c r="AC41">
        <f t="shared" si="52"/>
        <v>0</v>
      </c>
      <c r="AD41">
        <f>ROUND(((((ET41*14))-((EU41*14)))+AE41),6)</f>
        <v>0</v>
      </c>
      <c r="AE41">
        <f>ROUND(((EU41*14)),6)</f>
        <v>0</v>
      </c>
      <c r="AF41">
        <f>ROUND(((EV41*14)),6)</f>
        <v>469.56</v>
      </c>
      <c r="AG41">
        <f t="shared" si="32"/>
        <v>0</v>
      </c>
      <c r="AH41">
        <f>((EW41*14))</f>
        <v>42</v>
      </c>
      <c r="AI41">
        <f>((EX41*14))</f>
        <v>0</v>
      </c>
      <c r="AJ41">
        <f t="shared" si="33"/>
        <v>0</v>
      </c>
      <c r="AK41">
        <v>33.54</v>
      </c>
      <c r="AL41">
        <v>0</v>
      </c>
      <c r="AM41">
        <v>0</v>
      </c>
      <c r="AN41">
        <v>0</v>
      </c>
      <c r="AO41">
        <v>33.54</v>
      </c>
      <c r="AP41">
        <v>0</v>
      </c>
      <c r="AQ41">
        <v>3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47</v>
      </c>
      <c r="BM41">
        <v>439</v>
      </c>
      <c r="BN41">
        <v>0</v>
      </c>
      <c r="BO41" t="s">
        <v>45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4"/>
        <v>1920.97</v>
      </c>
      <c r="CQ41">
        <f t="shared" si="35"/>
        <v>0</v>
      </c>
      <c r="CR41">
        <f>(ROUND((ROUND((((ET41*14))*AV41*1),2)*BB41),2)+ROUND((ROUND(((AE41-((EU41*14)))*AV41*1),2)*BS41),2))</f>
        <v>0</v>
      </c>
      <c r="CS41">
        <f t="shared" si="36"/>
        <v>0</v>
      </c>
      <c r="CT41">
        <f t="shared" si="37"/>
        <v>16007.3</v>
      </c>
      <c r="CU41">
        <f t="shared" si="38"/>
        <v>0</v>
      </c>
      <c r="CV41">
        <f t="shared" si="39"/>
        <v>42</v>
      </c>
      <c r="CW41">
        <f t="shared" si="40"/>
        <v>0</v>
      </c>
      <c r="CX41">
        <f t="shared" si="41"/>
        <v>0</v>
      </c>
      <c r="CY41">
        <f>S41*(BZ41/100)</f>
        <v>1344.6789999999999</v>
      </c>
      <c r="CZ41">
        <f>S41*(CA41/100)</f>
        <v>787.59769999999992</v>
      </c>
      <c r="DC41" t="s">
        <v>3</v>
      </c>
      <c r="DD41" t="s">
        <v>3</v>
      </c>
      <c r="DE41" t="s">
        <v>48</v>
      </c>
      <c r="DF41" t="s">
        <v>48</v>
      </c>
      <c r="DG41" t="s">
        <v>48</v>
      </c>
      <c r="DH41" t="s">
        <v>3</v>
      </c>
      <c r="DI41" t="s">
        <v>48</v>
      </c>
      <c r="DJ41" t="s">
        <v>48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41</v>
      </c>
      <c r="DW41" t="s">
        <v>41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49571359</v>
      </c>
      <c r="EF41">
        <v>60</v>
      </c>
      <c r="EG41" t="s">
        <v>25</v>
      </c>
      <c r="EH41">
        <v>0</v>
      </c>
      <c r="EI41" t="s">
        <v>3</v>
      </c>
      <c r="EJ41">
        <v>1</v>
      </c>
      <c r="EK41">
        <v>439</v>
      </c>
      <c r="EL41" t="s">
        <v>43</v>
      </c>
      <c r="EM41" t="s">
        <v>44</v>
      </c>
      <c r="EO41" t="s">
        <v>3</v>
      </c>
      <c r="EQ41">
        <v>132096</v>
      </c>
      <c r="ER41">
        <v>33.54</v>
      </c>
      <c r="ES41">
        <v>0</v>
      </c>
      <c r="ET41">
        <v>0</v>
      </c>
      <c r="EU41">
        <v>0</v>
      </c>
      <c r="EV41">
        <v>33.54</v>
      </c>
      <c r="EW41">
        <v>3</v>
      </c>
      <c r="EX41">
        <v>0</v>
      </c>
      <c r="EY41">
        <v>0</v>
      </c>
      <c r="FQ41">
        <v>0</v>
      </c>
      <c r="FR41">
        <f t="shared" si="42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1363115953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3"/>
        <v>0</v>
      </c>
      <c r="GM41">
        <f t="shared" si="44"/>
        <v>4053.25</v>
      </c>
      <c r="GN41">
        <f t="shared" si="45"/>
        <v>4053.25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25</v>
      </c>
      <c r="D42" s="2"/>
      <c r="E42" s="2" t="s">
        <v>3</v>
      </c>
      <c r="F42" s="2" t="s">
        <v>30</v>
      </c>
      <c r="G42" s="2" t="s">
        <v>31</v>
      </c>
      <c r="H42" s="2" t="s">
        <v>32</v>
      </c>
      <c r="I42" s="2">
        <f>I40*J42</f>
        <v>2.016</v>
      </c>
      <c r="J42" s="2">
        <v>16.8</v>
      </c>
      <c r="K42" s="2">
        <v>16.8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ref="Q42:Q49" si="59">(ROUND((ROUND(((ET42)*AV42*I42),2)*BB42),2)+ROUND((ROUND(((AE42-(EU42))*AV42*I42),2)*BS42),2))</f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52"/>
        <v>0</v>
      </c>
      <c r="AD42" s="2">
        <f t="shared" ref="AD42:AD49" si="60">ROUND((((ET42)-(EU42))+AE42),6)</f>
        <v>0</v>
      </c>
      <c r="AE42" s="2">
        <f t="shared" ref="AE42:AF49" si="61">ROUND((EU42),6)</f>
        <v>0</v>
      </c>
      <c r="AF42" s="2">
        <f t="shared" si="61"/>
        <v>0</v>
      </c>
      <c r="AG42" s="2">
        <f t="shared" si="32"/>
        <v>0</v>
      </c>
      <c r="AH42" s="2">
        <f t="shared" ref="AH42:AI49" si="62">(EW42)</f>
        <v>0</v>
      </c>
      <c r="AI42" s="2">
        <f t="shared" si="62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439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4"/>
        <v>0</v>
      </c>
      <c r="CQ42" s="2">
        <f t="shared" si="35"/>
        <v>0</v>
      </c>
      <c r="CR42" s="2">
        <f t="shared" ref="CR42:CR49" si="63">(ROUND((ROUND(((ET42)*AV42*1),2)*BB42),2)+ROUND((ROUND(((AE42-(EU42))*AV42*1),2)*BS42),2))</f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 t="shared" si="39"/>
        <v>0</v>
      </c>
      <c r="CW42" s="2">
        <f t="shared" si="40"/>
        <v>0</v>
      </c>
      <c r="CX42" s="2">
        <f t="shared" si="41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32</v>
      </c>
      <c r="DW42" s="2" t="s">
        <v>32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49571359</v>
      </c>
      <c r="EF42" s="2">
        <v>60</v>
      </c>
      <c r="EG42" s="2" t="s">
        <v>25</v>
      </c>
      <c r="EH42" s="2">
        <v>0</v>
      </c>
      <c r="EI42" s="2" t="s">
        <v>3</v>
      </c>
      <c r="EJ42" s="2">
        <v>1</v>
      </c>
      <c r="EK42" s="2">
        <v>439</v>
      </c>
      <c r="EL42" s="2" t="s">
        <v>43</v>
      </c>
      <c r="EM42" s="2" t="s">
        <v>44</v>
      </c>
      <c r="EN42" s="2"/>
      <c r="EO42" s="2" t="s">
        <v>3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2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3"/>
        <v>0</v>
      </c>
      <c r="GM42" s="2">
        <f t="shared" si="44"/>
        <v>0</v>
      </c>
      <c r="GN42" s="2">
        <f t="shared" si="45"/>
        <v>0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28</v>
      </c>
      <c r="E43" t="s">
        <v>3</v>
      </c>
      <c r="F43" t="s">
        <v>30</v>
      </c>
      <c r="G43" t="s">
        <v>31</v>
      </c>
      <c r="H43" t="s">
        <v>32</v>
      </c>
      <c r="I43">
        <f>I41*J43</f>
        <v>2.016</v>
      </c>
      <c r="J43">
        <v>16.8</v>
      </c>
      <c r="K43">
        <v>16.8</v>
      </c>
      <c r="O43">
        <f t="shared" si="21"/>
        <v>0</v>
      </c>
      <c r="P43">
        <f t="shared" si="22"/>
        <v>0</v>
      </c>
      <c r="Q43">
        <f t="shared" si="59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52"/>
        <v>0</v>
      </c>
      <c r="AD43">
        <f t="shared" si="60"/>
        <v>0</v>
      </c>
      <c r="AE43">
        <f t="shared" si="61"/>
        <v>0</v>
      </c>
      <c r="AF43">
        <f t="shared" si="61"/>
        <v>0</v>
      </c>
      <c r="AG43">
        <f t="shared" si="32"/>
        <v>0</v>
      </c>
      <c r="AH43">
        <f t="shared" si="62"/>
        <v>0</v>
      </c>
      <c r="AI43">
        <f t="shared" si="62"/>
        <v>0</v>
      </c>
      <c r="AJ43">
        <f t="shared" si="33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439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4"/>
        <v>0</v>
      </c>
      <c r="CQ43">
        <f t="shared" si="35"/>
        <v>0</v>
      </c>
      <c r="CR43">
        <f t="shared" si="63"/>
        <v>0</v>
      </c>
      <c r="CS43">
        <f t="shared" si="36"/>
        <v>0</v>
      </c>
      <c r="CT43">
        <f t="shared" si="37"/>
        <v>0</v>
      </c>
      <c r="CU43">
        <f t="shared" si="38"/>
        <v>0</v>
      </c>
      <c r="CV43">
        <f t="shared" si="39"/>
        <v>0</v>
      </c>
      <c r="CW43">
        <f t="shared" si="40"/>
        <v>0</v>
      </c>
      <c r="CX43">
        <f t="shared" si="41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32</v>
      </c>
      <c r="DW43" t="s">
        <v>32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49571359</v>
      </c>
      <c r="EF43">
        <v>60</v>
      </c>
      <c r="EG43" t="s">
        <v>25</v>
      </c>
      <c r="EH43">
        <v>0</v>
      </c>
      <c r="EI43" t="s">
        <v>3</v>
      </c>
      <c r="EJ43">
        <v>1</v>
      </c>
      <c r="EK43">
        <v>439</v>
      </c>
      <c r="EL43" t="s">
        <v>43</v>
      </c>
      <c r="EM43" t="s">
        <v>44</v>
      </c>
      <c r="EO43" t="s">
        <v>3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2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3"/>
        <v>0</v>
      </c>
      <c r="GM43">
        <f t="shared" si="44"/>
        <v>0</v>
      </c>
      <c r="GN43">
        <f t="shared" si="45"/>
        <v>0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ROW(SmtRes!A30)</f>
        <v>30</v>
      </c>
      <c r="D44" s="2">
        <f>ROW(EtalonRes!A22)</f>
        <v>22</v>
      </c>
      <c r="E44" s="2" t="s">
        <v>3</v>
      </c>
      <c r="F44" s="2" t="s">
        <v>49</v>
      </c>
      <c r="G44" s="2" t="s">
        <v>50</v>
      </c>
      <c r="H44" s="2" t="s">
        <v>51</v>
      </c>
      <c r="I44" s="2">
        <f>ROUND((60)/10,9)</f>
        <v>6</v>
      </c>
      <c r="J44" s="2">
        <v>0</v>
      </c>
      <c r="K44" s="2">
        <f>ROUND((60)/10,9)</f>
        <v>6</v>
      </c>
      <c r="L44" s="2"/>
      <c r="M44" s="2"/>
      <c r="N44" s="2"/>
      <c r="O44" s="2">
        <f t="shared" si="21"/>
        <v>2990.1</v>
      </c>
      <c r="P44" s="2">
        <f t="shared" si="22"/>
        <v>0</v>
      </c>
      <c r="Q44" s="2">
        <f t="shared" si="59"/>
        <v>0</v>
      </c>
      <c r="R44" s="2">
        <f t="shared" si="23"/>
        <v>0</v>
      </c>
      <c r="S44" s="2">
        <f t="shared" si="24"/>
        <v>2990.1</v>
      </c>
      <c r="T44" s="2">
        <f t="shared" si="25"/>
        <v>0</v>
      </c>
      <c r="U44" s="2">
        <f t="shared" si="26"/>
        <v>239.39999999999998</v>
      </c>
      <c r="V44" s="2">
        <f t="shared" si="27"/>
        <v>0</v>
      </c>
      <c r="W44" s="2">
        <f t="shared" si="28"/>
        <v>0</v>
      </c>
      <c r="X44" s="2">
        <f t="shared" si="29"/>
        <v>2720.99</v>
      </c>
      <c r="Y44" s="2">
        <f t="shared" si="30"/>
        <v>2093.0700000000002</v>
      </c>
      <c r="Z44" s="2"/>
      <c r="AA44" s="2">
        <v>-1</v>
      </c>
      <c r="AB44" s="2">
        <f t="shared" si="31"/>
        <v>498.35</v>
      </c>
      <c r="AC44" s="2">
        <f t="shared" si="52"/>
        <v>0</v>
      </c>
      <c r="AD44" s="2">
        <f t="shared" si="60"/>
        <v>0</v>
      </c>
      <c r="AE44" s="2">
        <f t="shared" si="61"/>
        <v>0</v>
      </c>
      <c r="AF44" s="2">
        <f t="shared" si="61"/>
        <v>498.35</v>
      </c>
      <c r="AG44" s="2">
        <f t="shared" si="32"/>
        <v>0</v>
      </c>
      <c r="AH44" s="2">
        <f t="shared" si="62"/>
        <v>39.9</v>
      </c>
      <c r="AI44" s="2">
        <f t="shared" si="62"/>
        <v>0</v>
      </c>
      <c r="AJ44" s="2">
        <f t="shared" si="33"/>
        <v>0</v>
      </c>
      <c r="AK44" s="2">
        <v>498.35</v>
      </c>
      <c r="AL44" s="2">
        <v>0</v>
      </c>
      <c r="AM44" s="2">
        <v>0</v>
      </c>
      <c r="AN44" s="2">
        <v>0</v>
      </c>
      <c r="AO44" s="2">
        <v>498.35</v>
      </c>
      <c r="AP44" s="2">
        <v>0</v>
      </c>
      <c r="AQ44" s="2">
        <v>39.9</v>
      </c>
      <c r="AR44" s="2">
        <v>0</v>
      </c>
      <c r="AS44" s="2">
        <v>0</v>
      </c>
      <c r="AT44" s="2">
        <v>91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52</v>
      </c>
      <c r="BK44" s="2"/>
      <c r="BL44" s="2"/>
      <c r="BM44" s="2">
        <v>415</v>
      </c>
      <c r="BN44" s="2">
        <v>0</v>
      </c>
      <c r="BO44" s="2" t="s">
        <v>3</v>
      </c>
      <c r="BP44" s="2">
        <v>0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91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4"/>
        <v>2990.1</v>
      </c>
      <c r="CQ44" s="2">
        <f t="shared" si="35"/>
        <v>0</v>
      </c>
      <c r="CR44" s="2">
        <f t="shared" si="63"/>
        <v>0</v>
      </c>
      <c r="CS44" s="2">
        <f t="shared" si="36"/>
        <v>0</v>
      </c>
      <c r="CT44" s="2">
        <f t="shared" si="37"/>
        <v>498.35</v>
      </c>
      <c r="CU44" s="2">
        <f t="shared" si="38"/>
        <v>0</v>
      </c>
      <c r="CV44" s="2">
        <f t="shared" si="39"/>
        <v>39.9</v>
      </c>
      <c r="CW44" s="2">
        <f t="shared" si="40"/>
        <v>0</v>
      </c>
      <c r="CX44" s="2">
        <f t="shared" si="41"/>
        <v>0</v>
      </c>
      <c r="CY44" s="2">
        <f>((S44*BZ44)/100)</f>
        <v>2720.991</v>
      </c>
      <c r="CZ44" s="2">
        <f>((S44*CA44)/100)</f>
        <v>2093.0700000000002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51</v>
      </c>
      <c r="DW44" s="2" t="s">
        <v>51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49571335</v>
      </c>
      <c r="EF44" s="2">
        <v>60</v>
      </c>
      <c r="EG44" s="2" t="s">
        <v>25</v>
      </c>
      <c r="EH44" s="2">
        <v>0</v>
      </c>
      <c r="EI44" s="2" t="s">
        <v>3</v>
      </c>
      <c r="EJ44" s="2">
        <v>1</v>
      </c>
      <c r="EK44" s="2">
        <v>415</v>
      </c>
      <c r="EL44" s="2" t="s">
        <v>53</v>
      </c>
      <c r="EM44" s="2" t="s">
        <v>54</v>
      </c>
      <c r="EN44" s="2"/>
      <c r="EO44" s="2" t="s">
        <v>3</v>
      </c>
      <c r="EP44" s="2"/>
      <c r="EQ44" s="2">
        <v>132096</v>
      </c>
      <c r="ER44" s="2">
        <v>498.35</v>
      </c>
      <c r="ES44" s="2">
        <v>0</v>
      </c>
      <c r="ET44" s="2">
        <v>0</v>
      </c>
      <c r="EU44" s="2">
        <v>0</v>
      </c>
      <c r="EV44" s="2">
        <v>498.35</v>
      </c>
      <c r="EW44" s="2">
        <v>39.9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2"/>
        <v>0</v>
      </c>
      <c r="FS44" s="2">
        <v>0</v>
      </c>
      <c r="FT44" s="2"/>
      <c r="FU44" s="2"/>
      <c r="FV44" s="2"/>
      <c r="FW44" s="2"/>
      <c r="FX44" s="2">
        <v>91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1512015063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3"/>
        <v>0</v>
      </c>
      <c r="GM44" s="2">
        <f t="shared" si="44"/>
        <v>7804.16</v>
      </c>
      <c r="GN44" s="2">
        <f t="shared" si="45"/>
        <v>7804.16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ROW(SmtRes!A32)</f>
        <v>32</v>
      </c>
      <c r="D45">
        <f>ROW(EtalonRes!A24)</f>
        <v>24</v>
      </c>
      <c r="E45" t="s">
        <v>3</v>
      </c>
      <c r="F45" t="s">
        <v>49</v>
      </c>
      <c r="G45" t="s">
        <v>50</v>
      </c>
      <c r="H45" t="s">
        <v>51</v>
      </c>
      <c r="I45">
        <f>ROUND((60)/10,9)</f>
        <v>6</v>
      </c>
      <c r="J45">
        <v>0</v>
      </c>
      <c r="K45">
        <f>ROUND((60)/10,9)</f>
        <v>6</v>
      </c>
      <c r="O45">
        <f t="shared" si="21"/>
        <v>101932.51</v>
      </c>
      <c r="P45">
        <f t="shared" si="22"/>
        <v>0</v>
      </c>
      <c r="Q45">
        <f t="shared" si="59"/>
        <v>0</v>
      </c>
      <c r="R45">
        <f t="shared" si="23"/>
        <v>0</v>
      </c>
      <c r="S45">
        <f t="shared" si="24"/>
        <v>101932.51</v>
      </c>
      <c r="T45">
        <f t="shared" si="25"/>
        <v>0</v>
      </c>
      <c r="U45">
        <f t="shared" si="26"/>
        <v>239.39999999999998</v>
      </c>
      <c r="V45">
        <f t="shared" si="27"/>
        <v>0</v>
      </c>
      <c r="W45">
        <f t="shared" si="28"/>
        <v>0</v>
      </c>
      <c r="X45">
        <f t="shared" si="29"/>
        <v>76449.38</v>
      </c>
      <c r="Y45">
        <f t="shared" si="30"/>
        <v>41792.33</v>
      </c>
      <c r="AA45">
        <v>-1</v>
      </c>
      <c r="AB45">
        <f t="shared" si="31"/>
        <v>498.35</v>
      </c>
      <c r="AC45">
        <f t="shared" si="52"/>
        <v>0</v>
      </c>
      <c r="AD45">
        <f t="shared" si="60"/>
        <v>0</v>
      </c>
      <c r="AE45">
        <f t="shared" si="61"/>
        <v>0</v>
      </c>
      <c r="AF45">
        <f t="shared" si="61"/>
        <v>498.35</v>
      </c>
      <c r="AG45">
        <f t="shared" si="32"/>
        <v>0</v>
      </c>
      <c r="AH45">
        <f t="shared" si="62"/>
        <v>39.9</v>
      </c>
      <c r="AI45">
        <f t="shared" si="62"/>
        <v>0</v>
      </c>
      <c r="AJ45">
        <f t="shared" si="33"/>
        <v>0</v>
      </c>
      <c r="AK45">
        <v>498.35</v>
      </c>
      <c r="AL45">
        <v>0</v>
      </c>
      <c r="AM45">
        <v>0</v>
      </c>
      <c r="AN45">
        <v>0</v>
      </c>
      <c r="AO45">
        <v>498.35</v>
      </c>
      <c r="AP45">
        <v>0</v>
      </c>
      <c r="AQ45">
        <v>39.9</v>
      </c>
      <c r="AR45">
        <v>0</v>
      </c>
      <c r="AS45">
        <v>0</v>
      </c>
      <c r="AT45">
        <v>75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52</v>
      </c>
      <c r="BM45">
        <v>415</v>
      </c>
      <c r="BN45">
        <v>0</v>
      </c>
      <c r="BO45" t="s">
        <v>49</v>
      </c>
      <c r="BP45">
        <v>1</v>
      </c>
      <c r="BQ45">
        <v>60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4"/>
        <v>101932.51</v>
      </c>
      <c r="CQ45">
        <f t="shared" si="35"/>
        <v>0</v>
      </c>
      <c r="CR45">
        <f t="shared" si="63"/>
        <v>0</v>
      </c>
      <c r="CS45">
        <f t="shared" si="36"/>
        <v>0</v>
      </c>
      <c r="CT45">
        <f t="shared" si="37"/>
        <v>16988.75</v>
      </c>
      <c r="CU45">
        <f t="shared" si="38"/>
        <v>0</v>
      </c>
      <c r="CV45">
        <f t="shared" si="39"/>
        <v>39.9</v>
      </c>
      <c r="CW45">
        <f t="shared" si="40"/>
        <v>0</v>
      </c>
      <c r="CX45">
        <f t="shared" si="41"/>
        <v>0</v>
      </c>
      <c r="CY45">
        <f>S45*(BZ45/100)</f>
        <v>76449.382499999992</v>
      </c>
      <c r="CZ45">
        <f>S45*(CA45/100)</f>
        <v>41792.329099999995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</v>
      </c>
      <c r="DQ45">
        <v>1</v>
      </c>
      <c r="DU45">
        <v>1013</v>
      </c>
      <c r="DV45" t="s">
        <v>51</v>
      </c>
      <c r="DW45" t="s">
        <v>51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49571335</v>
      </c>
      <c r="EF45">
        <v>60</v>
      </c>
      <c r="EG45" t="s">
        <v>25</v>
      </c>
      <c r="EH45">
        <v>0</v>
      </c>
      <c r="EI45" t="s">
        <v>3</v>
      </c>
      <c r="EJ45">
        <v>1</v>
      </c>
      <c r="EK45">
        <v>415</v>
      </c>
      <c r="EL45" t="s">
        <v>53</v>
      </c>
      <c r="EM45" t="s">
        <v>54</v>
      </c>
      <c r="EO45" t="s">
        <v>3</v>
      </c>
      <c r="EQ45">
        <v>132096</v>
      </c>
      <c r="ER45">
        <v>498.35</v>
      </c>
      <c r="ES45">
        <v>0</v>
      </c>
      <c r="ET45">
        <v>0</v>
      </c>
      <c r="EU45">
        <v>0</v>
      </c>
      <c r="EV45">
        <v>498.35</v>
      </c>
      <c r="EW45">
        <v>39.9</v>
      </c>
      <c r="EX45">
        <v>0</v>
      </c>
      <c r="EY45">
        <v>0</v>
      </c>
      <c r="FQ45">
        <v>0</v>
      </c>
      <c r="FR45">
        <f t="shared" si="42"/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1512015063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3"/>
        <v>0</v>
      </c>
      <c r="GM45">
        <f t="shared" si="44"/>
        <v>220174.22</v>
      </c>
      <c r="GN45">
        <f t="shared" si="45"/>
        <v>220174.22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ROW(SmtRes!A34)</f>
        <v>34</v>
      </c>
      <c r="D46" s="2">
        <f>ROW(EtalonRes!A25)</f>
        <v>25</v>
      </c>
      <c r="E46" s="2" t="s">
        <v>55</v>
      </c>
      <c r="F46" s="2" t="s">
        <v>56</v>
      </c>
      <c r="G46" s="2" t="s">
        <v>57</v>
      </c>
      <c r="H46" s="2" t="s">
        <v>35</v>
      </c>
      <c r="I46" s="2">
        <f>ROUND(5.32/100,9)</f>
        <v>5.3199999999999997E-2</v>
      </c>
      <c r="J46" s="2">
        <v>0</v>
      </c>
      <c r="K46" s="2">
        <f>ROUND(5.32/100,9)</f>
        <v>5.3199999999999997E-2</v>
      </c>
      <c r="L46" s="2"/>
      <c r="M46" s="2"/>
      <c r="N46" s="2"/>
      <c r="O46" s="2">
        <f t="shared" si="21"/>
        <v>51.4</v>
      </c>
      <c r="P46" s="2">
        <f t="shared" si="22"/>
        <v>0</v>
      </c>
      <c r="Q46" s="2">
        <f t="shared" si="59"/>
        <v>0</v>
      </c>
      <c r="R46" s="2">
        <f t="shared" si="23"/>
        <v>0</v>
      </c>
      <c r="S46" s="2">
        <f t="shared" si="24"/>
        <v>51.4</v>
      </c>
      <c r="T46" s="2">
        <f t="shared" si="25"/>
        <v>0</v>
      </c>
      <c r="U46" s="2">
        <f t="shared" si="26"/>
        <v>4.8491800000000005</v>
      </c>
      <c r="V46" s="2">
        <f t="shared" si="27"/>
        <v>0</v>
      </c>
      <c r="W46" s="2">
        <f t="shared" si="28"/>
        <v>0</v>
      </c>
      <c r="X46" s="2">
        <f t="shared" si="29"/>
        <v>41.12</v>
      </c>
      <c r="Y46" s="2">
        <f t="shared" si="30"/>
        <v>28.27</v>
      </c>
      <c r="Z46" s="2"/>
      <c r="AA46" s="2">
        <v>50442090</v>
      </c>
      <c r="AB46" s="2">
        <f t="shared" si="31"/>
        <v>966.19</v>
      </c>
      <c r="AC46" s="2">
        <f t="shared" si="52"/>
        <v>0</v>
      </c>
      <c r="AD46" s="2">
        <f t="shared" si="60"/>
        <v>0</v>
      </c>
      <c r="AE46" s="2">
        <f t="shared" si="61"/>
        <v>0</v>
      </c>
      <c r="AF46" s="2">
        <f t="shared" si="61"/>
        <v>966.19</v>
      </c>
      <c r="AG46" s="2">
        <f t="shared" si="32"/>
        <v>0</v>
      </c>
      <c r="AH46" s="2">
        <f t="shared" si="62"/>
        <v>91.15</v>
      </c>
      <c r="AI46" s="2">
        <f t="shared" si="62"/>
        <v>0</v>
      </c>
      <c r="AJ46" s="2">
        <f t="shared" si="33"/>
        <v>0</v>
      </c>
      <c r="AK46" s="2">
        <v>966.19</v>
      </c>
      <c r="AL46" s="2">
        <v>0</v>
      </c>
      <c r="AM46" s="2">
        <v>0</v>
      </c>
      <c r="AN46" s="2">
        <v>0</v>
      </c>
      <c r="AO46" s="2">
        <v>966.19</v>
      </c>
      <c r="AP46" s="2">
        <v>0</v>
      </c>
      <c r="AQ46" s="2">
        <v>91.15</v>
      </c>
      <c r="AR46" s="2">
        <v>0</v>
      </c>
      <c r="AS46" s="2">
        <v>0</v>
      </c>
      <c r="AT46" s="2">
        <v>80</v>
      </c>
      <c r="AU46" s="2">
        <v>55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58</v>
      </c>
      <c r="BK46" s="2"/>
      <c r="BL46" s="2"/>
      <c r="BM46" s="2">
        <v>438</v>
      </c>
      <c r="BN46" s="2">
        <v>0</v>
      </c>
      <c r="BO46" s="2" t="s">
        <v>3</v>
      </c>
      <c r="BP46" s="2">
        <v>0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80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4"/>
        <v>51.4</v>
      </c>
      <c r="CQ46" s="2">
        <f t="shared" si="35"/>
        <v>0</v>
      </c>
      <c r="CR46" s="2">
        <f t="shared" si="63"/>
        <v>0</v>
      </c>
      <c r="CS46" s="2">
        <f t="shared" si="36"/>
        <v>0</v>
      </c>
      <c r="CT46" s="2">
        <f t="shared" si="37"/>
        <v>966.19</v>
      </c>
      <c r="CU46" s="2">
        <f t="shared" si="38"/>
        <v>0</v>
      </c>
      <c r="CV46" s="2">
        <f t="shared" si="39"/>
        <v>91.15</v>
      </c>
      <c r="CW46" s="2">
        <f t="shared" si="40"/>
        <v>0</v>
      </c>
      <c r="CX46" s="2">
        <f t="shared" si="41"/>
        <v>0</v>
      </c>
      <c r="CY46" s="2">
        <f>((S46*BZ46)/100)</f>
        <v>41.12</v>
      </c>
      <c r="CZ46" s="2">
        <f>((S46*CA46)/100)</f>
        <v>28.27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1005</v>
      </c>
      <c r="DV46" s="2" t="s">
        <v>35</v>
      </c>
      <c r="DW46" s="2" t="s">
        <v>35</v>
      </c>
      <c r="DX46" s="2">
        <v>100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49571358</v>
      </c>
      <c r="EF46" s="2">
        <v>60</v>
      </c>
      <c r="EG46" s="2" t="s">
        <v>25</v>
      </c>
      <c r="EH46" s="2">
        <v>0</v>
      </c>
      <c r="EI46" s="2" t="s">
        <v>3</v>
      </c>
      <c r="EJ46" s="2">
        <v>1</v>
      </c>
      <c r="EK46" s="2">
        <v>438</v>
      </c>
      <c r="EL46" s="2" t="s">
        <v>59</v>
      </c>
      <c r="EM46" s="2" t="s">
        <v>60</v>
      </c>
      <c r="EN46" s="2"/>
      <c r="EO46" s="2" t="s">
        <v>3</v>
      </c>
      <c r="EP46" s="2"/>
      <c r="EQ46" s="2">
        <v>131072</v>
      </c>
      <c r="ER46" s="2">
        <v>966.19</v>
      </c>
      <c r="ES46" s="2">
        <v>0</v>
      </c>
      <c r="ET46" s="2">
        <v>0</v>
      </c>
      <c r="EU46" s="2">
        <v>0</v>
      </c>
      <c r="EV46" s="2">
        <v>966.19</v>
      </c>
      <c r="EW46" s="2">
        <v>91.15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2"/>
        <v>0</v>
      </c>
      <c r="FS46" s="2">
        <v>0</v>
      </c>
      <c r="FT46" s="2"/>
      <c r="FU46" s="2"/>
      <c r="FV46" s="2"/>
      <c r="FW46" s="2"/>
      <c r="FX46" s="2">
        <v>80</v>
      </c>
      <c r="FY46" s="2">
        <v>55</v>
      </c>
      <c r="FZ46" s="2"/>
      <c r="GA46" s="2" t="s">
        <v>3</v>
      </c>
      <c r="GB46" s="2"/>
      <c r="GC46" s="2"/>
      <c r="GD46" s="2">
        <v>0</v>
      </c>
      <c r="GE46" s="2"/>
      <c r="GF46" s="2">
        <v>-631951448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3"/>
        <v>0</v>
      </c>
      <c r="GM46" s="2">
        <f t="shared" si="44"/>
        <v>120.79</v>
      </c>
      <c r="GN46" s="2">
        <f t="shared" si="45"/>
        <v>120.79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ROW(SmtRes!A36)</f>
        <v>36</v>
      </c>
      <c r="D47">
        <f>ROW(EtalonRes!A26)</f>
        <v>26</v>
      </c>
      <c r="E47" t="s">
        <v>55</v>
      </c>
      <c r="F47" t="s">
        <v>56</v>
      </c>
      <c r="G47" t="s">
        <v>57</v>
      </c>
      <c r="H47" t="s">
        <v>35</v>
      </c>
      <c r="I47">
        <f>ROUND(5.32/100,9)</f>
        <v>5.3199999999999997E-2</v>
      </c>
      <c r="J47">
        <v>0</v>
      </c>
      <c r="K47">
        <f>ROUND(5.32/100,9)</f>
        <v>5.3199999999999997E-2</v>
      </c>
      <c r="O47">
        <f t="shared" si="21"/>
        <v>1752.23</v>
      </c>
      <c r="P47">
        <f t="shared" si="22"/>
        <v>0</v>
      </c>
      <c r="Q47">
        <f t="shared" si="59"/>
        <v>0</v>
      </c>
      <c r="R47">
        <f t="shared" si="23"/>
        <v>0</v>
      </c>
      <c r="S47">
        <f t="shared" si="24"/>
        <v>1752.23</v>
      </c>
      <c r="T47">
        <f t="shared" si="25"/>
        <v>0</v>
      </c>
      <c r="U47">
        <f t="shared" si="26"/>
        <v>4.8491800000000005</v>
      </c>
      <c r="V47">
        <f t="shared" si="27"/>
        <v>0</v>
      </c>
      <c r="W47">
        <f t="shared" si="28"/>
        <v>0</v>
      </c>
      <c r="X47">
        <f t="shared" si="29"/>
        <v>1226.56</v>
      </c>
      <c r="Y47">
        <f t="shared" si="30"/>
        <v>718.41</v>
      </c>
      <c r="AA47">
        <v>50442091</v>
      </c>
      <c r="AB47">
        <f t="shared" si="31"/>
        <v>966.19</v>
      </c>
      <c r="AC47">
        <f t="shared" si="52"/>
        <v>0</v>
      </c>
      <c r="AD47">
        <f t="shared" si="60"/>
        <v>0</v>
      </c>
      <c r="AE47">
        <f t="shared" si="61"/>
        <v>0</v>
      </c>
      <c r="AF47">
        <f t="shared" si="61"/>
        <v>966.19</v>
      </c>
      <c r="AG47">
        <f t="shared" si="32"/>
        <v>0</v>
      </c>
      <c r="AH47">
        <f t="shared" si="62"/>
        <v>91.15</v>
      </c>
      <c r="AI47">
        <f t="shared" si="62"/>
        <v>0</v>
      </c>
      <c r="AJ47">
        <f t="shared" si="33"/>
        <v>0</v>
      </c>
      <c r="AK47">
        <v>966.19</v>
      </c>
      <c r="AL47">
        <v>0</v>
      </c>
      <c r="AM47">
        <v>0</v>
      </c>
      <c r="AN47">
        <v>0</v>
      </c>
      <c r="AO47">
        <v>966.19</v>
      </c>
      <c r="AP47">
        <v>0</v>
      </c>
      <c r="AQ47">
        <v>91.15</v>
      </c>
      <c r="AR47">
        <v>0</v>
      </c>
      <c r="AS47">
        <v>0</v>
      </c>
      <c r="AT47">
        <v>70</v>
      </c>
      <c r="AU47">
        <v>41</v>
      </c>
      <c r="AV47">
        <v>1</v>
      </c>
      <c r="AW47">
        <v>1</v>
      </c>
      <c r="AZ47">
        <v>1</v>
      </c>
      <c r="BA47">
        <v>34.090000000000003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58</v>
      </c>
      <c r="BM47">
        <v>438</v>
      </c>
      <c r="BN47">
        <v>0</v>
      </c>
      <c r="BO47" t="s">
        <v>56</v>
      </c>
      <c r="BP47">
        <v>1</v>
      </c>
      <c r="BQ47">
        <v>60</v>
      </c>
      <c r="BR47">
        <v>0</v>
      </c>
      <c r="BS47">
        <v>34.090000000000003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70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4"/>
        <v>1752.23</v>
      </c>
      <c r="CQ47">
        <f t="shared" si="35"/>
        <v>0</v>
      </c>
      <c r="CR47">
        <f t="shared" si="63"/>
        <v>0</v>
      </c>
      <c r="CS47">
        <f t="shared" si="36"/>
        <v>0</v>
      </c>
      <c r="CT47">
        <f t="shared" si="37"/>
        <v>32937.42</v>
      </c>
      <c r="CU47">
        <f t="shared" si="38"/>
        <v>0</v>
      </c>
      <c r="CV47">
        <f t="shared" si="39"/>
        <v>91.15</v>
      </c>
      <c r="CW47">
        <f t="shared" si="40"/>
        <v>0</v>
      </c>
      <c r="CX47">
        <f t="shared" si="41"/>
        <v>0</v>
      </c>
      <c r="CY47">
        <f>S47*(BZ47/100)</f>
        <v>1226.5609999999999</v>
      </c>
      <c r="CZ47">
        <f>S47*(CA47/100)</f>
        <v>718.41429999999991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80</v>
      </c>
      <c r="DO47">
        <v>55</v>
      </c>
      <c r="DP47">
        <v>1</v>
      </c>
      <c r="DQ47">
        <v>1</v>
      </c>
      <c r="DU47">
        <v>1005</v>
      </c>
      <c r="DV47" t="s">
        <v>35</v>
      </c>
      <c r="DW47" t="s">
        <v>35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49571358</v>
      </c>
      <c r="EF47">
        <v>60</v>
      </c>
      <c r="EG47" t="s">
        <v>25</v>
      </c>
      <c r="EH47">
        <v>0</v>
      </c>
      <c r="EI47" t="s">
        <v>3</v>
      </c>
      <c r="EJ47">
        <v>1</v>
      </c>
      <c r="EK47">
        <v>438</v>
      </c>
      <c r="EL47" t="s">
        <v>59</v>
      </c>
      <c r="EM47" t="s">
        <v>60</v>
      </c>
      <c r="EO47" t="s">
        <v>3</v>
      </c>
      <c r="EQ47">
        <v>131072</v>
      </c>
      <c r="ER47">
        <v>966.19</v>
      </c>
      <c r="ES47">
        <v>0</v>
      </c>
      <c r="ET47">
        <v>0</v>
      </c>
      <c r="EU47">
        <v>0</v>
      </c>
      <c r="EV47">
        <v>966.19</v>
      </c>
      <c r="EW47">
        <v>91.15</v>
      </c>
      <c r="EX47">
        <v>0</v>
      </c>
      <c r="EY47">
        <v>0</v>
      </c>
      <c r="FQ47">
        <v>0</v>
      </c>
      <c r="FR47">
        <f t="shared" si="42"/>
        <v>0</v>
      </c>
      <c r="FS47">
        <v>0</v>
      </c>
      <c r="FX47">
        <v>80</v>
      </c>
      <c r="FY47">
        <v>55</v>
      </c>
      <c r="GA47" t="s">
        <v>3</v>
      </c>
      <c r="GD47">
        <v>0</v>
      </c>
      <c r="GF47">
        <v>-631951448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3"/>
        <v>0</v>
      </c>
      <c r="GM47">
        <f t="shared" si="44"/>
        <v>3697.2</v>
      </c>
      <c r="GN47">
        <f t="shared" si="45"/>
        <v>3697.2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34</v>
      </c>
      <c r="D48" s="2"/>
      <c r="E48" s="2" t="s">
        <v>61</v>
      </c>
      <c r="F48" s="2" t="s">
        <v>30</v>
      </c>
      <c r="G48" s="2" t="s">
        <v>31</v>
      </c>
      <c r="H48" s="2" t="s">
        <v>32</v>
      </c>
      <c r="I48" s="2">
        <f>I46*J48</f>
        <v>2.1722999999999996E-2</v>
      </c>
      <c r="J48" s="2">
        <v>0.40832706766917287</v>
      </c>
      <c r="K48" s="2">
        <v>0.408333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59"/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50442090</v>
      </c>
      <c r="AB48" s="2">
        <f t="shared" si="31"/>
        <v>0</v>
      </c>
      <c r="AC48" s="2">
        <f t="shared" si="52"/>
        <v>0</v>
      </c>
      <c r="AD48" s="2">
        <f t="shared" si="60"/>
        <v>0</v>
      </c>
      <c r="AE48" s="2">
        <f t="shared" si="61"/>
        <v>0</v>
      </c>
      <c r="AF48" s="2">
        <f t="shared" si="61"/>
        <v>0</v>
      </c>
      <c r="AG48" s="2">
        <f t="shared" si="32"/>
        <v>0</v>
      </c>
      <c r="AH48" s="2">
        <f t="shared" si="62"/>
        <v>0</v>
      </c>
      <c r="AI48" s="2">
        <f t="shared" si="62"/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80</v>
      </c>
      <c r="AU48" s="2">
        <v>55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438</v>
      </c>
      <c r="BN48" s="2">
        <v>0</v>
      </c>
      <c r="BO48" s="2" t="s">
        <v>3</v>
      </c>
      <c r="BP48" s="2">
        <v>0</v>
      </c>
      <c r="BQ48" s="2">
        <v>60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80</v>
      </c>
      <c r="CA48" s="2">
        <v>55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si="63"/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32</v>
      </c>
      <c r="DW48" s="2" t="s">
        <v>32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49571358</v>
      </c>
      <c r="EF48" s="2">
        <v>60</v>
      </c>
      <c r="EG48" s="2" t="s">
        <v>25</v>
      </c>
      <c r="EH48" s="2">
        <v>0</v>
      </c>
      <c r="EI48" s="2" t="s">
        <v>3</v>
      </c>
      <c r="EJ48" s="2">
        <v>1</v>
      </c>
      <c r="EK48" s="2">
        <v>438</v>
      </c>
      <c r="EL48" s="2" t="s">
        <v>59</v>
      </c>
      <c r="EM48" s="2" t="s">
        <v>60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2"/>
        <v>0</v>
      </c>
      <c r="FS48" s="2">
        <v>0</v>
      </c>
      <c r="FT48" s="2"/>
      <c r="FU48" s="2"/>
      <c r="FV48" s="2"/>
      <c r="FW48" s="2"/>
      <c r="FX48" s="2">
        <v>80</v>
      </c>
      <c r="FY48" s="2">
        <v>55</v>
      </c>
      <c r="FZ48" s="2"/>
      <c r="GA48" s="2" t="s">
        <v>3</v>
      </c>
      <c r="GB48" s="2"/>
      <c r="GC48" s="2"/>
      <c r="GD48" s="2">
        <v>0</v>
      </c>
      <c r="GE48" s="2"/>
      <c r="GF48" s="2">
        <v>1489638031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3"/>
        <v>0</v>
      </c>
      <c r="GM48" s="2">
        <f t="shared" si="44"/>
        <v>0</v>
      </c>
      <c r="GN48" s="2">
        <f t="shared" si="45"/>
        <v>0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18</v>
      </c>
      <c r="B49">
        <v>1</v>
      </c>
      <c r="C49">
        <v>36</v>
      </c>
      <c r="E49" t="s">
        <v>61</v>
      </c>
      <c r="F49" t="s">
        <v>30</v>
      </c>
      <c r="G49" t="s">
        <v>31</v>
      </c>
      <c r="H49" t="s">
        <v>32</v>
      </c>
      <c r="I49">
        <f>I47*J49</f>
        <v>2.1722999999999996E-2</v>
      </c>
      <c r="J49">
        <v>0.40832706766917287</v>
      </c>
      <c r="K49">
        <v>0.408333</v>
      </c>
      <c r="O49">
        <f t="shared" si="21"/>
        <v>0</v>
      </c>
      <c r="P49">
        <f t="shared" si="22"/>
        <v>0</v>
      </c>
      <c r="Q49">
        <f t="shared" si="59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50442091</v>
      </c>
      <c r="AB49">
        <f t="shared" si="31"/>
        <v>0</v>
      </c>
      <c r="AC49">
        <f t="shared" si="52"/>
        <v>0</v>
      </c>
      <c r="AD49">
        <f t="shared" si="60"/>
        <v>0</v>
      </c>
      <c r="AE49">
        <f t="shared" si="61"/>
        <v>0</v>
      </c>
      <c r="AF49">
        <f t="shared" si="61"/>
        <v>0</v>
      </c>
      <c r="AG49">
        <f t="shared" si="32"/>
        <v>0</v>
      </c>
      <c r="AH49">
        <f t="shared" si="62"/>
        <v>0</v>
      </c>
      <c r="AI49">
        <f t="shared" si="62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9.64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438</v>
      </c>
      <c r="BN49">
        <v>0</v>
      </c>
      <c r="BO49" t="s">
        <v>3</v>
      </c>
      <c r="BP49">
        <v>0</v>
      </c>
      <c r="BQ49">
        <v>60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4"/>
        <v>0</v>
      </c>
      <c r="CQ49">
        <f t="shared" si="35"/>
        <v>0</v>
      </c>
      <c r="CR49">
        <f t="shared" si="63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80</v>
      </c>
      <c r="DO49">
        <v>55</v>
      </c>
      <c r="DP49">
        <v>1</v>
      </c>
      <c r="DQ49">
        <v>1</v>
      </c>
      <c r="DU49">
        <v>1009</v>
      </c>
      <c r="DV49" t="s">
        <v>32</v>
      </c>
      <c r="DW49" t="s">
        <v>32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49571358</v>
      </c>
      <c r="EF49">
        <v>60</v>
      </c>
      <c r="EG49" t="s">
        <v>25</v>
      </c>
      <c r="EH49">
        <v>0</v>
      </c>
      <c r="EI49" t="s">
        <v>3</v>
      </c>
      <c r="EJ49">
        <v>1</v>
      </c>
      <c r="EK49">
        <v>438</v>
      </c>
      <c r="EL49" t="s">
        <v>59</v>
      </c>
      <c r="EM49" t="s">
        <v>60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2"/>
        <v>0</v>
      </c>
      <c r="FS49">
        <v>0</v>
      </c>
      <c r="FX49">
        <v>80</v>
      </c>
      <c r="FY49">
        <v>55</v>
      </c>
      <c r="GA49" t="s">
        <v>3</v>
      </c>
      <c r="GD49">
        <v>0</v>
      </c>
      <c r="GF49">
        <v>1489638031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3"/>
        <v>0</v>
      </c>
      <c r="GM49">
        <f t="shared" si="44"/>
        <v>0</v>
      </c>
      <c r="GN49">
        <f t="shared" si="45"/>
        <v>0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Демонтажные работы (пол, стены, потолок, двери)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64">ROUND(AB51,2)</f>
        <v>267.13</v>
      </c>
      <c r="P51" s="3">
        <f t="shared" si="64"/>
        <v>0</v>
      </c>
      <c r="Q51" s="3">
        <f t="shared" si="64"/>
        <v>0</v>
      </c>
      <c r="R51" s="3">
        <f t="shared" si="64"/>
        <v>0</v>
      </c>
      <c r="S51" s="3">
        <f t="shared" si="64"/>
        <v>267.13</v>
      </c>
      <c r="T51" s="3">
        <f t="shared" si="64"/>
        <v>0</v>
      </c>
      <c r="U51" s="3">
        <f>AH51</f>
        <v>25.355979999999999</v>
      </c>
      <c r="V51" s="3">
        <f>AI51</f>
        <v>0</v>
      </c>
      <c r="W51" s="3">
        <f>ROUND(AJ51,2)</f>
        <v>0</v>
      </c>
      <c r="X51" s="3">
        <f>ROUND(AK51,2)</f>
        <v>213.7</v>
      </c>
      <c r="Y51" s="3">
        <f>ROUND(AL51,2)</f>
        <v>146.91999999999999</v>
      </c>
      <c r="Z51" s="3"/>
      <c r="AA51" s="3"/>
      <c r="AB51" s="3">
        <f>ROUND(SUMIF(AA28:AA49,"=50442090",O28:O49),2)</f>
        <v>267.13</v>
      </c>
      <c r="AC51" s="3">
        <f>ROUND(SUMIF(AA28:AA49,"=50442090",P28:P49),2)</f>
        <v>0</v>
      </c>
      <c r="AD51" s="3">
        <f>ROUND(SUMIF(AA28:AA49,"=50442090",Q28:Q49),2)</f>
        <v>0</v>
      </c>
      <c r="AE51" s="3">
        <f>ROUND(SUMIF(AA28:AA49,"=50442090",R28:R49),2)</f>
        <v>0</v>
      </c>
      <c r="AF51" s="3">
        <f>ROUND(SUMIF(AA28:AA49,"=50442090",S28:S49),2)</f>
        <v>267.13</v>
      </c>
      <c r="AG51" s="3">
        <f>ROUND(SUMIF(AA28:AA49,"=50442090",T28:T49),2)</f>
        <v>0</v>
      </c>
      <c r="AH51" s="3">
        <f>SUMIF(AA28:AA49,"=50442090",U28:U49)</f>
        <v>25.355979999999999</v>
      </c>
      <c r="AI51" s="3">
        <f>SUMIF(AA28:AA49,"=50442090",V28:V49)</f>
        <v>0</v>
      </c>
      <c r="AJ51" s="3">
        <f>ROUND(SUMIF(AA28:AA49,"=50442090",W28:W49),2)</f>
        <v>0</v>
      </c>
      <c r="AK51" s="3">
        <f>ROUND(SUMIF(AA28:AA49,"=50442090",X28:X49),2)</f>
        <v>213.7</v>
      </c>
      <c r="AL51" s="3">
        <f>ROUND(SUMIF(AA28:AA49,"=50442090",Y28:Y49),2)</f>
        <v>146.91999999999999</v>
      </c>
      <c r="AM51" s="3"/>
      <c r="AN51" s="3"/>
      <c r="AO51" s="3">
        <f t="shared" ref="AO51:BD51" si="65">ROUND(BX51,2)</f>
        <v>0</v>
      </c>
      <c r="AP51" s="3">
        <f t="shared" si="65"/>
        <v>0</v>
      </c>
      <c r="AQ51" s="3">
        <f t="shared" si="65"/>
        <v>0</v>
      </c>
      <c r="AR51" s="3">
        <f t="shared" si="65"/>
        <v>627.75</v>
      </c>
      <c r="AS51" s="3">
        <f t="shared" si="65"/>
        <v>627.75</v>
      </c>
      <c r="AT51" s="3">
        <f t="shared" si="65"/>
        <v>0</v>
      </c>
      <c r="AU51" s="3">
        <f t="shared" si="65"/>
        <v>0</v>
      </c>
      <c r="AV51" s="3">
        <f t="shared" si="65"/>
        <v>0</v>
      </c>
      <c r="AW51" s="3">
        <f t="shared" si="65"/>
        <v>0</v>
      </c>
      <c r="AX51" s="3">
        <f t="shared" si="65"/>
        <v>0</v>
      </c>
      <c r="AY51" s="3">
        <f t="shared" si="65"/>
        <v>0</v>
      </c>
      <c r="AZ51" s="3">
        <f t="shared" si="65"/>
        <v>0</v>
      </c>
      <c r="BA51" s="3">
        <f t="shared" si="65"/>
        <v>0</v>
      </c>
      <c r="BB51" s="3">
        <f t="shared" si="65"/>
        <v>0</v>
      </c>
      <c r="BC51" s="3">
        <f t="shared" si="65"/>
        <v>0</v>
      </c>
      <c r="BD51" s="3">
        <f t="shared" si="65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ROUND(SUMIF(AA28:AA49,"=50442090",FQ28:FQ49),2)</f>
        <v>0</v>
      </c>
      <c r="BY51" s="3">
        <f>ROUND(SUMIF(AA28:AA49,"=50442090",FR28:FR49),2)</f>
        <v>0</v>
      </c>
      <c r="BZ51" s="3">
        <f>ROUND(SUMIF(AA28:AA49,"=50442090",GL28:GL49),2)</f>
        <v>0</v>
      </c>
      <c r="CA51" s="3">
        <f>ROUND(SUMIF(AA28:AA49,"=50442090",GM28:GM49),2)</f>
        <v>627.75</v>
      </c>
      <c r="CB51" s="3">
        <f>ROUND(SUMIF(AA28:AA49,"=50442090",GN28:GN49),2)</f>
        <v>627.75</v>
      </c>
      <c r="CC51" s="3">
        <f>ROUND(SUMIF(AA28:AA49,"=50442090",GO28:GO49),2)</f>
        <v>0</v>
      </c>
      <c r="CD51" s="3">
        <f>ROUND(SUMIF(AA28:AA49,"=50442090",GP28:GP49),2)</f>
        <v>0</v>
      </c>
      <c r="CE51" s="3">
        <f>AC51-BX51</f>
        <v>0</v>
      </c>
      <c r="CF51" s="3">
        <f>AC51-BY51</f>
        <v>0</v>
      </c>
      <c r="CG51" s="3">
        <f>BX51-BZ51</f>
        <v>0</v>
      </c>
      <c r="CH51" s="3">
        <f>AC51-BX51-BY51+BZ51</f>
        <v>0</v>
      </c>
      <c r="CI51" s="3">
        <f>BY51-BZ51</f>
        <v>0</v>
      </c>
      <c r="CJ51" s="3">
        <f>ROUND(SUMIF(AA28:AA49,"=50442090",GX28:GX49),2)</f>
        <v>0</v>
      </c>
      <c r="CK51" s="3">
        <f>ROUND(SUMIF(AA28:AA49,"=50442090",GY28:GY49),2)</f>
        <v>0</v>
      </c>
      <c r="CL51" s="3">
        <f>ROUND(SUMIF(AA28:AA49,"=50442090",GZ28:GZ49),2)</f>
        <v>0</v>
      </c>
      <c r="CM51" s="3">
        <f>ROUND(SUMIF(AA28:AA49,"=50442090",HD28:HD49),2)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6">ROUND(DT51,2)</f>
        <v>9106.4699999999993</v>
      </c>
      <c r="DH51" s="4">
        <f t="shared" si="66"/>
        <v>0</v>
      </c>
      <c r="DI51" s="4">
        <f t="shared" si="66"/>
        <v>0</v>
      </c>
      <c r="DJ51" s="4">
        <f t="shared" si="66"/>
        <v>0</v>
      </c>
      <c r="DK51" s="4">
        <f t="shared" si="66"/>
        <v>9106.4699999999993</v>
      </c>
      <c r="DL51" s="4">
        <f t="shared" si="66"/>
        <v>0</v>
      </c>
      <c r="DM51" s="4">
        <f>DZ51</f>
        <v>25.355979999999999</v>
      </c>
      <c r="DN51" s="4">
        <f>EA51</f>
        <v>0</v>
      </c>
      <c r="DO51" s="4">
        <f>ROUND(EB51,2)</f>
        <v>0</v>
      </c>
      <c r="DP51" s="4">
        <f>ROUND(EC51,2)</f>
        <v>6374.53</v>
      </c>
      <c r="DQ51" s="4">
        <f>ROUND(ED51,2)</f>
        <v>3733.65</v>
      </c>
      <c r="DR51" s="4"/>
      <c r="DS51" s="4"/>
      <c r="DT51" s="4">
        <f>ROUND(SUMIF(AA28:AA49,"=50442091",O28:O49),2)</f>
        <v>9106.4699999999993</v>
      </c>
      <c r="DU51" s="4">
        <f>ROUND(SUMIF(AA28:AA49,"=50442091",P28:P49),2)</f>
        <v>0</v>
      </c>
      <c r="DV51" s="4">
        <f>ROUND(SUMIF(AA28:AA49,"=50442091",Q28:Q49),2)</f>
        <v>0</v>
      </c>
      <c r="DW51" s="4">
        <f>ROUND(SUMIF(AA28:AA49,"=50442091",R28:R49),2)</f>
        <v>0</v>
      </c>
      <c r="DX51" s="4">
        <f>ROUND(SUMIF(AA28:AA49,"=50442091",S28:S49),2)</f>
        <v>9106.4699999999993</v>
      </c>
      <c r="DY51" s="4">
        <f>ROUND(SUMIF(AA28:AA49,"=50442091",T28:T49),2)</f>
        <v>0</v>
      </c>
      <c r="DZ51" s="4">
        <f>SUMIF(AA28:AA49,"=50442091",U28:U49)</f>
        <v>25.355979999999999</v>
      </c>
      <c r="EA51" s="4">
        <f>SUMIF(AA28:AA49,"=50442091",V28:V49)</f>
        <v>0</v>
      </c>
      <c r="EB51" s="4">
        <f>ROUND(SUMIF(AA28:AA49,"=50442091",W28:W49),2)</f>
        <v>0</v>
      </c>
      <c r="EC51" s="4">
        <f>ROUND(SUMIF(AA28:AA49,"=50442091",X28:X49),2)</f>
        <v>6374.53</v>
      </c>
      <c r="ED51" s="4">
        <f>ROUND(SUMIF(AA28:AA49,"=50442091",Y28:Y49),2)</f>
        <v>3733.65</v>
      </c>
      <c r="EE51" s="4"/>
      <c r="EF51" s="4"/>
      <c r="EG51" s="4">
        <f t="shared" ref="EG51:EV51" si="67">ROUND(FP51,2)</f>
        <v>0</v>
      </c>
      <c r="EH51" s="4">
        <f t="shared" si="67"/>
        <v>0</v>
      </c>
      <c r="EI51" s="4">
        <f t="shared" si="67"/>
        <v>0</v>
      </c>
      <c r="EJ51" s="4">
        <f t="shared" si="67"/>
        <v>19214.650000000001</v>
      </c>
      <c r="EK51" s="4">
        <f t="shared" si="67"/>
        <v>19214.650000000001</v>
      </c>
      <c r="EL51" s="4">
        <f t="shared" si="67"/>
        <v>0</v>
      </c>
      <c r="EM51" s="4">
        <f t="shared" si="67"/>
        <v>0</v>
      </c>
      <c r="EN51" s="4">
        <f t="shared" si="67"/>
        <v>0</v>
      </c>
      <c r="EO51" s="4">
        <f t="shared" si="67"/>
        <v>0</v>
      </c>
      <c r="EP51" s="4">
        <f t="shared" si="67"/>
        <v>0</v>
      </c>
      <c r="EQ51" s="4">
        <f t="shared" si="67"/>
        <v>0</v>
      </c>
      <c r="ER51" s="4">
        <f t="shared" si="67"/>
        <v>0</v>
      </c>
      <c r="ES51" s="4">
        <f t="shared" si="67"/>
        <v>0</v>
      </c>
      <c r="ET51" s="4">
        <f t="shared" si="67"/>
        <v>0</v>
      </c>
      <c r="EU51" s="4">
        <f t="shared" si="67"/>
        <v>0</v>
      </c>
      <c r="EV51" s="4">
        <f t="shared" si="67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ROUND(SUMIF(AA28:AA49,"=50442091",FQ28:FQ49),2)</f>
        <v>0</v>
      </c>
      <c r="FQ51" s="4">
        <f>ROUND(SUMIF(AA28:AA49,"=50442091",FR28:FR49),2)</f>
        <v>0</v>
      </c>
      <c r="FR51" s="4">
        <f>ROUND(SUMIF(AA28:AA49,"=50442091",GL28:GL49),2)</f>
        <v>0</v>
      </c>
      <c r="FS51" s="4">
        <f>ROUND(SUMIF(AA28:AA49,"=50442091",GM28:GM49),2)</f>
        <v>19214.650000000001</v>
      </c>
      <c r="FT51" s="4">
        <f>ROUND(SUMIF(AA28:AA49,"=50442091",GN28:GN49),2)</f>
        <v>19214.650000000001</v>
      </c>
      <c r="FU51" s="4">
        <f>ROUND(SUMIF(AA28:AA49,"=50442091",GO28:GO49),2)</f>
        <v>0</v>
      </c>
      <c r="FV51" s="4">
        <f>ROUND(SUMIF(AA28:AA49,"=50442091",GP28:GP49),2)</f>
        <v>0</v>
      </c>
      <c r="FW51" s="4">
        <f>DU51-FP51</f>
        <v>0</v>
      </c>
      <c r="FX51" s="4">
        <f>DU51-FQ51</f>
        <v>0</v>
      </c>
      <c r="FY51" s="4">
        <f>FP51-FR51</f>
        <v>0</v>
      </c>
      <c r="FZ51" s="4">
        <f>DU51-FP51-FQ51+FR51</f>
        <v>0</v>
      </c>
      <c r="GA51" s="4">
        <f>FQ51-FR51</f>
        <v>0</v>
      </c>
      <c r="GB51" s="4">
        <f>ROUND(SUMIF(AA28:AA49,"=50442091",GX28:GX49),2)</f>
        <v>0</v>
      </c>
      <c r="GC51" s="4">
        <f>ROUND(SUMIF(AA28:AA49,"=50442091",GY28:GY49),2)</f>
        <v>0</v>
      </c>
      <c r="GD51" s="4">
        <f>ROUND(SUMIF(AA28:AA49,"=50442091",GZ28:GZ49),2)</f>
        <v>0</v>
      </c>
      <c r="GE51" s="4">
        <f>ROUND(SUMIF(AA28:AA49,"=50442091",HD28:HD49),2)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267.13</v>
      </c>
      <c r="G53" s="5" t="s">
        <v>62</v>
      </c>
      <c r="H53" s="5" t="s">
        <v>63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9106.4699999999993</v>
      </c>
      <c r="Q53" s="5"/>
      <c r="R53" s="5"/>
      <c r="S53" s="5"/>
      <c r="T53" s="5"/>
      <c r="U53" s="5"/>
      <c r="V53" s="5"/>
      <c r="W53" s="5">
        <v>267.13</v>
      </c>
      <c r="X53" s="5">
        <v>1</v>
      </c>
      <c r="Y53" s="5">
        <v>267.13</v>
      </c>
      <c r="Z53" s="5">
        <v>9106.4699999999993</v>
      </c>
      <c r="AA53" s="5">
        <v>1</v>
      </c>
      <c r="AB53" s="5">
        <v>9106.4699999999993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0</v>
      </c>
      <c r="G54" s="5" t="s">
        <v>64</v>
      </c>
      <c r="H54" s="5" t="s">
        <v>65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66</v>
      </c>
      <c r="H55" s="5" t="s">
        <v>67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0</v>
      </c>
      <c r="G56" s="5" t="s">
        <v>68</v>
      </c>
      <c r="H56" s="5" t="s">
        <v>69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0</v>
      </c>
      <c r="G57" s="5" t="s">
        <v>70</v>
      </c>
      <c r="H57" s="5" t="s">
        <v>71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72</v>
      </c>
      <c r="H58" s="5" t="s">
        <v>73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0</v>
      </c>
      <c r="G59" s="5" t="s">
        <v>74</v>
      </c>
      <c r="H59" s="5" t="s">
        <v>75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76</v>
      </c>
      <c r="H60" s="5" t="s">
        <v>77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78</v>
      </c>
      <c r="H61" s="5" t="s">
        <v>79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80</v>
      </c>
      <c r="H62" s="5" t="s">
        <v>81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0</v>
      </c>
      <c r="G63" s="5" t="s">
        <v>82</v>
      </c>
      <c r="H63" s="5" t="s">
        <v>83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84</v>
      </c>
      <c r="H64" s="5" t="s">
        <v>85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0</v>
      </c>
      <c r="G65" s="5" t="s">
        <v>86</v>
      </c>
      <c r="H65" s="5" t="s">
        <v>87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267.13</v>
      </c>
      <c r="G66" s="5" t="s">
        <v>88</v>
      </c>
      <c r="H66" s="5" t="s">
        <v>89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9106.4699999999993</v>
      </c>
      <c r="Q66" s="5"/>
      <c r="R66" s="5"/>
      <c r="S66" s="5"/>
      <c r="T66" s="5"/>
      <c r="U66" s="5"/>
      <c r="V66" s="5"/>
      <c r="W66" s="5">
        <v>267.13</v>
      </c>
      <c r="X66" s="5">
        <v>1</v>
      </c>
      <c r="Y66" s="5">
        <v>267.13</v>
      </c>
      <c r="Z66" s="5">
        <v>9106.4699999999993</v>
      </c>
      <c r="AA66" s="5">
        <v>1</v>
      </c>
      <c r="AB66" s="5">
        <v>9106.4699999999993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90</v>
      </c>
      <c r="H67" s="5" t="s">
        <v>91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627.75</v>
      </c>
      <c r="G68" s="5" t="s">
        <v>92</v>
      </c>
      <c r="H68" s="5" t="s">
        <v>93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19214.650000000001</v>
      </c>
      <c r="Q68" s="5"/>
      <c r="R68" s="5"/>
      <c r="S68" s="5"/>
      <c r="T68" s="5"/>
      <c r="U68" s="5"/>
      <c r="V68" s="5"/>
      <c r="W68" s="5">
        <v>627.75</v>
      </c>
      <c r="X68" s="5">
        <v>1</v>
      </c>
      <c r="Y68" s="5">
        <v>627.75</v>
      </c>
      <c r="Z68" s="5">
        <v>19214.650000000001</v>
      </c>
      <c r="AA68" s="5">
        <v>1</v>
      </c>
      <c r="AB68" s="5">
        <v>19214.650000000001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94</v>
      </c>
      <c r="H69" s="5" t="s">
        <v>95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96</v>
      </c>
      <c r="H70" s="5" t="s">
        <v>97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98</v>
      </c>
      <c r="H71" s="5" t="s">
        <v>99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100</v>
      </c>
      <c r="H72" s="5" t="s">
        <v>101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25.355979999999999</v>
      </c>
      <c r="G73" s="5" t="s">
        <v>102</v>
      </c>
      <c r="H73" s="5" t="s">
        <v>103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25.355979999999999</v>
      </c>
      <c r="Q73" s="5"/>
      <c r="R73" s="5"/>
      <c r="S73" s="5"/>
      <c r="T73" s="5"/>
      <c r="U73" s="5"/>
      <c r="V73" s="5"/>
      <c r="W73" s="5">
        <v>25.355979999999999</v>
      </c>
      <c r="X73" s="5">
        <v>1</v>
      </c>
      <c r="Y73" s="5">
        <v>25.355979999999999</v>
      </c>
      <c r="Z73" s="5">
        <v>25.355979999999999</v>
      </c>
      <c r="AA73" s="5">
        <v>1</v>
      </c>
      <c r="AB73" s="5">
        <v>25.355979999999999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104</v>
      </c>
      <c r="H74" s="5" t="s">
        <v>105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106</v>
      </c>
      <c r="H75" s="5" t="s">
        <v>107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108</v>
      </c>
      <c r="H76" s="5" t="s">
        <v>109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213.7</v>
      </c>
      <c r="G77" s="5" t="s">
        <v>110</v>
      </c>
      <c r="H77" s="5" t="s">
        <v>111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6374.53</v>
      </c>
      <c r="Q77" s="5"/>
      <c r="R77" s="5"/>
      <c r="S77" s="5"/>
      <c r="T77" s="5"/>
      <c r="U77" s="5"/>
      <c r="V77" s="5"/>
      <c r="W77" s="5">
        <v>213.7</v>
      </c>
      <c r="X77" s="5">
        <v>1</v>
      </c>
      <c r="Y77" s="5">
        <v>213.7</v>
      </c>
      <c r="Z77" s="5">
        <v>6374.53</v>
      </c>
      <c r="AA77" s="5">
        <v>1</v>
      </c>
      <c r="AB77" s="5">
        <v>6374.53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146.91999999999999</v>
      </c>
      <c r="G78" s="5" t="s">
        <v>112</v>
      </c>
      <c r="H78" s="5" t="s">
        <v>113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3733.65</v>
      </c>
      <c r="Q78" s="5"/>
      <c r="R78" s="5"/>
      <c r="S78" s="5"/>
      <c r="T78" s="5"/>
      <c r="U78" s="5"/>
      <c r="V78" s="5"/>
      <c r="W78" s="5">
        <v>146.91999999999999</v>
      </c>
      <c r="X78" s="5">
        <v>1</v>
      </c>
      <c r="Y78" s="5">
        <v>146.91999999999999</v>
      </c>
      <c r="Z78" s="5">
        <v>3733.65</v>
      </c>
      <c r="AA78" s="5">
        <v>1</v>
      </c>
      <c r="AB78" s="5">
        <v>3733.65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627.75</v>
      </c>
      <c r="G79" s="5" t="s">
        <v>114</v>
      </c>
      <c r="H79" s="5" t="s">
        <v>115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19214.650000000001</v>
      </c>
      <c r="Q79" s="5"/>
      <c r="R79" s="5"/>
      <c r="S79" s="5"/>
      <c r="T79" s="5"/>
      <c r="U79" s="5"/>
      <c r="V79" s="5"/>
      <c r="W79" s="5">
        <v>627.75</v>
      </c>
      <c r="X79" s="5">
        <v>1</v>
      </c>
      <c r="Y79" s="5">
        <v>627.75</v>
      </c>
      <c r="Z79" s="5">
        <v>19214.650000000001</v>
      </c>
      <c r="AA79" s="5">
        <v>1</v>
      </c>
      <c r="AB79" s="5">
        <v>19214.650000000001</v>
      </c>
    </row>
    <row r="81" spans="1:255" x14ac:dyDescent="0.2">
      <c r="A81" s="1">
        <v>4</v>
      </c>
      <c r="B81" s="1">
        <v>1</v>
      </c>
      <c r="C81" s="1"/>
      <c r="D81" s="1">
        <f>ROW(A98)</f>
        <v>98</v>
      </c>
      <c r="E81" s="1"/>
      <c r="F81" s="1" t="s">
        <v>15</v>
      </c>
      <c r="G81" s="1" t="s">
        <v>116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8">B98</f>
        <v>1</v>
      </c>
      <c r="C83" s="3">
        <f t="shared" si="68"/>
        <v>4</v>
      </c>
      <c r="D83" s="3">
        <f t="shared" si="68"/>
        <v>81</v>
      </c>
      <c r="E83" s="3">
        <f t="shared" si="68"/>
        <v>0</v>
      </c>
      <c r="F83" s="3" t="str">
        <f t="shared" si="68"/>
        <v>Новый раздел</v>
      </c>
      <c r="G83" s="3" t="str">
        <f t="shared" si="68"/>
        <v>Демонтажные работы (ВиК)</v>
      </c>
      <c r="H83" s="3"/>
      <c r="I83" s="3"/>
      <c r="J83" s="3"/>
      <c r="K83" s="3"/>
      <c r="L83" s="3"/>
      <c r="M83" s="3"/>
      <c r="N83" s="3"/>
      <c r="O83" s="3">
        <f t="shared" ref="O83:AT83" si="69">O98</f>
        <v>167.21</v>
      </c>
      <c r="P83" s="3">
        <f t="shared" si="69"/>
        <v>8.52</v>
      </c>
      <c r="Q83" s="3">
        <f t="shared" si="69"/>
        <v>1.01</v>
      </c>
      <c r="R83" s="3">
        <f t="shared" si="69"/>
        <v>0.14000000000000001</v>
      </c>
      <c r="S83" s="3">
        <f t="shared" si="69"/>
        <v>157.68</v>
      </c>
      <c r="T83" s="3">
        <f t="shared" si="69"/>
        <v>0</v>
      </c>
      <c r="U83" s="3">
        <f t="shared" si="69"/>
        <v>12.48</v>
      </c>
      <c r="V83" s="3">
        <f t="shared" si="69"/>
        <v>0</v>
      </c>
      <c r="W83" s="3">
        <f t="shared" si="69"/>
        <v>0</v>
      </c>
      <c r="X83" s="3">
        <f t="shared" si="69"/>
        <v>148.57</v>
      </c>
      <c r="Y83" s="3">
        <f t="shared" si="69"/>
        <v>100.93</v>
      </c>
      <c r="Z83" s="3">
        <f t="shared" si="69"/>
        <v>0</v>
      </c>
      <c r="AA83" s="3">
        <f t="shared" si="69"/>
        <v>0</v>
      </c>
      <c r="AB83" s="3">
        <f t="shared" si="69"/>
        <v>167.21</v>
      </c>
      <c r="AC83" s="3">
        <f t="shared" si="69"/>
        <v>8.52</v>
      </c>
      <c r="AD83" s="3">
        <f t="shared" si="69"/>
        <v>1.01</v>
      </c>
      <c r="AE83" s="3">
        <f t="shared" si="69"/>
        <v>0.14000000000000001</v>
      </c>
      <c r="AF83" s="3">
        <f t="shared" si="69"/>
        <v>157.68</v>
      </c>
      <c r="AG83" s="3">
        <f t="shared" si="69"/>
        <v>0</v>
      </c>
      <c r="AH83" s="3">
        <f t="shared" si="69"/>
        <v>12.48</v>
      </c>
      <c r="AI83" s="3">
        <f t="shared" si="69"/>
        <v>0</v>
      </c>
      <c r="AJ83" s="3">
        <f t="shared" si="69"/>
        <v>0</v>
      </c>
      <c r="AK83" s="3">
        <f t="shared" si="69"/>
        <v>148.57</v>
      </c>
      <c r="AL83" s="3">
        <f t="shared" si="69"/>
        <v>100.93</v>
      </c>
      <c r="AM83" s="3">
        <f t="shared" si="69"/>
        <v>0</v>
      </c>
      <c r="AN83" s="3">
        <f t="shared" si="69"/>
        <v>0</v>
      </c>
      <c r="AO83" s="3">
        <f t="shared" si="69"/>
        <v>0</v>
      </c>
      <c r="AP83" s="3">
        <f t="shared" si="69"/>
        <v>0</v>
      </c>
      <c r="AQ83" s="3">
        <f t="shared" si="69"/>
        <v>0</v>
      </c>
      <c r="AR83" s="3">
        <f t="shared" si="69"/>
        <v>416.96</v>
      </c>
      <c r="AS83" s="3">
        <f t="shared" si="69"/>
        <v>416.96</v>
      </c>
      <c r="AT83" s="3">
        <f t="shared" si="69"/>
        <v>0</v>
      </c>
      <c r="AU83" s="3">
        <f t="shared" ref="AU83:BZ83" si="70">AU98</f>
        <v>0</v>
      </c>
      <c r="AV83" s="3">
        <f t="shared" si="70"/>
        <v>8.52</v>
      </c>
      <c r="AW83" s="3">
        <f t="shared" si="70"/>
        <v>8.52</v>
      </c>
      <c r="AX83" s="3">
        <f t="shared" si="70"/>
        <v>0</v>
      </c>
      <c r="AY83" s="3">
        <f t="shared" si="70"/>
        <v>8.52</v>
      </c>
      <c r="AZ83" s="3">
        <f t="shared" si="70"/>
        <v>0</v>
      </c>
      <c r="BA83" s="3">
        <f t="shared" si="70"/>
        <v>0</v>
      </c>
      <c r="BB83" s="3">
        <f t="shared" si="70"/>
        <v>0</v>
      </c>
      <c r="BC83" s="3">
        <f t="shared" si="70"/>
        <v>0</v>
      </c>
      <c r="BD83" s="3">
        <f t="shared" si="70"/>
        <v>0</v>
      </c>
      <c r="BE83" s="3">
        <f t="shared" si="70"/>
        <v>0</v>
      </c>
      <c r="BF83" s="3">
        <f t="shared" si="70"/>
        <v>0</v>
      </c>
      <c r="BG83" s="3">
        <f t="shared" si="70"/>
        <v>0</v>
      </c>
      <c r="BH83" s="3">
        <f t="shared" si="70"/>
        <v>0</v>
      </c>
      <c r="BI83" s="3">
        <f t="shared" si="70"/>
        <v>0</v>
      </c>
      <c r="BJ83" s="3">
        <f t="shared" si="70"/>
        <v>0</v>
      </c>
      <c r="BK83" s="3">
        <f t="shared" si="70"/>
        <v>0</v>
      </c>
      <c r="BL83" s="3">
        <f t="shared" si="70"/>
        <v>0</v>
      </c>
      <c r="BM83" s="3">
        <f t="shared" si="70"/>
        <v>0</v>
      </c>
      <c r="BN83" s="3">
        <f t="shared" si="70"/>
        <v>0</v>
      </c>
      <c r="BO83" s="3">
        <f t="shared" si="70"/>
        <v>0</v>
      </c>
      <c r="BP83" s="3">
        <f t="shared" si="70"/>
        <v>0</v>
      </c>
      <c r="BQ83" s="3">
        <f t="shared" si="70"/>
        <v>0</v>
      </c>
      <c r="BR83" s="3">
        <f t="shared" si="70"/>
        <v>0</v>
      </c>
      <c r="BS83" s="3">
        <f t="shared" si="70"/>
        <v>0</v>
      </c>
      <c r="BT83" s="3">
        <f t="shared" si="70"/>
        <v>0</v>
      </c>
      <c r="BU83" s="3">
        <f t="shared" si="70"/>
        <v>0</v>
      </c>
      <c r="BV83" s="3">
        <f t="shared" si="70"/>
        <v>0</v>
      </c>
      <c r="BW83" s="3">
        <f t="shared" si="70"/>
        <v>0</v>
      </c>
      <c r="BX83" s="3">
        <f t="shared" si="70"/>
        <v>0</v>
      </c>
      <c r="BY83" s="3">
        <f t="shared" si="70"/>
        <v>0</v>
      </c>
      <c r="BZ83" s="3">
        <f t="shared" si="70"/>
        <v>0</v>
      </c>
      <c r="CA83" s="3">
        <f t="shared" ref="CA83:DF83" si="71">CA98</f>
        <v>416.96</v>
      </c>
      <c r="CB83" s="3">
        <f t="shared" si="71"/>
        <v>416.96</v>
      </c>
      <c r="CC83" s="3">
        <f t="shared" si="71"/>
        <v>0</v>
      </c>
      <c r="CD83" s="3">
        <f t="shared" si="71"/>
        <v>0</v>
      </c>
      <c r="CE83" s="3">
        <f t="shared" si="71"/>
        <v>8.52</v>
      </c>
      <c r="CF83" s="3">
        <f t="shared" si="71"/>
        <v>8.52</v>
      </c>
      <c r="CG83" s="3">
        <f t="shared" si="71"/>
        <v>0</v>
      </c>
      <c r="CH83" s="3">
        <f t="shared" si="71"/>
        <v>8.52</v>
      </c>
      <c r="CI83" s="3">
        <f t="shared" si="71"/>
        <v>0</v>
      </c>
      <c r="CJ83" s="3">
        <f t="shared" si="71"/>
        <v>0</v>
      </c>
      <c r="CK83" s="3">
        <f t="shared" si="71"/>
        <v>0</v>
      </c>
      <c r="CL83" s="3">
        <f t="shared" si="71"/>
        <v>0</v>
      </c>
      <c r="CM83" s="3">
        <f t="shared" si="71"/>
        <v>0</v>
      </c>
      <c r="CN83" s="3">
        <f t="shared" si="71"/>
        <v>0</v>
      </c>
      <c r="CO83" s="3">
        <f t="shared" si="71"/>
        <v>0</v>
      </c>
      <c r="CP83" s="3">
        <f t="shared" si="71"/>
        <v>0</v>
      </c>
      <c r="CQ83" s="3">
        <f t="shared" si="71"/>
        <v>0</v>
      </c>
      <c r="CR83" s="3">
        <f t="shared" si="71"/>
        <v>0</v>
      </c>
      <c r="CS83" s="3">
        <f t="shared" si="71"/>
        <v>0</v>
      </c>
      <c r="CT83" s="3">
        <f t="shared" si="71"/>
        <v>0</v>
      </c>
      <c r="CU83" s="3">
        <f t="shared" si="71"/>
        <v>0</v>
      </c>
      <c r="CV83" s="3">
        <f t="shared" si="71"/>
        <v>0</v>
      </c>
      <c r="CW83" s="3">
        <f t="shared" si="71"/>
        <v>0</v>
      </c>
      <c r="CX83" s="3">
        <f t="shared" si="71"/>
        <v>0</v>
      </c>
      <c r="CY83" s="3">
        <f t="shared" si="71"/>
        <v>0</v>
      </c>
      <c r="CZ83" s="3">
        <f t="shared" si="71"/>
        <v>0</v>
      </c>
      <c r="DA83" s="3">
        <f t="shared" si="71"/>
        <v>0</v>
      </c>
      <c r="DB83" s="3">
        <f t="shared" si="71"/>
        <v>0</v>
      </c>
      <c r="DC83" s="3">
        <f t="shared" si="71"/>
        <v>0</v>
      </c>
      <c r="DD83" s="3">
        <f t="shared" si="71"/>
        <v>0</v>
      </c>
      <c r="DE83" s="3">
        <f t="shared" si="71"/>
        <v>0</v>
      </c>
      <c r="DF83" s="3">
        <f t="shared" si="71"/>
        <v>0</v>
      </c>
      <c r="DG83" s="4">
        <f t="shared" ref="DG83:EL83" si="72">DG98</f>
        <v>5512.13</v>
      </c>
      <c r="DH83" s="4">
        <f t="shared" si="72"/>
        <v>124.22</v>
      </c>
      <c r="DI83" s="4">
        <f t="shared" si="72"/>
        <v>12.6</v>
      </c>
      <c r="DJ83" s="4">
        <f t="shared" si="72"/>
        <v>4.7699999999999996</v>
      </c>
      <c r="DK83" s="4">
        <f t="shared" si="72"/>
        <v>5375.31</v>
      </c>
      <c r="DL83" s="4">
        <f t="shared" si="72"/>
        <v>0</v>
      </c>
      <c r="DM83" s="4">
        <f t="shared" si="72"/>
        <v>12.48</v>
      </c>
      <c r="DN83" s="4">
        <f t="shared" si="72"/>
        <v>0</v>
      </c>
      <c r="DO83" s="4">
        <f t="shared" si="72"/>
        <v>0</v>
      </c>
      <c r="DP83" s="4">
        <f t="shared" si="72"/>
        <v>4272.37</v>
      </c>
      <c r="DQ83" s="4">
        <f t="shared" si="72"/>
        <v>2203.87</v>
      </c>
      <c r="DR83" s="4">
        <f t="shared" si="72"/>
        <v>0</v>
      </c>
      <c r="DS83" s="4">
        <f t="shared" si="72"/>
        <v>0</v>
      </c>
      <c r="DT83" s="4">
        <f t="shared" si="72"/>
        <v>5512.13</v>
      </c>
      <c r="DU83" s="4">
        <f t="shared" si="72"/>
        <v>124.22</v>
      </c>
      <c r="DV83" s="4">
        <f t="shared" si="72"/>
        <v>12.6</v>
      </c>
      <c r="DW83" s="4">
        <f t="shared" si="72"/>
        <v>4.7699999999999996</v>
      </c>
      <c r="DX83" s="4">
        <f t="shared" si="72"/>
        <v>5375.31</v>
      </c>
      <c r="DY83" s="4">
        <f t="shared" si="72"/>
        <v>0</v>
      </c>
      <c r="DZ83" s="4">
        <f t="shared" si="72"/>
        <v>12.48</v>
      </c>
      <c r="EA83" s="4">
        <f t="shared" si="72"/>
        <v>0</v>
      </c>
      <c r="EB83" s="4">
        <f t="shared" si="72"/>
        <v>0</v>
      </c>
      <c r="EC83" s="4">
        <f t="shared" si="72"/>
        <v>4272.37</v>
      </c>
      <c r="ED83" s="4">
        <f t="shared" si="72"/>
        <v>2203.87</v>
      </c>
      <c r="EE83" s="4">
        <f t="shared" si="72"/>
        <v>0</v>
      </c>
      <c r="EF83" s="4">
        <f t="shared" si="72"/>
        <v>0</v>
      </c>
      <c r="EG83" s="4">
        <f t="shared" si="72"/>
        <v>0</v>
      </c>
      <c r="EH83" s="4">
        <f t="shared" si="72"/>
        <v>0</v>
      </c>
      <c r="EI83" s="4">
        <f t="shared" si="72"/>
        <v>0</v>
      </c>
      <c r="EJ83" s="4">
        <f t="shared" si="72"/>
        <v>11996</v>
      </c>
      <c r="EK83" s="4">
        <f t="shared" si="72"/>
        <v>11996</v>
      </c>
      <c r="EL83" s="4">
        <f t="shared" si="72"/>
        <v>0</v>
      </c>
      <c r="EM83" s="4">
        <f t="shared" ref="EM83:FR83" si="73">EM98</f>
        <v>0</v>
      </c>
      <c r="EN83" s="4">
        <f t="shared" si="73"/>
        <v>124.22</v>
      </c>
      <c r="EO83" s="4">
        <f t="shared" si="73"/>
        <v>124.22</v>
      </c>
      <c r="EP83" s="4">
        <f t="shared" si="73"/>
        <v>0</v>
      </c>
      <c r="EQ83" s="4">
        <f t="shared" si="73"/>
        <v>124.22</v>
      </c>
      <c r="ER83" s="4">
        <f t="shared" si="73"/>
        <v>0</v>
      </c>
      <c r="ES83" s="4">
        <f t="shared" si="73"/>
        <v>0</v>
      </c>
      <c r="ET83" s="4">
        <f t="shared" si="73"/>
        <v>0</v>
      </c>
      <c r="EU83" s="4">
        <f t="shared" si="73"/>
        <v>0</v>
      </c>
      <c r="EV83" s="4">
        <f t="shared" si="73"/>
        <v>0</v>
      </c>
      <c r="EW83" s="4">
        <f t="shared" si="73"/>
        <v>0</v>
      </c>
      <c r="EX83" s="4">
        <f t="shared" si="73"/>
        <v>0</v>
      </c>
      <c r="EY83" s="4">
        <f t="shared" si="73"/>
        <v>0</v>
      </c>
      <c r="EZ83" s="4">
        <f t="shared" si="73"/>
        <v>0</v>
      </c>
      <c r="FA83" s="4">
        <f t="shared" si="73"/>
        <v>0</v>
      </c>
      <c r="FB83" s="4">
        <f t="shared" si="73"/>
        <v>0</v>
      </c>
      <c r="FC83" s="4">
        <f t="shared" si="73"/>
        <v>0</v>
      </c>
      <c r="FD83" s="4">
        <f t="shared" si="73"/>
        <v>0</v>
      </c>
      <c r="FE83" s="4">
        <f t="shared" si="73"/>
        <v>0</v>
      </c>
      <c r="FF83" s="4">
        <f t="shared" si="73"/>
        <v>0</v>
      </c>
      <c r="FG83" s="4">
        <f t="shared" si="73"/>
        <v>0</v>
      </c>
      <c r="FH83" s="4">
        <f t="shared" si="73"/>
        <v>0</v>
      </c>
      <c r="FI83" s="4">
        <f t="shared" si="73"/>
        <v>0</v>
      </c>
      <c r="FJ83" s="4">
        <f t="shared" si="73"/>
        <v>0</v>
      </c>
      <c r="FK83" s="4">
        <f t="shared" si="73"/>
        <v>0</v>
      </c>
      <c r="FL83" s="4">
        <f t="shared" si="73"/>
        <v>0</v>
      </c>
      <c r="FM83" s="4">
        <f t="shared" si="73"/>
        <v>0</v>
      </c>
      <c r="FN83" s="4">
        <f t="shared" si="73"/>
        <v>0</v>
      </c>
      <c r="FO83" s="4">
        <f t="shared" si="73"/>
        <v>0</v>
      </c>
      <c r="FP83" s="4">
        <f t="shared" si="73"/>
        <v>0</v>
      </c>
      <c r="FQ83" s="4">
        <f t="shared" si="73"/>
        <v>0</v>
      </c>
      <c r="FR83" s="4">
        <f t="shared" si="73"/>
        <v>0</v>
      </c>
      <c r="FS83" s="4">
        <f t="shared" ref="FS83:GX83" si="74">FS98</f>
        <v>11996</v>
      </c>
      <c r="FT83" s="4">
        <f t="shared" si="74"/>
        <v>11996</v>
      </c>
      <c r="FU83" s="4">
        <f t="shared" si="74"/>
        <v>0</v>
      </c>
      <c r="FV83" s="4">
        <f t="shared" si="74"/>
        <v>0</v>
      </c>
      <c r="FW83" s="4">
        <f t="shared" si="74"/>
        <v>124.22</v>
      </c>
      <c r="FX83" s="4">
        <f t="shared" si="74"/>
        <v>124.22</v>
      </c>
      <c r="FY83" s="4">
        <f t="shared" si="74"/>
        <v>0</v>
      </c>
      <c r="FZ83" s="4">
        <f t="shared" si="74"/>
        <v>124.22</v>
      </c>
      <c r="GA83" s="4">
        <f t="shared" si="74"/>
        <v>0</v>
      </c>
      <c r="GB83" s="4">
        <f t="shared" si="74"/>
        <v>0</v>
      </c>
      <c r="GC83" s="4">
        <f t="shared" si="74"/>
        <v>0</v>
      </c>
      <c r="GD83" s="4">
        <f t="shared" si="74"/>
        <v>0</v>
      </c>
      <c r="GE83" s="4">
        <f t="shared" si="74"/>
        <v>0</v>
      </c>
      <c r="GF83" s="4">
        <f t="shared" si="74"/>
        <v>0</v>
      </c>
      <c r="GG83" s="4">
        <f t="shared" si="74"/>
        <v>0</v>
      </c>
      <c r="GH83" s="4">
        <f t="shared" si="74"/>
        <v>0</v>
      </c>
      <c r="GI83" s="4">
        <f t="shared" si="74"/>
        <v>0</v>
      </c>
      <c r="GJ83" s="4">
        <f t="shared" si="74"/>
        <v>0</v>
      </c>
      <c r="GK83" s="4">
        <f t="shared" si="74"/>
        <v>0</v>
      </c>
      <c r="GL83" s="4">
        <f t="shared" si="74"/>
        <v>0</v>
      </c>
      <c r="GM83" s="4">
        <f t="shared" si="74"/>
        <v>0</v>
      </c>
      <c r="GN83" s="4">
        <f t="shared" si="74"/>
        <v>0</v>
      </c>
      <c r="GO83" s="4">
        <f t="shared" si="74"/>
        <v>0</v>
      </c>
      <c r="GP83" s="4">
        <f t="shared" si="74"/>
        <v>0</v>
      </c>
      <c r="GQ83" s="4">
        <f t="shared" si="74"/>
        <v>0</v>
      </c>
      <c r="GR83" s="4">
        <f t="shared" si="74"/>
        <v>0</v>
      </c>
      <c r="GS83" s="4">
        <f t="shared" si="74"/>
        <v>0</v>
      </c>
      <c r="GT83" s="4">
        <f t="shared" si="74"/>
        <v>0</v>
      </c>
      <c r="GU83" s="4">
        <f t="shared" si="74"/>
        <v>0</v>
      </c>
      <c r="GV83" s="4">
        <f t="shared" si="74"/>
        <v>0</v>
      </c>
      <c r="GW83" s="4">
        <f t="shared" si="74"/>
        <v>0</v>
      </c>
      <c r="GX83" s="4">
        <f t="shared" si="74"/>
        <v>0</v>
      </c>
    </row>
    <row r="85" spans="1:255" x14ac:dyDescent="0.2">
      <c r="A85" s="2">
        <v>17</v>
      </c>
      <c r="B85" s="2">
        <v>1</v>
      </c>
      <c r="C85" s="2">
        <f>ROW(SmtRes!A43)</f>
        <v>43</v>
      </c>
      <c r="D85" s="2">
        <f>ROW(EtalonRes!A35)</f>
        <v>35</v>
      </c>
      <c r="E85" s="2" t="s">
        <v>117</v>
      </c>
      <c r="F85" s="2" t="s">
        <v>118</v>
      </c>
      <c r="G85" s="2" t="s">
        <v>119</v>
      </c>
      <c r="H85" s="2" t="s">
        <v>120</v>
      </c>
      <c r="I85" s="2">
        <f>ROUND(10/100,9)</f>
        <v>0.1</v>
      </c>
      <c r="J85" s="2">
        <v>0</v>
      </c>
      <c r="K85" s="2">
        <f>ROUND(10/100,9)</f>
        <v>0.1</v>
      </c>
      <c r="L85" s="2"/>
      <c r="M85" s="2"/>
      <c r="N85" s="2"/>
      <c r="O85" s="2">
        <f t="shared" ref="O85:O96" si="75">ROUND(CP85,2)</f>
        <v>84.28</v>
      </c>
      <c r="P85" s="2">
        <f t="shared" ref="P85:P96" si="76">ROUND((ROUND((AC85*AW85*I85),2)*BC85),2)</f>
        <v>8.52</v>
      </c>
      <c r="Q85" s="2">
        <f t="shared" ref="Q85:Q96" si="77">(ROUND((ROUND(((ET85)*AV85*I85),2)*BB85),2)+ROUND((ROUND(((AE85-(EU85))*AV85*I85),2)*BS85),2))</f>
        <v>1.01</v>
      </c>
      <c r="R85" s="2">
        <f t="shared" ref="R85:R96" si="78">ROUND((ROUND((AE85*AV85*I85),2)*BS85),2)</f>
        <v>0.14000000000000001</v>
      </c>
      <c r="S85" s="2">
        <f t="shared" ref="S85:S96" si="79">ROUND((ROUND((AF85*AV85*I85),2)*BA85),2)</f>
        <v>74.75</v>
      </c>
      <c r="T85" s="2">
        <f t="shared" ref="T85:T96" si="80">ROUND(CU85*I85,2)</f>
        <v>0</v>
      </c>
      <c r="U85" s="2">
        <f t="shared" ref="U85:U96" si="81">CV85*I85</f>
        <v>5.84</v>
      </c>
      <c r="V85" s="2">
        <f t="shared" ref="V85:V96" si="82">CW85*I85</f>
        <v>0</v>
      </c>
      <c r="W85" s="2">
        <f t="shared" ref="W85:W96" si="83">ROUND(CX85*I85,2)</f>
        <v>0</v>
      </c>
      <c r="X85" s="2">
        <f t="shared" ref="X85:X96" si="84">ROUND(CY85,2)</f>
        <v>82.23</v>
      </c>
      <c r="Y85" s="2">
        <f t="shared" ref="Y85:Y96" si="85">ROUND(CZ85,2)</f>
        <v>55.32</v>
      </c>
      <c r="Z85" s="2"/>
      <c r="AA85" s="2">
        <v>50442090</v>
      </c>
      <c r="AB85" s="2">
        <f t="shared" ref="AB85:AB96" si="86">ROUND((AC85+AD85+AF85),6)</f>
        <v>842.79</v>
      </c>
      <c r="AC85" s="2">
        <f t="shared" ref="AC85:AC96" si="87">ROUND((ES85),6)</f>
        <v>85.17</v>
      </c>
      <c r="AD85" s="2">
        <f t="shared" ref="AD85:AD96" si="88">ROUND((((ET85)-(EU85))+AE85),6)</f>
        <v>10.1</v>
      </c>
      <c r="AE85" s="2">
        <f t="shared" ref="AE85:AE96" si="89">ROUND((EU85),6)</f>
        <v>1.43</v>
      </c>
      <c r="AF85" s="2">
        <f t="shared" ref="AF85:AF96" si="90">ROUND((EV85),6)</f>
        <v>747.52</v>
      </c>
      <c r="AG85" s="2">
        <f t="shared" ref="AG85:AG96" si="91">ROUND((AP85),6)</f>
        <v>0</v>
      </c>
      <c r="AH85" s="2">
        <f t="shared" ref="AH85:AH96" si="92">(EW85)</f>
        <v>58.4</v>
      </c>
      <c r="AI85" s="2">
        <f t="shared" ref="AI85:AI96" si="93">(EX85)</f>
        <v>0</v>
      </c>
      <c r="AJ85" s="2">
        <f t="shared" ref="AJ85:AJ96" si="94">(AS85)</f>
        <v>0</v>
      </c>
      <c r="AK85" s="2">
        <v>842.79</v>
      </c>
      <c r="AL85" s="2">
        <v>85.17</v>
      </c>
      <c r="AM85" s="2">
        <v>10.1</v>
      </c>
      <c r="AN85" s="2">
        <v>1.43</v>
      </c>
      <c r="AO85" s="2">
        <v>747.52</v>
      </c>
      <c r="AP85" s="2">
        <v>0</v>
      </c>
      <c r="AQ85" s="2">
        <v>58.4</v>
      </c>
      <c r="AR85" s="2">
        <v>0</v>
      </c>
      <c r="AS85" s="2">
        <v>0</v>
      </c>
      <c r="AT85" s="2">
        <v>110</v>
      </c>
      <c r="AU85" s="2">
        <v>74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121</v>
      </c>
      <c r="BK85" s="2"/>
      <c r="BL85" s="2"/>
      <c r="BM85" s="2">
        <v>1623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110</v>
      </c>
      <c r="CA85" s="2">
        <v>74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96" si="95">(P85+Q85+S85)</f>
        <v>84.28</v>
      </c>
      <c r="CQ85" s="2">
        <f t="shared" ref="CQ85:CQ96" si="96">ROUND((ROUND((AC85*AW85*1),2)*BC85),2)</f>
        <v>85.17</v>
      </c>
      <c r="CR85" s="2">
        <f t="shared" ref="CR85:CR96" si="97">(ROUND((ROUND(((ET85)*AV85*1),2)*BB85),2)+ROUND((ROUND(((AE85-(EU85))*AV85*1),2)*BS85),2))</f>
        <v>10.1</v>
      </c>
      <c r="CS85" s="2">
        <f t="shared" ref="CS85:CS96" si="98">ROUND((ROUND((AE85*AV85*1),2)*BS85),2)</f>
        <v>1.43</v>
      </c>
      <c r="CT85" s="2">
        <f t="shared" ref="CT85:CT96" si="99">ROUND((ROUND((AF85*AV85*1),2)*BA85),2)</f>
        <v>747.52</v>
      </c>
      <c r="CU85" s="2">
        <f t="shared" ref="CU85:CU96" si="100">AG85</f>
        <v>0</v>
      </c>
      <c r="CV85" s="2">
        <f t="shared" ref="CV85:CV96" si="101">(AH85*AV85)</f>
        <v>58.4</v>
      </c>
      <c r="CW85" s="2">
        <f t="shared" ref="CW85:CW96" si="102">AI85</f>
        <v>0</v>
      </c>
      <c r="CX85" s="2">
        <f t="shared" ref="CX85:CX96" si="103">AJ85</f>
        <v>0</v>
      </c>
      <c r="CY85" s="2">
        <f>((S85*BZ85)/100)</f>
        <v>82.224999999999994</v>
      </c>
      <c r="CZ85" s="2">
        <f>((S85*CA85)/100)</f>
        <v>55.314999999999998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120</v>
      </c>
      <c r="DW85" s="2" t="s">
        <v>120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49572543</v>
      </c>
      <c r="EF85" s="2">
        <v>30</v>
      </c>
      <c r="EG85" s="2" t="s">
        <v>122</v>
      </c>
      <c r="EH85" s="2">
        <v>0</v>
      </c>
      <c r="EI85" s="2" t="s">
        <v>3</v>
      </c>
      <c r="EJ85" s="2">
        <v>1</v>
      </c>
      <c r="EK85" s="2">
        <v>1623</v>
      </c>
      <c r="EL85" s="2" t="s">
        <v>123</v>
      </c>
      <c r="EM85" s="2" t="s">
        <v>124</v>
      </c>
      <c r="EN85" s="2"/>
      <c r="EO85" s="2" t="s">
        <v>3</v>
      </c>
      <c r="EP85" s="2"/>
      <c r="EQ85" s="2">
        <v>131072</v>
      </c>
      <c r="ER85" s="2">
        <v>842.79</v>
      </c>
      <c r="ES85" s="2">
        <v>85.17</v>
      </c>
      <c r="ET85" s="2">
        <v>10.1</v>
      </c>
      <c r="EU85" s="2">
        <v>1.43</v>
      </c>
      <c r="EV85" s="2">
        <v>747.52</v>
      </c>
      <c r="EW85" s="2">
        <v>58.4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ref="FR85:FR96" si="104">ROUND(IF(BI85=3,GM85,0),2)</f>
        <v>0</v>
      </c>
      <c r="FS85" s="2">
        <v>0</v>
      </c>
      <c r="FT85" s="2"/>
      <c r="FU85" s="2"/>
      <c r="FV85" s="2"/>
      <c r="FW85" s="2"/>
      <c r="FX85" s="2">
        <v>110</v>
      </c>
      <c r="FY85" s="2">
        <v>74</v>
      </c>
      <c r="FZ85" s="2"/>
      <c r="GA85" s="2" t="s">
        <v>3</v>
      </c>
      <c r="GB85" s="2"/>
      <c r="GC85" s="2"/>
      <c r="GD85" s="2">
        <v>0</v>
      </c>
      <c r="GE85" s="2"/>
      <c r="GF85" s="2">
        <v>643215488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0.25</v>
      </c>
      <c r="GL85" s="2">
        <f t="shared" ref="GL85:GL96" si="105">ROUND(IF(AND(BH85=3,BI85=3,FS85&lt;&gt;0),P85,0),2)</f>
        <v>0</v>
      </c>
      <c r="GM85" s="2">
        <f t="shared" ref="GM85:GM96" si="106">ROUND(O85+X85+Y85+GK85,2)+GX85</f>
        <v>222.08</v>
      </c>
      <c r="GN85" s="2">
        <f t="shared" ref="GN85:GN96" si="107">IF(OR(BI85=0,BI85=1),GM85-GX85,0)</f>
        <v>222.08</v>
      </c>
      <c r="GO85" s="2">
        <f t="shared" ref="GO85:GO96" si="108">IF(BI85=2,GM85-GX85,0)</f>
        <v>0</v>
      </c>
      <c r="GP85" s="2">
        <f t="shared" ref="GP85:GP96" si="109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96" si="110">ROUND((GT85),6)</f>
        <v>0</v>
      </c>
      <c r="GW85" s="2">
        <v>1</v>
      </c>
      <c r="GX85" s="2">
        <f t="shared" ref="GX85:GX96" si="111">ROUND(HC85*I85,2)</f>
        <v>0</v>
      </c>
      <c r="GY85" s="2"/>
      <c r="GZ85" s="2"/>
      <c r="HA85" s="2">
        <v>0</v>
      </c>
      <c r="HB85" s="2">
        <v>0</v>
      </c>
      <c r="HC85" s="2">
        <f t="shared" ref="HC85:HC96" si="112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ROW(SmtRes!A50)</f>
        <v>50</v>
      </c>
      <c r="D86">
        <f>ROW(EtalonRes!A44)</f>
        <v>44</v>
      </c>
      <c r="E86" t="s">
        <v>117</v>
      </c>
      <c r="F86" t="s">
        <v>118</v>
      </c>
      <c r="G86" t="s">
        <v>119</v>
      </c>
      <c r="H86" t="s">
        <v>120</v>
      </c>
      <c r="I86">
        <f>ROUND(10/100,9)</f>
        <v>0.1</v>
      </c>
      <c r="J86">
        <v>0</v>
      </c>
      <c r="K86">
        <f>ROUND(10/100,9)</f>
        <v>0.1</v>
      </c>
      <c r="O86">
        <f t="shared" si="75"/>
        <v>2685.05</v>
      </c>
      <c r="P86">
        <f t="shared" si="76"/>
        <v>124.22</v>
      </c>
      <c r="Q86">
        <f t="shared" si="77"/>
        <v>12.6</v>
      </c>
      <c r="R86">
        <f t="shared" si="78"/>
        <v>4.7699999999999996</v>
      </c>
      <c r="S86">
        <f t="shared" si="79"/>
        <v>2548.23</v>
      </c>
      <c r="T86">
        <f t="shared" si="80"/>
        <v>0</v>
      </c>
      <c r="U86">
        <f t="shared" si="81"/>
        <v>5.84</v>
      </c>
      <c r="V86">
        <f t="shared" si="82"/>
        <v>0</v>
      </c>
      <c r="W86">
        <f t="shared" si="83"/>
        <v>0</v>
      </c>
      <c r="X86">
        <f t="shared" si="84"/>
        <v>2293.41</v>
      </c>
      <c r="Y86">
        <f t="shared" si="85"/>
        <v>1044.77</v>
      </c>
      <c r="AA86">
        <v>50442091</v>
      </c>
      <c r="AB86">
        <f t="shared" si="86"/>
        <v>842.79</v>
      </c>
      <c r="AC86">
        <f t="shared" si="87"/>
        <v>85.17</v>
      </c>
      <c r="AD86">
        <f t="shared" si="88"/>
        <v>10.1</v>
      </c>
      <c r="AE86">
        <f t="shared" si="89"/>
        <v>1.43</v>
      </c>
      <c r="AF86">
        <f t="shared" si="90"/>
        <v>747.52</v>
      </c>
      <c r="AG86">
        <f t="shared" si="91"/>
        <v>0</v>
      </c>
      <c r="AH86">
        <f t="shared" si="92"/>
        <v>58.4</v>
      </c>
      <c r="AI86">
        <f t="shared" si="93"/>
        <v>0</v>
      </c>
      <c r="AJ86">
        <f t="shared" si="94"/>
        <v>0</v>
      </c>
      <c r="AK86">
        <v>842.79</v>
      </c>
      <c r="AL86">
        <v>85.17</v>
      </c>
      <c r="AM86">
        <v>10.1</v>
      </c>
      <c r="AN86">
        <v>1.43</v>
      </c>
      <c r="AO86">
        <v>747.52</v>
      </c>
      <c r="AP86">
        <v>0</v>
      </c>
      <c r="AQ86">
        <v>58.4</v>
      </c>
      <c r="AR86">
        <v>0</v>
      </c>
      <c r="AS86">
        <v>0</v>
      </c>
      <c r="AT86">
        <v>90</v>
      </c>
      <c r="AU86">
        <v>41</v>
      </c>
      <c r="AV86">
        <v>1</v>
      </c>
      <c r="AW86">
        <v>1</v>
      </c>
      <c r="AZ86">
        <v>1</v>
      </c>
      <c r="BA86">
        <v>34.090000000000003</v>
      </c>
      <c r="BB86">
        <v>12.48</v>
      </c>
      <c r="BC86">
        <v>14.58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121</v>
      </c>
      <c r="BM86">
        <v>1623</v>
      </c>
      <c r="BN86">
        <v>0</v>
      </c>
      <c r="BO86" t="s">
        <v>118</v>
      </c>
      <c r="BP86">
        <v>1</v>
      </c>
      <c r="BQ86">
        <v>30</v>
      </c>
      <c r="BR86">
        <v>0</v>
      </c>
      <c r="BS86">
        <v>34.090000000000003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90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5"/>
        <v>2685.05</v>
      </c>
      <c r="CQ86">
        <f t="shared" si="96"/>
        <v>1241.78</v>
      </c>
      <c r="CR86">
        <f t="shared" si="97"/>
        <v>126.05</v>
      </c>
      <c r="CS86">
        <f t="shared" si="98"/>
        <v>48.75</v>
      </c>
      <c r="CT86">
        <f t="shared" si="99"/>
        <v>25482.959999999999</v>
      </c>
      <c r="CU86">
        <f t="shared" si="100"/>
        <v>0</v>
      </c>
      <c r="CV86">
        <f t="shared" si="101"/>
        <v>58.4</v>
      </c>
      <c r="CW86">
        <f t="shared" si="102"/>
        <v>0</v>
      </c>
      <c r="CX86">
        <f t="shared" si="103"/>
        <v>0</v>
      </c>
      <c r="CY86">
        <f>S86*(BZ86/100)</f>
        <v>2293.4070000000002</v>
      </c>
      <c r="CZ86">
        <f>S86*(CA86/100)</f>
        <v>1044.7743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110</v>
      </c>
      <c r="DO86">
        <v>74</v>
      </c>
      <c r="DP86">
        <v>1</v>
      </c>
      <c r="DQ86">
        <v>1</v>
      </c>
      <c r="DU86">
        <v>1003</v>
      </c>
      <c r="DV86" t="s">
        <v>120</v>
      </c>
      <c r="DW86" t="s">
        <v>120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49572543</v>
      </c>
      <c r="EF86">
        <v>30</v>
      </c>
      <c r="EG86" t="s">
        <v>122</v>
      </c>
      <c r="EH86">
        <v>0</v>
      </c>
      <c r="EI86" t="s">
        <v>3</v>
      </c>
      <c r="EJ86">
        <v>1</v>
      </c>
      <c r="EK86">
        <v>1623</v>
      </c>
      <c r="EL86" t="s">
        <v>123</v>
      </c>
      <c r="EM86" t="s">
        <v>124</v>
      </c>
      <c r="EO86" t="s">
        <v>3</v>
      </c>
      <c r="EQ86">
        <v>131072</v>
      </c>
      <c r="ER86">
        <v>842.79</v>
      </c>
      <c r="ES86">
        <v>85.17</v>
      </c>
      <c r="ET86">
        <v>10.1</v>
      </c>
      <c r="EU86">
        <v>1.43</v>
      </c>
      <c r="EV86">
        <v>747.52</v>
      </c>
      <c r="EW86">
        <v>58.4</v>
      </c>
      <c r="EX86">
        <v>0</v>
      </c>
      <c r="EY86">
        <v>0</v>
      </c>
      <c r="FQ86">
        <v>0</v>
      </c>
      <c r="FR86">
        <f t="shared" si="104"/>
        <v>0</v>
      </c>
      <c r="FS86">
        <v>0</v>
      </c>
      <c r="FX86">
        <v>110</v>
      </c>
      <c r="FY86">
        <v>74</v>
      </c>
      <c r="GA86" t="s">
        <v>3</v>
      </c>
      <c r="GD86">
        <v>0</v>
      </c>
      <c r="GF86">
        <v>643215488</v>
      </c>
      <c r="GG86">
        <v>2</v>
      </c>
      <c r="GH86">
        <v>1</v>
      </c>
      <c r="GI86">
        <v>2</v>
      </c>
      <c r="GJ86">
        <v>0</v>
      </c>
      <c r="GK86">
        <f>ROUND(R86*(S12)/100,2)</f>
        <v>7.63</v>
      </c>
      <c r="GL86">
        <f t="shared" si="105"/>
        <v>0</v>
      </c>
      <c r="GM86">
        <f t="shared" si="106"/>
        <v>6030.86</v>
      </c>
      <c r="GN86">
        <f t="shared" si="107"/>
        <v>6030.86</v>
      </c>
      <c r="GO86">
        <f t="shared" si="108"/>
        <v>0</v>
      </c>
      <c r="GP86">
        <f t="shared" si="109"/>
        <v>0</v>
      </c>
      <c r="GR86">
        <v>0</v>
      </c>
      <c r="GS86">
        <v>3</v>
      </c>
      <c r="GT86">
        <v>0</v>
      </c>
      <c r="GU86" t="s">
        <v>3</v>
      </c>
      <c r="GV86">
        <f t="shared" si="110"/>
        <v>0</v>
      </c>
      <c r="GW86">
        <v>1</v>
      </c>
      <c r="GX86">
        <f t="shared" si="111"/>
        <v>0</v>
      </c>
      <c r="HA86">
        <v>0</v>
      </c>
      <c r="HB86">
        <v>0</v>
      </c>
      <c r="HC86">
        <f t="shared" si="112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43</v>
      </c>
      <c r="D87" s="2"/>
      <c r="E87" s="2" t="s">
        <v>125</v>
      </c>
      <c r="F87" s="2" t="s">
        <v>30</v>
      </c>
      <c r="G87" s="2" t="s">
        <v>31</v>
      </c>
      <c r="H87" s="2" t="s">
        <v>32</v>
      </c>
      <c r="I87" s="2">
        <f>I85*J87</f>
        <v>2.14E-3</v>
      </c>
      <c r="J87" s="2">
        <v>2.1399999999999999E-2</v>
      </c>
      <c r="K87" s="2">
        <v>2.1399999999999999E-2</v>
      </c>
      <c r="L87" s="2"/>
      <c r="M87" s="2"/>
      <c r="N87" s="2"/>
      <c r="O87" s="2">
        <f t="shared" si="75"/>
        <v>0</v>
      </c>
      <c r="P87" s="2">
        <f t="shared" si="76"/>
        <v>0</v>
      </c>
      <c r="Q87" s="2">
        <f t="shared" si="77"/>
        <v>0</v>
      </c>
      <c r="R87" s="2">
        <f t="shared" si="78"/>
        <v>0</v>
      </c>
      <c r="S87" s="2">
        <f t="shared" si="79"/>
        <v>0</v>
      </c>
      <c r="T87" s="2">
        <f t="shared" si="80"/>
        <v>0</v>
      </c>
      <c r="U87" s="2">
        <f t="shared" si="81"/>
        <v>0</v>
      </c>
      <c r="V87" s="2">
        <f t="shared" si="82"/>
        <v>0</v>
      </c>
      <c r="W87" s="2">
        <f t="shared" si="83"/>
        <v>0</v>
      </c>
      <c r="X87" s="2">
        <f t="shared" si="84"/>
        <v>0</v>
      </c>
      <c r="Y87" s="2">
        <f t="shared" si="85"/>
        <v>0</v>
      </c>
      <c r="Z87" s="2"/>
      <c r="AA87" s="2">
        <v>50442090</v>
      </c>
      <c r="AB87" s="2">
        <f t="shared" si="86"/>
        <v>0</v>
      </c>
      <c r="AC87" s="2">
        <f t="shared" si="87"/>
        <v>0</v>
      </c>
      <c r="AD87" s="2">
        <f t="shared" si="88"/>
        <v>0</v>
      </c>
      <c r="AE87" s="2">
        <f t="shared" si="89"/>
        <v>0</v>
      </c>
      <c r="AF87" s="2">
        <f t="shared" si="90"/>
        <v>0</v>
      </c>
      <c r="AG87" s="2">
        <f t="shared" si="91"/>
        <v>0</v>
      </c>
      <c r="AH87" s="2">
        <f t="shared" si="92"/>
        <v>0</v>
      </c>
      <c r="AI87" s="2">
        <f t="shared" si="93"/>
        <v>0</v>
      </c>
      <c r="AJ87" s="2">
        <f t="shared" si="94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110</v>
      </c>
      <c r="AU87" s="2">
        <v>74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3</v>
      </c>
      <c r="BK87" s="2"/>
      <c r="BL87" s="2"/>
      <c r="BM87" s="2">
        <v>1623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110</v>
      </c>
      <c r="CA87" s="2">
        <v>74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5"/>
        <v>0</v>
      </c>
      <c r="CQ87" s="2">
        <f t="shared" si="96"/>
        <v>0</v>
      </c>
      <c r="CR87" s="2">
        <f t="shared" si="97"/>
        <v>0</v>
      </c>
      <c r="CS87" s="2">
        <f t="shared" si="98"/>
        <v>0</v>
      </c>
      <c r="CT87" s="2">
        <f t="shared" si="99"/>
        <v>0</v>
      </c>
      <c r="CU87" s="2">
        <f t="shared" si="100"/>
        <v>0</v>
      </c>
      <c r="CV87" s="2">
        <f t="shared" si="101"/>
        <v>0</v>
      </c>
      <c r="CW87" s="2">
        <f t="shared" si="102"/>
        <v>0</v>
      </c>
      <c r="CX87" s="2">
        <f t="shared" si="103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32</v>
      </c>
      <c r="DW87" s="2" t="s">
        <v>32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49572543</v>
      </c>
      <c r="EF87" s="2">
        <v>30</v>
      </c>
      <c r="EG87" s="2" t="s">
        <v>122</v>
      </c>
      <c r="EH87" s="2">
        <v>0</v>
      </c>
      <c r="EI87" s="2" t="s">
        <v>3</v>
      </c>
      <c r="EJ87" s="2">
        <v>1</v>
      </c>
      <c r="EK87" s="2">
        <v>1623</v>
      </c>
      <c r="EL87" s="2" t="s">
        <v>123</v>
      </c>
      <c r="EM87" s="2" t="s">
        <v>124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4"/>
        <v>0</v>
      </c>
      <c r="FS87" s="2">
        <v>0</v>
      </c>
      <c r="FT87" s="2"/>
      <c r="FU87" s="2"/>
      <c r="FV87" s="2"/>
      <c r="FW87" s="2"/>
      <c r="FX87" s="2">
        <v>110</v>
      </c>
      <c r="FY87" s="2">
        <v>74</v>
      </c>
      <c r="FZ87" s="2"/>
      <c r="GA87" s="2" t="s">
        <v>3</v>
      </c>
      <c r="GB87" s="2"/>
      <c r="GC87" s="2"/>
      <c r="GD87" s="2">
        <v>0</v>
      </c>
      <c r="GE87" s="2"/>
      <c r="GF87" s="2">
        <v>1489638031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5"/>
        <v>0</v>
      </c>
      <c r="GM87" s="2">
        <f t="shared" si="106"/>
        <v>0</v>
      </c>
      <c r="GN87" s="2">
        <f t="shared" si="107"/>
        <v>0</v>
      </c>
      <c r="GO87" s="2">
        <f t="shared" si="108"/>
        <v>0</v>
      </c>
      <c r="GP87" s="2">
        <f t="shared" si="109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0"/>
        <v>0</v>
      </c>
      <c r="GW87" s="2">
        <v>1</v>
      </c>
      <c r="GX87" s="2">
        <f t="shared" si="111"/>
        <v>0</v>
      </c>
      <c r="GY87" s="2"/>
      <c r="GZ87" s="2"/>
      <c r="HA87" s="2">
        <v>0</v>
      </c>
      <c r="HB87" s="2">
        <v>0</v>
      </c>
      <c r="HC87" s="2">
        <f t="shared" si="112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50</v>
      </c>
      <c r="E88" t="s">
        <v>125</v>
      </c>
      <c r="F88" t="s">
        <v>30</v>
      </c>
      <c r="G88" t="s">
        <v>31</v>
      </c>
      <c r="H88" t="s">
        <v>32</v>
      </c>
      <c r="I88">
        <f>I86*J88</f>
        <v>2.14E-3</v>
      </c>
      <c r="J88">
        <v>2.1399999999999999E-2</v>
      </c>
      <c r="K88">
        <v>2.1399999999999999E-2</v>
      </c>
      <c r="O88">
        <f t="shared" si="75"/>
        <v>0</v>
      </c>
      <c r="P88">
        <f t="shared" si="76"/>
        <v>0</v>
      </c>
      <c r="Q88">
        <f t="shared" si="77"/>
        <v>0</v>
      </c>
      <c r="R88">
        <f t="shared" si="78"/>
        <v>0</v>
      </c>
      <c r="S88">
        <f t="shared" si="79"/>
        <v>0</v>
      </c>
      <c r="T88">
        <f t="shared" si="80"/>
        <v>0</v>
      </c>
      <c r="U88">
        <f t="shared" si="81"/>
        <v>0</v>
      </c>
      <c r="V88">
        <f t="shared" si="82"/>
        <v>0</v>
      </c>
      <c r="W88">
        <f t="shared" si="83"/>
        <v>0</v>
      </c>
      <c r="X88">
        <f t="shared" si="84"/>
        <v>0</v>
      </c>
      <c r="Y88">
        <f t="shared" si="85"/>
        <v>0</v>
      </c>
      <c r="AA88">
        <v>50442091</v>
      </c>
      <c r="AB88">
        <f t="shared" si="86"/>
        <v>0</v>
      </c>
      <c r="AC88">
        <f t="shared" si="87"/>
        <v>0</v>
      </c>
      <c r="AD88">
        <f t="shared" si="88"/>
        <v>0</v>
      </c>
      <c r="AE88">
        <f t="shared" si="89"/>
        <v>0</v>
      </c>
      <c r="AF88">
        <f t="shared" si="90"/>
        <v>0</v>
      </c>
      <c r="AG88">
        <f t="shared" si="91"/>
        <v>0</v>
      </c>
      <c r="AH88">
        <f t="shared" si="92"/>
        <v>0</v>
      </c>
      <c r="AI88">
        <f t="shared" si="93"/>
        <v>0</v>
      </c>
      <c r="AJ88">
        <f t="shared" si="94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9.64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1623</v>
      </c>
      <c r="BN88">
        <v>0</v>
      </c>
      <c r="BO88" t="s">
        <v>3</v>
      </c>
      <c r="BP88">
        <v>0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5"/>
        <v>0</v>
      </c>
      <c r="CQ88">
        <f t="shared" si="96"/>
        <v>0</v>
      </c>
      <c r="CR88">
        <f t="shared" si="97"/>
        <v>0</v>
      </c>
      <c r="CS88">
        <f t="shared" si="98"/>
        <v>0</v>
      </c>
      <c r="CT88">
        <f t="shared" si="99"/>
        <v>0</v>
      </c>
      <c r="CU88">
        <f t="shared" si="100"/>
        <v>0</v>
      </c>
      <c r="CV88">
        <f t="shared" si="101"/>
        <v>0</v>
      </c>
      <c r="CW88">
        <f t="shared" si="102"/>
        <v>0</v>
      </c>
      <c r="CX88">
        <f t="shared" si="103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110</v>
      </c>
      <c r="DO88">
        <v>74</v>
      </c>
      <c r="DP88">
        <v>1</v>
      </c>
      <c r="DQ88">
        <v>1</v>
      </c>
      <c r="DU88">
        <v>1009</v>
      </c>
      <c r="DV88" t="s">
        <v>32</v>
      </c>
      <c r="DW88" t="s">
        <v>32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49572543</v>
      </c>
      <c r="EF88">
        <v>30</v>
      </c>
      <c r="EG88" t="s">
        <v>122</v>
      </c>
      <c r="EH88">
        <v>0</v>
      </c>
      <c r="EI88" t="s">
        <v>3</v>
      </c>
      <c r="EJ88">
        <v>1</v>
      </c>
      <c r="EK88">
        <v>1623</v>
      </c>
      <c r="EL88" t="s">
        <v>123</v>
      </c>
      <c r="EM88" t="s">
        <v>124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4"/>
        <v>0</v>
      </c>
      <c r="FS88">
        <v>0</v>
      </c>
      <c r="FX88">
        <v>110</v>
      </c>
      <c r="FY88">
        <v>74</v>
      </c>
      <c r="GA88" t="s">
        <v>3</v>
      </c>
      <c r="GD88">
        <v>0</v>
      </c>
      <c r="GF88">
        <v>1489638031</v>
      </c>
      <c r="GG88">
        <v>2</v>
      </c>
      <c r="GH88">
        <v>1</v>
      </c>
      <c r="GI88">
        <v>5</v>
      </c>
      <c r="GJ88">
        <v>0</v>
      </c>
      <c r="GK88">
        <f>ROUND(R88*(S12)/100,2)</f>
        <v>0</v>
      </c>
      <c r="GL88">
        <f t="shared" si="105"/>
        <v>0</v>
      </c>
      <c r="GM88">
        <f t="shared" si="106"/>
        <v>0</v>
      </c>
      <c r="GN88">
        <f t="shared" si="107"/>
        <v>0</v>
      </c>
      <c r="GO88">
        <f t="shared" si="108"/>
        <v>0</v>
      </c>
      <c r="GP88">
        <f t="shared" si="109"/>
        <v>0</v>
      </c>
      <c r="GR88">
        <v>0</v>
      </c>
      <c r="GS88">
        <v>3</v>
      </c>
      <c r="GT88">
        <v>0</v>
      </c>
      <c r="GU88" t="s">
        <v>3</v>
      </c>
      <c r="GV88">
        <f t="shared" si="110"/>
        <v>0</v>
      </c>
      <c r="GW88">
        <v>1</v>
      </c>
      <c r="GX88">
        <f t="shared" si="111"/>
        <v>0</v>
      </c>
      <c r="HA88">
        <v>0</v>
      </c>
      <c r="HB88">
        <v>0</v>
      </c>
      <c r="HC88">
        <f t="shared" si="112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ROW(SmtRes!A53)</f>
        <v>53</v>
      </c>
      <c r="D89" s="2">
        <f>ROW(EtalonRes!A46)</f>
        <v>46</v>
      </c>
      <c r="E89" s="2" t="s">
        <v>126</v>
      </c>
      <c r="F89" s="2" t="s">
        <v>127</v>
      </c>
      <c r="G89" s="2" t="s">
        <v>128</v>
      </c>
      <c r="H89" s="2" t="s">
        <v>129</v>
      </c>
      <c r="I89" s="2">
        <f>ROUND(4/100,9)</f>
        <v>0.04</v>
      </c>
      <c r="J89" s="2">
        <v>0</v>
      </c>
      <c r="K89" s="2">
        <f>ROUND(4/100,9)</f>
        <v>0.04</v>
      </c>
      <c r="L89" s="2"/>
      <c r="M89" s="2"/>
      <c r="N89" s="2"/>
      <c r="O89" s="2">
        <f t="shared" si="75"/>
        <v>82.93</v>
      </c>
      <c r="P89" s="2">
        <f t="shared" si="76"/>
        <v>0</v>
      </c>
      <c r="Q89" s="2">
        <f t="shared" si="77"/>
        <v>0</v>
      </c>
      <c r="R89" s="2">
        <f t="shared" si="78"/>
        <v>0</v>
      </c>
      <c r="S89" s="2">
        <f t="shared" si="79"/>
        <v>82.93</v>
      </c>
      <c r="T89" s="2">
        <f t="shared" si="80"/>
        <v>0</v>
      </c>
      <c r="U89" s="2">
        <f t="shared" si="81"/>
        <v>6.6400000000000006</v>
      </c>
      <c r="V89" s="2">
        <f t="shared" si="82"/>
        <v>0</v>
      </c>
      <c r="W89" s="2">
        <f t="shared" si="83"/>
        <v>0</v>
      </c>
      <c r="X89" s="2">
        <f t="shared" si="84"/>
        <v>66.34</v>
      </c>
      <c r="Y89" s="2">
        <f t="shared" si="85"/>
        <v>45.61</v>
      </c>
      <c r="Z89" s="2"/>
      <c r="AA89" s="2">
        <v>50442090</v>
      </c>
      <c r="AB89" s="2">
        <f t="shared" si="86"/>
        <v>2073.34</v>
      </c>
      <c r="AC89" s="2">
        <f t="shared" si="87"/>
        <v>0</v>
      </c>
      <c r="AD89" s="2">
        <f t="shared" si="88"/>
        <v>0</v>
      </c>
      <c r="AE89" s="2">
        <f t="shared" si="89"/>
        <v>0</v>
      </c>
      <c r="AF89" s="2">
        <f t="shared" si="90"/>
        <v>2073.34</v>
      </c>
      <c r="AG89" s="2">
        <f t="shared" si="91"/>
        <v>0</v>
      </c>
      <c r="AH89" s="2">
        <f t="shared" si="92"/>
        <v>166</v>
      </c>
      <c r="AI89" s="2">
        <f t="shared" si="93"/>
        <v>0</v>
      </c>
      <c r="AJ89" s="2">
        <f t="shared" si="94"/>
        <v>0</v>
      </c>
      <c r="AK89" s="2">
        <v>2073.34</v>
      </c>
      <c r="AL89" s="2">
        <v>0</v>
      </c>
      <c r="AM89" s="2">
        <v>0</v>
      </c>
      <c r="AN89" s="2">
        <v>0</v>
      </c>
      <c r="AO89" s="2">
        <v>2073.34</v>
      </c>
      <c r="AP89" s="2">
        <v>0</v>
      </c>
      <c r="AQ89" s="2">
        <v>166</v>
      </c>
      <c r="AR89" s="2">
        <v>0</v>
      </c>
      <c r="AS89" s="2">
        <v>0</v>
      </c>
      <c r="AT89" s="2">
        <v>80</v>
      </c>
      <c r="AU89" s="2">
        <v>55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130</v>
      </c>
      <c r="BK89" s="2"/>
      <c r="BL89" s="2"/>
      <c r="BM89" s="2">
        <v>616</v>
      </c>
      <c r="BN89" s="2">
        <v>0</v>
      </c>
      <c r="BO89" s="2" t="s">
        <v>3</v>
      </c>
      <c r="BP89" s="2">
        <v>0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80</v>
      </c>
      <c r="CA89" s="2">
        <v>55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5"/>
        <v>82.93</v>
      </c>
      <c r="CQ89" s="2">
        <f t="shared" si="96"/>
        <v>0</v>
      </c>
      <c r="CR89" s="2">
        <f t="shared" si="97"/>
        <v>0</v>
      </c>
      <c r="CS89" s="2">
        <f t="shared" si="98"/>
        <v>0</v>
      </c>
      <c r="CT89" s="2">
        <f t="shared" si="99"/>
        <v>2073.34</v>
      </c>
      <c r="CU89" s="2">
        <f t="shared" si="100"/>
        <v>0</v>
      </c>
      <c r="CV89" s="2">
        <f t="shared" si="101"/>
        <v>166</v>
      </c>
      <c r="CW89" s="2">
        <f t="shared" si="102"/>
        <v>0</v>
      </c>
      <c r="CX89" s="2">
        <f t="shared" si="103"/>
        <v>0</v>
      </c>
      <c r="CY89" s="2">
        <f>((S89*BZ89)/100)</f>
        <v>66.344000000000008</v>
      </c>
      <c r="CZ89" s="2">
        <f>((S89*CA89)/100)</f>
        <v>45.611500000000007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1010</v>
      </c>
      <c r="DV89" s="2" t="s">
        <v>129</v>
      </c>
      <c r="DW89" s="2" t="s">
        <v>129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49571536</v>
      </c>
      <c r="EF89" s="2">
        <v>60</v>
      </c>
      <c r="EG89" s="2" t="s">
        <v>25</v>
      </c>
      <c r="EH89" s="2">
        <v>0</v>
      </c>
      <c r="EI89" s="2" t="s">
        <v>3</v>
      </c>
      <c r="EJ89" s="2">
        <v>1</v>
      </c>
      <c r="EK89" s="2">
        <v>616</v>
      </c>
      <c r="EL89" s="2" t="s">
        <v>131</v>
      </c>
      <c r="EM89" s="2" t="s">
        <v>132</v>
      </c>
      <c r="EN89" s="2"/>
      <c r="EO89" s="2" t="s">
        <v>3</v>
      </c>
      <c r="EP89" s="2"/>
      <c r="EQ89" s="2">
        <v>131072</v>
      </c>
      <c r="ER89" s="2">
        <v>2073.34</v>
      </c>
      <c r="ES89" s="2">
        <v>0</v>
      </c>
      <c r="ET89" s="2">
        <v>0</v>
      </c>
      <c r="EU89" s="2">
        <v>0</v>
      </c>
      <c r="EV89" s="2">
        <v>2073.34</v>
      </c>
      <c r="EW89" s="2">
        <v>166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4"/>
        <v>0</v>
      </c>
      <c r="FS89" s="2">
        <v>0</v>
      </c>
      <c r="FT89" s="2"/>
      <c r="FU89" s="2"/>
      <c r="FV89" s="2"/>
      <c r="FW89" s="2"/>
      <c r="FX89" s="2">
        <v>80</v>
      </c>
      <c r="FY89" s="2">
        <v>55</v>
      </c>
      <c r="FZ89" s="2"/>
      <c r="GA89" s="2" t="s">
        <v>3</v>
      </c>
      <c r="GB89" s="2"/>
      <c r="GC89" s="2"/>
      <c r="GD89" s="2">
        <v>0</v>
      </c>
      <c r="GE89" s="2"/>
      <c r="GF89" s="2">
        <v>895190132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105"/>
        <v>0</v>
      </c>
      <c r="GM89" s="2">
        <f t="shared" si="106"/>
        <v>194.88</v>
      </c>
      <c r="GN89" s="2">
        <f t="shared" si="107"/>
        <v>194.88</v>
      </c>
      <c r="GO89" s="2">
        <f t="shared" si="108"/>
        <v>0</v>
      </c>
      <c r="GP89" s="2">
        <f t="shared" si="109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0"/>
        <v>0</v>
      </c>
      <c r="GW89" s="2">
        <v>1</v>
      </c>
      <c r="GX89" s="2">
        <f t="shared" si="111"/>
        <v>0</v>
      </c>
      <c r="GY89" s="2"/>
      <c r="GZ89" s="2"/>
      <c r="HA89" s="2">
        <v>0</v>
      </c>
      <c r="HB89" s="2">
        <v>0</v>
      </c>
      <c r="HC89" s="2">
        <f t="shared" si="112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ROW(SmtRes!A56)</f>
        <v>56</v>
      </c>
      <c r="D90">
        <f>ROW(EtalonRes!A48)</f>
        <v>48</v>
      </c>
      <c r="E90" t="s">
        <v>126</v>
      </c>
      <c r="F90" t="s">
        <v>127</v>
      </c>
      <c r="G90" t="s">
        <v>128</v>
      </c>
      <c r="H90" t="s">
        <v>129</v>
      </c>
      <c r="I90">
        <f>ROUND(4/100,9)</f>
        <v>0.04</v>
      </c>
      <c r="J90">
        <v>0</v>
      </c>
      <c r="K90">
        <f>ROUND(4/100,9)</f>
        <v>0.04</v>
      </c>
      <c r="O90">
        <f t="shared" si="75"/>
        <v>2827.08</v>
      </c>
      <c r="P90">
        <f t="shared" si="76"/>
        <v>0</v>
      </c>
      <c r="Q90">
        <f t="shared" si="77"/>
        <v>0</v>
      </c>
      <c r="R90">
        <f t="shared" si="78"/>
        <v>0</v>
      </c>
      <c r="S90">
        <f t="shared" si="79"/>
        <v>2827.08</v>
      </c>
      <c r="T90">
        <f t="shared" si="80"/>
        <v>0</v>
      </c>
      <c r="U90">
        <f t="shared" si="81"/>
        <v>6.6400000000000006</v>
      </c>
      <c r="V90">
        <f t="shared" si="82"/>
        <v>0</v>
      </c>
      <c r="W90">
        <f t="shared" si="83"/>
        <v>0</v>
      </c>
      <c r="X90">
        <f t="shared" si="84"/>
        <v>1978.96</v>
      </c>
      <c r="Y90">
        <f t="shared" si="85"/>
        <v>1159.0999999999999</v>
      </c>
      <c r="AA90">
        <v>50442091</v>
      </c>
      <c r="AB90">
        <f t="shared" si="86"/>
        <v>2073.34</v>
      </c>
      <c r="AC90">
        <f t="shared" si="87"/>
        <v>0</v>
      </c>
      <c r="AD90">
        <f t="shared" si="88"/>
        <v>0</v>
      </c>
      <c r="AE90">
        <f t="shared" si="89"/>
        <v>0</v>
      </c>
      <c r="AF90">
        <f t="shared" si="90"/>
        <v>2073.34</v>
      </c>
      <c r="AG90">
        <f t="shared" si="91"/>
        <v>0</v>
      </c>
      <c r="AH90">
        <f t="shared" si="92"/>
        <v>166</v>
      </c>
      <c r="AI90">
        <f t="shared" si="93"/>
        <v>0</v>
      </c>
      <c r="AJ90">
        <f t="shared" si="94"/>
        <v>0</v>
      </c>
      <c r="AK90">
        <v>2073.34</v>
      </c>
      <c r="AL90">
        <v>0</v>
      </c>
      <c r="AM90">
        <v>0</v>
      </c>
      <c r="AN90">
        <v>0</v>
      </c>
      <c r="AO90">
        <v>2073.34</v>
      </c>
      <c r="AP90">
        <v>0</v>
      </c>
      <c r="AQ90">
        <v>166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130</v>
      </c>
      <c r="BM90">
        <v>616</v>
      </c>
      <c r="BN90">
        <v>0</v>
      </c>
      <c r="BO90" t="s">
        <v>127</v>
      </c>
      <c r="BP90">
        <v>1</v>
      </c>
      <c r="BQ90">
        <v>60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5"/>
        <v>2827.08</v>
      </c>
      <c r="CQ90">
        <f t="shared" si="96"/>
        <v>0</v>
      </c>
      <c r="CR90">
        <f t="shared" si="97"/>
        <v>0</v>
      </c>
      <c r="CS90">
        <f t="shared" si="98"/>
        <v>0</v>
      </c>
      <c r="CT90">
        <f t="shared" si="99"/>
        <v>70680.160000000003</v>
      </c>
      <c r="CU90">
        <f t="shared" si="100"/>
        <v>0</v>
      </c>
      <c r="CV90">
        <f t="shared" si="101"/>
        <v>166</v>
      </c>
      <c r="CW90">
        <f t="shared" si="102"/>
        <v>0</v>
      </c>
      <c r="CX90">
        <f t="shared" si="103"/>
        <v>0</v>
      </c>
      <c r="CY90">
        <f>S90*(BZ90/100)</f>
        <v>1978.9559999999999</v>
      </c>
      <c r="CZ90">
        <f>S90*(CA90/100)</f>
        <v>1159.1027999999999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80</v>
      </c>
      <c r="DO90">
        <v>55</v>
      </c>
      <c r="DP90">
        <v>1</v>
      </c>
      <c r="DQ90">
        <v>1</v>
      </c>
      <c r="DU90">
        <v>1010</v>
      </c>
      <c r="DV90" t="s">
        <v>129</v>
      </c>
      <c r="DW90" t="s">
        <v>129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49571536</v>
      </c>
      <c r="EF90">
        <v>60</v>
      </c>
      <c r="EG90" t="s">
        <v>25</v>
      </c>
      <c r="EH90">
        <v>0</v>
      </c>
      <c r="EI90" t="s">
        <v>3</v>
      </c>
      <c r="EJ90">
        <v>1</v>
      </c>
      <c r="EK90">
        <v>616</v>
      </c>
      <c r="EL90" t="s">
        <v>131</v>
      </c>
      <c r="EM90" t="s">
        <v>132</v>
      </c>
      <c r="EO90" t="s">
        <v>3</v>
      </c>
      <c r="EQ90">
        <v>131072</v>
      </c>
      <c r="ER90">
        <v>2073.34</v>
      </c>
      <c r="ES90">
        <v>0</v>
      </c>
      <c r="ET90">
        <v>0</v>
      </c>
      <c r="EU90">
        <v>0</v>
      </c>
      <c r="EV90">
        <v>2073.34</v>
      </c>
      <c r="EW90">
        <v>166</v>
      </c>
      <c r="EX90">
        <v>0</v>
      </c>
      <c r="EY90">
        <v>0</v>
      </c>
      <c r="FQ90">
        <v>0</v>
      </c>
      <c r="FR90">
        <f t="shared" si="104"/>
        <v>0</v>
      </c>
      <c r="FS90">
        <v>0</v>
      </c>
      <c r="FX90">
        <v>80</v>
      </c>
      <c r="FY90">
        <v>55</v>
      </c>
      <c r="GA90" t="s">
        <v>3</v>
      </c>
      <c r="GD90">
        <v>0</v>
      </c>
      <c r="GF90">
        <v>895190132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105"/>
        <v>0</v>
      </c>
      <c r="GM90">
        <f t="shared" si="106"/>
        <v>5965.14</v>
      </c>
      <c r="GN90">
        <f t="shared" si="107"/>
        <v>5965.14</v>
      </c>
      <c r="GO90">
        <f t="shared" si="108"/>
        <v>0</v>
      </c>
      <c r="GP90">
        <f t="shared" si="109"/>
        <v>0</v>
      </c>
      <c r="GR90">
        <v>0</v>
      </c>
      <c r="GS90">
        <v>3</v>
      </c>
      <c r="GT90">
        <v>0</v>
      </c>
      <c r="GU90" t="s">
        <v>3</v>
      </c>
      <c r="GV90">
        <f t="shared" si="110"/>
        <v>0</v>
      </c>
      <c r="GW90">
        <v>1</v>
      </c>
      <c r="GX90">
        <f t="shared" si="111"/>
        <v>0</v>
      </c>
      <c r="HA90">
        <v>0</v>
      </c>
      <c r="HB90">
        <v>0</v>
      </c>
      <c r="HC90">
        <f t="shared" si="112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18</v>
      </c>
      <c r="B91" s="2">
        <v>1</v>
      </c>
      <c r="C91" s="2">
        <v>53</v>
      </c>
      <c r="D91" s="2"/>
      <c r="E91" s="2" t="s">
        <v>133</v>
      </c>
      <c r="F91" s="2" t="s">
        <v>30</v>
      </c>
      <c r="G91" s="2" t="s">
        <v>31</v>
      </c>
      <c r="H91" s="2" t="s">
        <v>32</v>
      </c>
      <c r="I91" s="2">
        <f>I89*J91</f>
        <v>6.4000000000000003E-3</v>
      </c>
      <c r="J91" s="2">
        <v>0.16</v>
      </c>
      <c r="K91" s="2">
        <v>0.16</v>
      </c>
      <c r="L91" s="2"/>
      <c r="M91" s="2"/>
      <c r="N91" s="2"/>
      <c r="O91" s="2">
        <f t="shared" si="75"/>
        <v>0</v>
      </c>
      <c r="P91" s="2">
        <f t="shared" si="76"/>
        <v>0</v>
      </c>
      <c r="Q91" s="2">
        <f t="shared" si="77"/>
        <v>0</v>
      </c>
      <c r="R91" s="2">
        <f t="shared" si="78"/>
        <v>0</v>
      </c>
      <c r="S91" s="2">
        <f t="shared" si="79"/>
        <v>0</v>
      </c>
      <c r="T91" s="2">
        <f t="shared" si="80"/>
        <v>0</v>
      </c>
      <c r="U91" s="2">
        <f t="shared" si="81"/>
        <v>0</v>
      </c>
      <c r="V91" s="2">
        <f t="shared" si="82"/>
        <v>0</v>
      </c>
      <c r="W91" s="2">
        <f t="shared" si="83"/>
        <v>0</v>
      </c>
      <c r="X91" s="2">
        <f t="shared" si="84"/>
        <v>0</v>
      </c>
      <c r="Y91" s="2">
        <f t="shared" si="85"/>
        <v>0</v>
      </c>
      <c r="Z91" s="2"/>
      <c r="AA91" s="2">
        <v>50442090</v>
      </c>
      <c r="AB91" s="2">
        <f t="shared" si="86"/>
        <v>0</v>
      </c>
      <c r="AC91" s="2">
        <f t="shared" si="87"/>
        <v>0</v>
      </c>
      <c r="AD91" s="2">
        <f t="shared" si="88"/>
        <v>0</v>
      </c>
      <c r="AE91" s="2">
        <f t="shared" si="89"/>
        <v>0</v>
      </c>
      <c r="AF91" s="2">
        <f t="shared" si="90"/>
        <v>0</v>
      </c>
      <c r="AG91" s="2">
        <f t="shared" si="91"/>
        <v>0</v>
      </c>
      <c r="AH91" s="2">
        <f t="shared" si="92"/>
        <v>0</v>
      </c>
      <c r="AI91" s="2">
        <f t="shared" si="93"/>
        <v>0</v>
      </c>
      <c r="AJ91" s="2">
        <f t="shared" si="94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80</v>
      </c>
      <c r="AU91" s="2">
        <v>55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3</v>
      </c>
      <c r="BK91" s="2"/>
      <c r="BL91" s="2"/>
      <c r="BM91" s="2">
        <v>616</v>
      </c>
      <c r="BN91" s="2">
        <v>0</v>
      </c>
      <c r="BO91" s="2" t="s">
        <v>3</v>
      </c>
      <c r="BP91" s="2">
        <v>0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80</v>
      </c>
      <c r="CA91" s="2">
        <v>55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5"/>
        <v>0</v>
      </c>
      <c r="CQ91" s="2">
        <f t="shared" si="96"/>
        <v>0</v>
      </c>
      <c r="CR91" s="2">
        <f t="shared" si="97"/>
        <v>0</v>
      </c>
      <c r="CS91" s="2">
        <f t="shared" si="98"/>
        <v>0</v>
      </c>
      <c r="CT91" s="2">
        <f t="shared" si="99"/>
        <v>0</v>
      </c>
      <c r="CU91" s="2">
        <f t="shared" si="100"/>
        <v>0</v>
      </c>
      <c r="CV91" s="2">
        <f t="shared" si="101"/>
        <v>0</v>
      </c>
      <c r="CW91" s="2">
        <f t="shared" si="102"/>
        <v>0</v>
      </c>
      <c r="CX91" s="2">
        <f t="shared" si="103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1009</v>
      </c>
      <c r="DV91" s="2" t="s">
        <v>32</v>
      </c>
      <c r="DW91" s="2" t="s">
        <v>32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49571536</v>
      </c>
      <c r="EF91" s="2">
        <v>60</v>
      </c>
      <c r="EG91" s="2" t="s">
        <v>25</v>
      </c>
      <c r="EH91" s="2">
        <v>0</v>
      </c>
      <c r="EI91" s="2" t="s">
        <v>3</v>
      </c>
      <c r="EJ91" s="2">
        <v>1</v>
      </c>
      <c r="EK91" s="2">
        <v>616</v>
      </c>
      <c r="EL91" s="2" t="s">
        <v>131</v>
      </c>
      <c r="EM91" s="2" t="s">
        <v>132</v>
      </c>
      <c r="EN91" s="2"/>
      <c r="EO91" s="2" t="s">
        <v>3</v>
      </c>
      <c r="EP91" s="2"/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4"/>
        <v>0</v>
      </c>
      <c r="FS91" s="2">
        <v>0</v>
      </c>
      <c r="FT91" s="2"/>
      <c r="FU91" s="2"/>
      <c r="FV91" s="2"/>
      <c r="FW91" s="2"/>
      <c r="FX91" s="2">
        <v>80</v>
      </c>
      <c r="FY91" s="2">
        <v>55</v>
      </c>
      <c r="FZ91" s="2"/>
      <c r="GA91" s="2" t="s">
        <v>3</v>
      </c>
      <c r="GB91" s="2"/>
      <c r="GC91" s="2"/>
      <c r="GD91" s="2">
        <v>0</v>
      </c>
      <c r="GE91" s="2"/>
      <c r="GF91" s="2">
        <v>1489638031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105"/>
        <v>0</v>
      </c>
      <c r="GM91" s="2">
        <f t="shared" si="106"/>
        <v>0</v>
      </c>
      <c r="GN91" s="2">
        <f t="shared" si="107"/>
        <v>0</v>
      </c>
      <c r="GO91" s="2">
        <f t="shared" si="108"/>
        <v>0</v>
      </c>
      <c r="GP91" s="2">
        <f t="shared" si="10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0"/>
        <v>0</v>
      </c>
      <c r="GW91" s="2">
        <v>1</v>
      </c>
      <c r="GX91" s="2">
        <f t="shared" si="111"/>
        <v>0</v>
      </c>
      <c r="GY91" s="2"/>
      <c r="GZ91" s="2"/>
      <c r="HA91" s="2">
        <v>0</v>
      </c>
      <c r="HB91" s="2">
        <v>0</v>
      </c>
      <c r="HC91" s="2">
        <f t="shared" si="11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56</v>
      </c>
      <c r="E92" t="s">
        <v>133</v>
      </c>
      <c r="F92" t="s">
        <v>30</v>
      </c>
      <c r="G92" t="s">
        <v>31</v>
      </c>
      <c r="H92" t="s">
        <v>32</v>
      </c>
      <c r="I92">
        <f>I90*J92</f>
        <v>6.4000000000000003E-3</v>
      </c>
      <c r="J92">
        <v>0.16</v>
      </c>
      <c r="K92">
        <v>0.16</v>
      </c>
      <c r="O92">
        <f t="shared" si="75"/>
        <v>0</v>
      </c>
      <c r="P92">
        <f t="shared" si="76"/>
        <v>0</v>
      </c>
      <c r="Q92">
        <f t="shared" si="77"/>
        <v>0</v>
      </c>
      <c r="R92">
        <f t="shared" si="78"/>
        <v>0</v>
      </c>
      <c r="S92">
        <f t="shared" si="79"/>
        <v>0</v>
      </c>
      <c r="T92">
        <f t="shared" si="80"/>
        <v>0</v>
      </c>
      <c r="U92">
        <f t="shared" si="81"/>
        <v>0</v>
      </c>
      <c r="V92">
        <f t="shared" si="82"/>
        <v>0</v>
      </c>
      <c r="W92">
        <f t="shared" si="83"/>
        <v>0</v>
      </c>
      <c r="X92">
        <f t="shared" si="84"/>
        <v>0</v>
      </c>
      <c r="Y92">
        <f t="shared" si="85"/>
        <v>0</v>
      </c>
      <c r="AA92">
        <v>50442091</v>
      </c>
      <c r="AB92">
        <f t="shared" si="86"/>
        <v>0</v>
      </c>
      <c r="AC92">
        <f t="shared" si="87"/>
        <v>0</v>
      </c>
      <c r="AD92">
        <f t="shared" si="88"/>
        <v>0</v>
      </c>
      <c r="AE92">
        <f t="shared" si="89"/>
        <v>0</v>
      </c>
      <c r="AF92">
        <f t="shared" si="90"/>
        <v>0</v>
      </c>
      <c r="AG92">
        <f t="shared" si="91"/>
        <v>0</v>
      </c>
      <c r="AH92">
        <f t="shared" si="92"/>
        <v>0</v>
      </c>
      <c r="AI92">
        <f t="shared" si="93"/>
        <v>0</v>
      </c>
      <c r="AJ92">
        <f t="shared" si="94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616</v>
      </c>
      <c r="BN92">
        <v>0</v>
      </c>
      <c r="BO92" t="s">
        <v>3</v>
      </c>
      <c r="BP92">
        <v>0</v>
      </c>
      <c r="BQ92">
        <v>60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5"/>
        <v>0</v>
      </c>
      <c r="CQ92">
        <f t="shared" si="96"/>
        <v>0</v>
      </c>
      <c r="CR92">
        <f t="shared" si="97"/>
        <v>0</v>
      </c>
      <c r="CS92">
        <f t="shared" si="98"/>
        <v>0</v>
      </c>
      <c r="CT92">
        <f t="shared" si="99"/>
        <v>0</v>
      </c>
      <c r="CU92">
        <f t="shared" si="100"/>
        <v>0</v>
      </c>
      <c r="CV92">
        <f t="shared" si="101"/>
        <v>0</v>
      </c>
      <c r="CW92">
        <f t="shared" si="102"/>
        <v>0</v>
      </c>
      <c r="CX92">
        <f t="shared" si="103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80</v>
      </c>
      <c r="DO92">
        <v>55</v>
      </c>
      <c r="DP92">
        <v>1</v>
      </c>
      <c r="DQ92">
        <v>1</v>
      </c>
      <c r="DU92">
        <v>1009</v>
      </c>
      <c r="DV92" t="s">
        <v>32</v>
      </c>
      <c r="DW92" t="s">
        <v>32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49571536</v>
      </c>
      <c r="EF92">
        <v>60</v>
      </c>
      <c r="EG92" t="s">
        <v>25</v>
      </c>
      <c r="EH92">
        <v>0</v>
      </c>
      <c r="EI92" t="s">
        <v>3</v>
      </c>
      <c r="EJ92">
        <v>1</v>
      </c>
      <c r="EK92">
        <v>616</v>
      </c>
      <c r="EL92" t="s">
        <v>131</v>
      </c>
      <c r="EM92" t="s">
        <v>132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04"/>
        <v>0</v>
      </c>
      <c r="FS92">
        <v>0</v>
      </c>
      <c r="FX92">
        <v>80</v>
      </c>
      <c r="FY92">
        <v>55</v>
      </c>
      <c r="GA92" t="s">
        <v>3</v>
      </c>
      <c r="GD92">
        <v>0</v>
      </c>
      <c r="GF92">
        <v>1489638031</v>
      </c>
      <c r="GG92">
        <v>2</v>
      </c>
      <c r="GH92">
        <v>1</v>
      </c>
      <c r="GI92">
        <v>5</v>
      </c>
      <c r="GJ92">
        <v>0</v>
      </c>
      <c r="GK92">
        <f>ROUND(R92*(S12)/100,2)</f>
        <v>0</v>
      </c>
      <c r="GL92">
        <f t="shared" si="105"/>
        <v>0</v>
      </c>
      <c r="GM92">
        <f t="shared" si="106"/>
        <v>0</v>
      </c>
      <c r="GN92">
        <f t="shared" si="107"/>
        <v>0</v>
      </c>
      <c r="GO92">
        <f t="shared" si="108"/>
        <v>0</v>
      </c>
      <c r="GP92">
        <f t="shared" si="109"/>
        <v>0</v>
      </c>
      <c r="GR92">
        <v>0</v>
      </c>
      <c r="GS92">
        <v>3</v>
      </c>
      <c r="GT92">
        <v>0</v>
      </c>
      <c r="GU92" t="s">
        <v>3</v>
      </c>
      <c r="GV92">
        <f t="shared" si="110"/>
        <v>0</v>
      </c>
      <c r="GW92">
        <v>1</v>
      </c>
      <c r="GX92">
        <f t="shared" si="111"/>
        <v>0</v>
      </c>
      <c r="HA92">
        <v>0</v>
      </c>
      <c r="HB92">
        <v>0</v>
      </c>
      <c r="HC92">
        <f t="shared" si="11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ROW(SmtRes!A59)</f>
        <v>59</v>
      </c>
      <c r="D93" s="2">
        <f>ROW(EtalonRes!A50)</f>
        <v>50</v>
      </c>
      <c r="E93" s="2" t="s">
        <v>3</v>
      </c>
      <c r="F93" s="2" t="s">
        <v>134</v>
      </c>
      <c r="G93" s="2" t="s">
        <v>135</v>
      </c>
      <c r="H93" s="2" t="s">
        <v>136</v>
      </c>
      <c r="I93" s="2">
        <f>ROUND(2/100,9)</f>
        <v>0.02</v>
      </c>
      <c r="J93" s="2">
        <v>0</v>
      </c>
      <c r="K93" s="2">
        <f>ROUND(2/100,9)</f>
        <v>0.02</v>
      </c>
      <c r="L93" s="2"/>
      <c r="M93" s="2"/>
      <c r="N93" s="2"/>
      <c r="O93" s="2">
        <f t="shared" si="75"/>
        <v>33.630000000000003</v>
      </c>
      <c r="P93" s="2">
        <f t="shared" si="76"/>
        <v>0</v>
      </c>
      <c r="Q93" s="2">
        <f t="shared" si="77"/>
        <v>0</v>
      </c>
      <c r="R93" s="2">
        <f t="shared" si="78"/>
        <v>0</v>
      </c>
      <c r="S93" s="2">
        <f t="shared" si="79"/>
        <v>33.630000000000003</v>
      </c>
      <c r="T93" s="2">
        <f t="shared" si="80"/>
        <v>0</v>
      </c>
      <c r="U93" s="2">
        <f t="shared" si="81"/>
        <v>2.86</v>
      </c>
      <c r="V93" s="2">
        <f t="shared" si="82"/>
        <v>0</v>
      </c>
      <c r="W93" s="2">
        <f t="shared" si="83"/>
        <v>0</v>
      </c>
      <c r="X93" s="2">
        <f t="shared" si="84"/>
        <v>26.9</v>
      </c>
      <c r="Y93" s="2">
        <f t="shared" si="85"/>
        <v>18.5</v>
      </c>
      <c r="Z93" s="2"/>
      <c r="AA93" s="2">
        <v>-1</v>
      </c>
      <c r="AB93" s="2">
        <f t="shared" si="86"/>
        <v>1681.68</v>
      </c>
      <c r="AC93" s="2">
        <f t="shared" si="87"/>
        <v>0</v>
      </c>
      <c r="AD93" s="2">
        <f t="shared" si="88"/>
        <v>0</v>
      </c>
      <c r="AE93" s="2">
        <f t="shared" si="89"/>
        <v>0</v>
      </c>
      <c r="AF93" s="2">
        <f t="shared" si="90"/>
        <v>1681.68</v>
      </c>
      <c r="AG93" s="2">
        <f t="shared" si="91"/>
        <v>0</v>
      </c>
      <c r="AH93" s="2">
        <f t="shared" si="92"/>
        <v>143</v>
      </c>
      <c r="AI93" s="2">
        <f t="shared" si="93"/>
        <v>0</v>
      </c>
      <c r="AJ93" s="2">
        <f t="shared" si="94"/>
        <v>0</v>
      </c>
      <c r="AK93" s="2">
        <v>1681.68</v>
      </c>
      <c r="AL93" s="2">
        <v>0</v>
      </c>
      <c r="AM93" s="2">
        <v>0</v>
      </c>
      <c r="AN93" s="2">
        <v>0</v>
      </c>
      <c r="AO93" s="2">
        <v>1681.68</v>
      </c>
      <c r="AP93" s="2">
        <v>0</v>
      </c>
      <c r="AQ93" s="2">
        <v>143</v>
      </c>
      <c r="AR93" s="2">
        <v>0</v>
      </c>
      <c r="AS93" s="2">
        <v>0</v>
      </c>
      <c r="AT93" s="2">
        <v>80</v>
      </c>
      <c r="AU93" s="2">
        <v>55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137</v>
      </c>
      <c r="BK93" s="2"/>
      <c r="BL93" s="2"/>
      <c r="BM93" s="2">
        <v>616</v>
      </c>
      <c r="BN93" s="2">
        <v>0</v>
      </c>
      <c r="BO93" s="2" t="s">
        <v>3</v>
      </c>
      <c r="BP93" s="2">
        <v>0</v>
      </c>
      <c r="BQ93" s="2">
        <v>60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80</v>
      </c>
      <c r="CA93" s="2">
        <v>55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5"/>
        <v>33.630000000000003</v>
      </c>
      <c r="CQ93" s="2">
        <f t="shared" si="96"/>
        <v>0</v>
      </c>
      <c r="CR93" s="2">
        <f t="shared" si="97"/>
        <v>0</v>
      </c>
      <c r="CS93" s="2">
        <f t="shared" si="98"/>
        <v>0</v>
      </c>
      <c r="CT93" s="2">
        <f t="shared" si="99"/>
        <v>1681.68</v>
      </c>
      <c r="CU93" s="2">
        <f t="shared" si="100"/>
        <v>0</v>
      </c>
      <c r="CV93" s="2">
        <f t="shared" si="101"/>
        <v>143</v>
      </c>
      <c r="CW93" s="2">
        <f t="shared" si="102"/>
        <v>0</v>
      </c>
      <c r="CX93" s="2">
        <f t="shared" si="103"/>
        <v>0</v>
      </c>
      <c r="CY93" s="2">
        <f>((S93*BZ93)/100)</f>
        <v>26.904</v>
      </c>
      <c r="CZ93" s="2">
        <f>((S93*CA93)/100)</f>
        <v>18.496500000000001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136</v>
      </c>
      <c r="DW93" s="2" t="s">
        <v>136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49571536</v>
      </c>
      <c r="EF93" s="2">
        <v>60</v>
      </c>
      <c r="EG93" s="2" t="s">
        <v>25</v>
      </c>
      <c r="EH93" s="2">
        <v>0</v>
      </c>
      <c r="EI93" s="2" t="s">
        <v>3</v>
      </c>
      <c r="EJ93" s="2">
        <v>1</v>
      </c>
      <c r="EK93" s="2">
        <v>616</v>
      </c>
      <c r="EL93" s="2" t="s">
        <v>131</v>
      </c>
      <c r="EM93" s="2" t="s">
        <v>132</v>
      </c>
      <c r="EN93" s="2"/>
      <c r="EO93" s="2" t="s">
        <v>3</v>
      </c>
      <c r="EP93" s="2"/>
      <c r="EQ93" s="2">
        <v>132096</v>
      </c>
      <c r="ER93" s="2">
        <v>1681.68</v>
      </c>
      <c r="ES93" s="2">
        <v>0</v>
      </c>
      <c r="ET93" s="2">
        <v>0</v>
      </c>
      <c r="EU93" s="2">
        <v>0</v>
      </c>
      <c r="EV93" s="2">
        <v>1681.68</v>
      </c>
      <c r="EW93" s="2">
        <v>143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4"/>
        <v>0</v>
      </c>
      <c r="FS93" s="2">
        <v>0</v>
      </c>
      <c r="FT93" s="2"/>
      <c r="FU93" s="2"/>
      <c r="FV93" s="2"/>
      <c r="FW93" s="2"/>
      <c r="FX93" s="2">
        <v>80</v>
      </c>
      <c r="FY93" s="2">
        <v>55</v>
      </c>
      <c r="FZ93" s="2"/>
      <c r="GA93" s="2" t="s">
        <v>3</v>
      </c>
      <c r="GB93" s="2"/>
      <c r="GC93" s="2"/>
      <c r="GD93" s="2">
        <v>0</v>
      </c>
      <c r="GE93" s="2"/>
      <c r="GF93" s="2">
        <v>-302306783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105"/>
        <v>0</v>
      </c>
      <c r="GM93" s="2">
        <f t="shared" si="106"/>
        <v>79.03</v>
      </c>
      <c r="GN93" s="2">
        <f t="shared" si="107"/>
        <v>79.03</v>
      </c>
      <c r="GO93" s="2">
        <f t="shared" si="108"/>
        <v>0</v>
      </c>
      <c r="GP93" s="2">
        <f t="shared" si="10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0"/>
        <v>0</v>
      </c>
      <c r="GW93" s="2">
        <v>1</v>
      </c>
      <c r="GX93" s="2">
        <f t="shared" si="111"/>
        <v>0</v>
      </c>
      <c r="GY93" s="2"/>
      <c r="GZ93" s="2"/>
      <c r="HA93" s="2">
        <v>0</v>
      </c>
      <c r="HB93" s="2">
        <v>0</v>
      </c>
      <c r="HC93" s="2">
        <f t="shared" si="11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ROW(SmtRes!A62)</f>
        <v>62</v>
      </c>
      <c r="D94">
        <f>ROW(EtalonRes!A52)</f>
        <v>52</v>
      </c>
      <c r="E94" t="s">
        <v>3</v>
      </c>
      <c r="F94" t="s">
        <v>134</v>
      </c>
      <c r="G94" t="s">
        <v>135</v>
      </c>
      <c r="H94" t="s">
        <v>136</v>
      </c>
      <c r="I94">
        <f>ROUND(2/100,9)</f>
        <v>0.02</v>
      </c>
      <c r="J94">
        <v>0</v>
      </c>
      <c r="K94">
        <f>ROUND(2/100,9)</f>
        <v>0.02</v>
      </c>
      <c r="O94">
        <f t="shared" si="75"/>
        <v>1146.45</v>
      </c>
      <c r="P94">
        <f t="shared" si="76"/>
        <v>0</v>
      </c>
      <c r="Q94">
        <f t="shared" si="77"/>
        <v>0</v>
      </c>
      <c r="R94">
        <f t="shared" si="78"/>
        <v>0</v>
      </c>
      <c r="S94">
        <f t="shared" si="79"/>
        <v>1146.45</v>
      </c>
      <c r="T94">
        <f t="shared" si="80"/>
        <v>0</v>
      </c>
      <c r="U94">
        <f t="shared" si="81"/>
        <v>2.86</v>
      </c>
      <c r="V94">
        <f t="shared" si="82"/>
        <v>0</v>
      </c>
      <c r="W94">
        <f t="shared" si="83"/>
        <v>0</v>
      </c>
      <c r="X94">
        <f t="shared" si="84"/>
        <v>802.52</v>
      </c>
      <c r="Y94">
        <f t="shared" si="85"/>
        <v>470.04</v>
      </c>
      <c r="AA94">
        <v>-1</v>
      </c>
      <c r="AB94">
        <f t="shared" si="86"/>
        <v>1681.68</v>
      </c>
      <c r="AC94">
        <f t="shared" si="87"/>
        <v>0</v>
      </c>
      <c r="AD94">
        <f t="shared" si="88"/>
        <v>0</v>
      </c>
      <c r="AE94">
        <f t="shared" si="89"/>
        <v>0</v>
      </c>
      <c r="AF94">
        <f t="shared" si="90"/>
        <v>1681.68</v>
      </c>
      <c r="AG94">
        <f t="shared" si="91"/>
        <v>0</v>
      </c>
      <c r="AH94">
        <f t="shared" si="92"/>
        <v>143</v>
      </c>
      <c r="AI94">
        <f t="shared" si="93"/>
        <v>0</v>
      </c>
      <c r="AJ94">
        <f t="shared" si="94"/>
        <v>0</v>
      </c>
      <c r="AK94">
        <v>1681.68</v>
      </c>
      <c r="AL94">
        <v>0</v>
      </c>
      <c r="AM94">
        <v>0</v>
      </c>
      <c r="AN94">
        <v>0</v>
      </c>
      <c r="AO94">
        <v>1681.68</v>
      </c>
      <c r="AP94">
        <v>0</v>
      </c>
      <c r="AQ94">
        <v>143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137</v>
      </c>
      <c r="BM94">
        <v>616</v>
      </c>
      <c r="BN94">
        <v>0</v>
      </c>
      <c r="BO94" t="s">
        <v>134</v>
      </c>
      <c r="BP94">
        <v>1</v>
      </c>
      <c r="BQ94">
        <v>60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5"/>
        <v>1146.45</v>
      </c>
      <c r="CQ94">
        <f t="shared" si="96"/>
        <v>0</v>
      </c>
      <c r="CR94">
        <f t="shared" si="97"/>
        <v>0</v>
      </c>
      <c r="CS94">
        <f t="shared" si="98"/>
        <v>0</v>
      </c>
      <c r="CT94">
        <f t="shared" si="99"/>
        <v>57328.47</v>
      </c>
      <c r="CU94">
        <f t="shared" si="100"/>
        <v>0</v>
      </c>
      <c r="CV94">
        <f t="shared" si="101"/>
        <v>143</v>
      </c>
      <c r="CW94">
        <f t="shared" si="102"/>
        <v>0</v>
      </c>
      <c r="CX94">
        <f t="shared" si="103"/>
        <v>0</v>
      </c>
      <c r="CY94">
        <f>S94*(BZ94/100)</f>
        <v>802.51499999999999</v>
      </c>
      <c r="CZ94">
        <f>S94*(CA94/100)</f>
        <v>470.04449999999997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80</v>
      </c>
      <c r="DO94">
        <v>55</v>
      </c>
      <c r="DP94">
        <v>1</v>
      </c>
      <c r="DQ94">
        <v>1</v>
      </c>
      <c r="DU94">
        <v>1013</v>
      </c>
      <c r="DV94" t="s">
        <v>136</v>
      </c>
      <c r="DW94" t="s">
        <v>136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49571536</v>
      </c>
      <c r="EF94">
        <v>60</v>
      </c>
      <c r="EG94" t="s">
        <v>25</v>
      </c>
      <c r="EH94">
        <v>0</v>
      </c>
      <c r="EI94" t="s">
        <v>3</v>
      </c>
      <c r="EJ94">
        <v>1</v>
      </c>
      <c r="EK94">
        <v>616</v>
      </c>
      <c r="EL94" t="s">
        <v>131</v>
      </c>
      <c r="EM94" t="s">
        <v>132</v>
      </c>
      <c r="EO94" t="s">
        <v>3</v>
      </c>
      <c r="EQ94">
        <v>132096</v>
      </c>
      <c r="ER94">
        <v>1681.68</v>
      </c>
      <c r="ES94">
        <v>0</v>
      </c>
      <c r="ET94">
        <v>0</v>
      </c>
      <c r="EU94">
        <v>0</v>
      </c>
      <c r="EV94">
        <v>1681.68</v>
      </c>
      <c r="EW94">
        <v>143</v>
      </c>
      <c r="EX94">
        <v>0</v>
      </c>
      <c r="EY94">
        <v>0</v>
      </c>
      <c r="FQ94">
        <v>0</v>
      </c>
      <c r="FR94">
        <f t="shared" si="104"/>
        <v>0</v>
      </c>
      <c r="FS94">
        <v>0</v>
      </c>
      <c r="FX94">
        <v>80</v>
      </c>
      <c r="FY94">
        <v>55</v>
      </c>
      <c r="GA94" t="s">
        <v>3</v>
      </c>
      <c r="GD94">
        <v>0</v>
      </c>
      <c r="GF94">
        <v>-302306783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105"/>
        <v>0</v>
      </c>
      <c r="GM94">
        <f t="shared" si="106"/>
        <v>2419.0100000000002</v>
      </c>
      <c r="GN94">
        <f t="shared" si="107"/>
        <v>2419.0100000000002</v>
      </c>
      <c r="GO94">
        <f t="shared" si="108"/>
        <v>0</v>
      </c>
      <c r="GP94">
        <f t="shared" si="109"/>
        <v>0</v>
      </c>
      <c r="GR94">
        <v>0</v>
      </c>
      <c r="GS94">
        <v>3</v>
      </c>
      <c r="GT94">
        <v>0</v>
      </c>
      <c r="GU94" t="s">
        <v>3</v>
      </c>
      <c r="GV94">
        <f t="shared" si="110"/>
        <v>0</v>
      </c>
      <c r="GW94">
        <v>1</v>
      </c>
      <c r="GX94">
        <f t="shared" si="111"/>
        <v>0</v>
      </c>
      <c r="HA94">
        <v>0</v>
      </c>
      <c r="HB94">
        <v>0</v>
      </c>
      <c r="HC94">
        <f t="shared" si="11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>
        <v>59</v>
      </c>
      <c r="D95" s="2"/>
      <c r="E95" s="2" t="s">
        <v>3</v>
      </c>
      <c r="F95" s="2" t="s">
        <v>30</v>
      </c>
      <c r="G95" s="2" t="s">
        <v>31</v>
      </c>
      <c r="H95" s="2" t="s">
        <v>32</v>
      </c>
      <c r="I95" s="2">
        <f>I93*J95</f>
        <v>5.5199999999999999E-2</v>
      </c>
      <c r="J95" s="2">
        <v>2.76</v>
      </c>
      <c r="K95" s="2">
        <v>2.76</v>
      </c>
      <c r="L95" s="2"/>
      <c r="M95" s="2"/>
      <c r="N95" s="2"/>
      <c r="O95" s="2">
        <f t="shared" si="75"/>
        <v>0</v>
      </c>
      <c r="P95" s="2">
        <f t="shared" si="76"/>
        <v>0</v>
      </c>
      <c r="Q95" s="2">
        <f t="shared" si="77"/>
        <v>0</v>
      </c>
      <c r="R95" s="2">
        <f t="shared" si="78"/>
        <v>0</v>
      </c>
      <c r="S95" s="2">
        <f t="shared" si="79"/>
        <v>0</v>
      </c>
      <c r="T95" s="2">
        <f t="shared" si="80"/>
        <v>0</v>
      </c>
      <c r="U95" s="2">
        <f t="shared" si="81"/>
        <v>0</v>
      </c>
      <c r="V95" s="2">
        <f t="shared" si="82"/>
        <v>0</v>
      </c>
      <c r="W95" s="2">
        <f t="shared" si="83"/>
        <v>0</v>
      </c>
      <c r="X95" s="2">
        <f t="shared" si="84"/>
        <v>0</v>
      </c>
      <c r="Y95" s="2">
        <f t="shared" si="85"/>
        <v>0</v>
      </c>
      <c r="Z95" s="2"/>
      <c r="AA95" s="2">
        <v>-1</v>
      </c>
      <c r="AB95" s="2">
        <f t="shared" si="86"/>
        <v>0</v>
      </c>
      <c r="AC95" s="2">
        <f t="shared" si="87"/>
        <v>0</v>
      </c>
      <c r="AD95" s="2">
        <f t="shared" si="88"/>
        <v>0</v>
      </c>
      <c r="AE95" s="2">
        <f t="shared" si="89"/>
        <v>0</v>
      </c>
      <c r="AF95" s="2">
        <f t="shared" si="90"/>
        <v>0</v>
      </c>
      <c r="AG95" s="2">
        <f t="shared" si="91"/>
        <v>0</v>
      </c>
      <c r="AH95" s="2">
        <f t="shared" si="92"/>
        <v>0</v>
      </c>
      <c r="AI95" s="2">
        <f t="shared" si="93"/>
        <v>0</v>
      </c>
      <c r="AJ95" s="2">
        <f t="shared" si="94"/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80</v>
      </c>
      <c r="AU95" s="2">
        <v>55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3</v>
      </c>
      <c r="BK95" s="2"/>
      <c r="BL95" s="2"/>
      <c r="BM95" s="2">
        <v>616</v>
      </c>
      <c r="BN95" s="2">
        <v>0</v>
      </c>
      <c r="BO95" s="2" t="s">
        <v>3</v>
      </c>
      <c r="BP95" s="2">
        <v>0</v>
      </c>
      <c r="BQ95" s="2">
        <v>60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80</v>
      </c>
      <c r="CA95" s="2">
        <v>55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5"/>
        <v>0</v>
      </c>
      <c r="CQ95" s="2">
        <f t="shared" si="96"/>
        <v>0</v>
      </c>
      <c r="CR95" s="2">
        <f t="shared" si="97"/>
        <v>0</v>
      </c>
      <c r="CS95" s="2">
        <f t="shared" si="98"/>
        <v>0</v>
      </c>
      <c r="CT95" s="2">
        <f t="shared" si="99"/>
        <v>0</v>
      </c>
      <c r="CU95" s="2">
        <f t="shared" si="100"/>
        <v>0</v>
      </c>
      <c r="CV95" s="2">
        <f t="shared" si="101"/>
        <v>0</v>
      </c>
      <c r="CW95" s="2">
        <f t="shared" si="102"/>
        <v>0</v>
      </c>
      <c r="CX95" s="2">
        <f t="shared" si="103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32</v>
      </c>
      <c r="DW95" s="2" t="s">
        <v>32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49571536</v>
      </c>
      <c r="EF95" s="2">
        <v>60</v>
      </c>
      <c r="EG95" s="2" t="s">
        <v>25</v>
      </c>
      <c r="EH95" s="2">
        <v>0</v>
      </c>
      <c r="EI95" s="2" t="s">
        <v>3</v>
      </c>
      <c r="EJ95" s="2">
        <v>1</v>
      </c>
      <c r="EK95" s="2">
        <v>616</v>
      </c>
      <c r="EL95" s="2" t="s">
        <v>131</v>
      </c>
      <c r="EM95" s="2" t="s">
        <v>132</v>
      </c>
      <c r="EN95" s="2"/>
      <c r="EO95" s="2" t="s">
        <v>3</v>
      </c>
      <c r="EP95" s="2"/>
      <c r="EQ95" s="2">
        <v>1024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4"/>
        <v>0</v>
      </c>
      <c r="FS95" s="2">
        <v>0</v>
      </c>
      <c r="FT95" s="2"/>
      <c r="FU95" s="2"/>
      <c r="FV95" s="2"/>
      <c r="FW95" s="2"/>
      <c r="FX95" s="2">
        <v>80</v>
      </c>
      <c r="FY95" s="2">
        <v>55</v>
      </c>
      <c r="FZ95" s="2"/>
      <c r="GA95" s="2" t="s">
        <v>3</v>
      </c>
      <c r="GB95" s="2"/>
      <c r="GC95" s="2"/>
      <c r="GD95" s="2">
        <v>0</v>
      </c>
      <c r="GE95" s="2"/>
      <c r="GF95" s="2">
        <v>1489638031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105"/>
        <v>0</v>
      </c>
      <c r="GM95" s="2">
        <f t="shared" si="106"/>
        <v>0</v>
      </c>
      <c r="GN95" s="2">
        <f t="shared" si="107"/>
        <v>0</v>
      </c>
      <c r="GO95" s="2">
        <f t="shared" si="108"/>
        <v>0</v>
      </c>
      <c r="GP95" s="2">
        <f t="shared" si="10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0"/>
        <v>0</v>
      </c>
      <c r="GW95" s="2">
        <v>1</v>
      </c>
      <c r="GX95" s="2">
        <f t="shared" si="111"/>
        <v>0</v>
      </c>
      <c r="GY95" s="2"/>
      <c r="GZ95" s="2"/>
      <c r="HA95" s="2">
        <v>0</v>
      </c>
      <c r="HB95" s="2">
        <v>0</v>
      </c>
      <c r="HC95" s="2">
        <f t="shared" si="11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C96">
        <v>62</v>
      </c>
      <c r="E96" t="s">
        <v>3</v>
      </c>
      <c r="F96" t="s">
        <v>30</v>
      </c>
      <c r="G96" t="s">
        <v>31</v>
      </c>
      <c r="H96" t="s">
        <v>32</v>
      </c>
      <c r="I96">
        <f>I94*J96</f>
        <v>5.5199999999999999E-2</v>
      </c>
      <c r="J96">
        <v>2.76</v>
      </c>
      <c r="K96">
        <v>2.76</v>
      </c>
      <c r="O96">
        <f t="shared" si="75"/>
        <v>0</v>
      </c>
      <c r="P96">
        <f t="shared" si="76"/>
        <v>0</v>
      </c>
      <c r="Q96">
        <f t="shared" si="77"/>
        <v>0</v>
      </c>
      <c r="R96">
        <f t="shared" si="78"/>
        <v>0</v>
      </c>
      <c r="S96">
        <f t="shared" si="79"/>
        <v>0</v>
      </c>
      <c r="T96">
        <f t="shared" si="80"/>
        <v>0</v>
      </c>
      <c r="U96">
        <f t="shared" si="81"/>
        <v>0</v>
      </c>
      <c r="V96">
        <f t="shared" si="82"/>
        <v>0</v>
      </c>
      <c r="W96">
        <f t="shared" si="83"/>
        <v>0</v>
      </c>
      <c r="X96">
        <f t="shared" si="84"/>
        <v>0</v>
      </c>
      <c r="Y96">
        <f t="shared" si="85"/>
        <v>0</v>
      </c>
      <c r="AA96">
        <v>-1</v>
      </c>
      <c r="AB96">
        <f t="shared" si="86"/>
        <v>0</v>
      </c>
      <c r="AC96">
        <f t="shared" si="87"/>
        <v>0</v>
      </c>
      <c r="AD96">
        <f t="shared" si="88"/>
        <v>0</v>
      </c>
      <c r="AE96">
        <f t="shared" si="89"/>
        <v>0</v>
      </c>
      <c r="AF96">
        <f t="shared" si="90"/>
        <v>0</v>
      </c>
      <c r="AG96">
        <f t="shared" si="91"/>
        <v>0</v>
      </c>
      <c r="AH96">
        <f t="shared" si="92"/>
        <v>0</v>
      </c>
      <c r="AI96">
        <f t="shared" si="93"/>
        <v>0</v>
      </c>
      <c r="AJ96">
        <f t="shared" si="94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9.64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616</v>
      </c>
      <c r="BN96">
        <v>0</v>
      </c>
      <c r="BO96" t="s">
        <v>3</v>
      </c>
      <c r="BP96">
        <v>0</v>
      </c>
      <c r="BQ96">
        <v>60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5"/>
        <v>0</v>
      </c>
      <c r="CQ96">
        <f t="shared" si="96"/>
        <v>0</v>
      </c>
      <c r="CR96">
        <f t="shared" si="97"/>
        <v>0</v>
      </c>
      <c r="CS96">
        <f t="shared" si="98"/>
        <v>0</v>
      </c>
      <c r="CT96">
        <f t="shared" si="99"/>
        <v>0</v>
      </c>
      <c r="CU96">
        <f t="shared" si="100"/>
        <v>0</v>
      </c>
      <c r="CV96">
        <f t="shared" si="101"/>
        <v>0</v>
      </c>
      <c r="CW96">
        <f t="shared" si="102"/>
        <v>0</v>
      </c>
      <c r="CX96">
        <f t="shared" si="103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80</v>
      </c>
      <c r="DO96">
        <v>55</v>
      </c>
      <c r="DP96">
        <v>1</v>
      </c>
      <c r="DQ96">
        <v>1</v>
      </c>
      <c r="DU96">
        <v>1009</v>
      </c>
      <c r="DV96" t="s">
        <v>32</v>
      </c>
      <c r="DW96" t="s">
        <v>32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49571536</v>
      </c>
      <c r="EF96">
        <v>60</v>
      </c>
      <c r="EG96" t="s">
        <v>25</v>
      </c>
      <c r="EH96">
        <v>0</v>
      </c>
      <c r="EI96" t="s">
        <v>3</v>
      </c>
      <c r="EJ96">
        <v>1</v>
      </c>
      <c r="EK96">
        <v>616</v>
      </c>
      <c r="EL96" t="s">
        <v>131</v>
      </c>
      <c r="EM96" t="s">
        <v>132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04"/>
        <v>0</v>
      </c>
      <c r="FS96">
        <v>0</v>
      </c>
      <c r="FX96">
        <v>80</v>
      </c>
      <c r="FY96">
        <v>55</v>
      </c>
      <c r="GA96" t="s">
        <v>3</v>
      </c>
      <c r="GD96">
        <v>0</v>
      </c>
      <c r="GF96">
        <v>1489638031</v>
      </c>
      <c r="GG96">
        <v>2</v>
      </c>
      <c r="GH96">
        <v>1</v>
      </c>
      <c r="GI96">
        <v>5</v>
      </c>
      <c r="GJ96">
        <v>0</v>
      </c>
      <c r="GK96">
        <f>ROUND(R96*(S12)/100,2)</f>
        <v>0</v>
      </c>
      <c r="GL96">
        <f t="shared" si="105"/>
        <v>0</v>
      </c>
      <c r="GM96">
        <f t="shared" si="106"/>
        <v>0</v>
      </c>
      <c r="GN96">
        <f t="shared" si="107"/>
        <v>0</v>
      </c>
      <c r="GO96">
        <f t="shared" si="108"/>
        <v>0</v>
      </c>
      <c r="GP96">
        <f t="shared" si="109"/>
        <v>0</v>
      </c>
      <c r="GR96">
        <v>0</v>
      </c>
      <c r="GS96">
        <v>3</v>
      </c>
      <c r="GT96">
        <v>0</v>
      </c>
      <c r="GU96" t="s">
        <v>3</v>
      </c>
      <c r="GV96">
        <f t="shared" si="110"/>
        <v>0</v>
      </c>
      <c r="GW96">
        <v>1</v>
      </c>
      <c r="GX96">
        <f t="shared" si="111"/>
        <v>0</v>
      </c>
      <c r="HA96">
        <v>0</v>
      </c>
      <c r="HB96">
        <v>0</v>
      </c>
      <c r="HC96">
        <f t="shared" si="11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8" spans="1:206" x14ac:dyDescent="0.2">
      <c r="A98" s="3">
        <v>51</v>
      </c>
      <c r="B98" s="3">
        <f>B81</f>
        <v>1</v>
      </c>
      <c r="C98" s="3">
        <f>A81</f>
        <v>4</v>
      </c>
      <c r="D98" s="3">
        <f>ROW(A81)</f>
        <v>81</v>
      </c>
      <c r="E98" s="3"/>
      <c r="F98" s="3" t="str">
        <f>IF(F81&lt;&gt;"",F81,"")</f>
        <v>Новый раздел</v>
      </c>
      <c r="G98" s="3" t="str">
        <f>IF(G81&lt;&gt;"",G81,"")</f>
        <v>Демонтажные работы (ВиК)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113">ROUND(AB98,2)</f>
        <v>167.21</v>
      </c>
      <c r="P98" s="3">
        <f t="shared" si="113"/>
        <v>8.52</v>
      </c>
      <c r="Q98" s="3">
        <f t="shared" si="113"/>
        <v>1.01</v>
      </c>
      <c r="R98" s="3">
        <f t="shared" si="113"/>
        <v>0.14000000000000001</v>
      </c>
      <c r="S98" s="3">
        <f t="shared" si="113"/>
        <v>157.68</v>
      </c>
      <c r="T98" s="3">
        <f t="shared" si="113"/>
        <v>0</v>
      </c>
      <c r="U98" s="3">
        <f>AH98</f>
        <v>12.48</v>
      </c>
      <c r="V98" s="3">
        <f>AI98</f>
        <v>0</v>
      </c>
      <c r="W98" s="3">
        <f>ROUND(AJ98,2)</f>
        <v>0</v>
      </c>
      <c r="X98" s="3">
        <f>ROUND(AK98,2)</f>
        <v>148.57</v>
      </c>
      <c r="Y98" s="3">
        <f>ROUND(AL98,2)</f>
        <v>100.93</v>
      </c>
      <c r="Z98" s="3"/>
      <c r="AA98" s="3"/>
      <c r="AB98" s="3">
        <f>ROUND(SUMIF(AA85:AA96,"=50442090",O85:O96),2)</f>
        <v>167.21</v>
      </c>
      <c r="AC98" s="3">
        <f>ROUND(SUMIF(AA85:AA96,"=50442090",P85:P96),2)</f>
        <v>8.52</v>
      </c>
      <c r="AD98" s="3">
        <f>ROUND(SUMIF(AA85:AA96,"=50442090",Q85:Q96),2)</f>
        <v>1.01</v>
      </c>
      <c r="AE98" s="3">
        <f>ROUND(SUMIF(AA85:AA96,"=50442090",R85:R96),2)</f>
        <v>0.14000000000000001</v>
      </c>
      <c r="AF98" s="3">
        <f>ROUND(SUMIF(AA85:AA96,"=50442090",S85:S96),2)</f>
        <v>157.68</v>
      </c>
      <c r="AG98" s="3">
        <f>ROUND(SUMIF(AA85:AA96,"=50442090",T85:T96),2)</f>
        <v>0</v>
      </c>
      <c r="AH98" s="3">
        <f>SUMIF(AA85:AA96,"=50442090",U85:U96)</f>
        <v>12.48</v>
      </c>
      <c r="AI98" s="3">
        <f>SUMIF(AA85:AA96,"=50442090",V85:V96)</f>
        <v>0</v>
      </c>
      <c r="AJ98" s="3">
        <f>ROUND(SUMIF(AA85:AA96,"=50442090",W85:W96),2)</f>
        <v>0</v>
      </c>
      <c r="AK98" s="3">
        <f>ROUND(SUMIF(AA85:AA96,"=50442090",X85:X96),2)</f>
        <v>148.57</v>
      </c>
      <c r="AL98" s="3">
        <f>ROUND(SUMIF(AA85:AA96,"=50442090",Y85:Y96),2)</f>
        <v>100.93</v>
      </c>
      <c r="AM98" s="3"/>
      <c r="AN98" s="3"/>
      <c r="AO98" s="3">
        <f t="shared" ref="AO98:BD98" si="114">ROUND(BX98,2)</f>
        <v>0</v>
      </c>
      <c r="AP98" s="3">
        <f t="shared" si="114"/>
        <v>0</v>
      </c>
      <c r="AQ98" s="3">
        <f t="shared" si="114"/>
        <v>0</v>
      </c>
      <c r="AR98" s="3">
        <f t="shared" si="114"/>
        <v>416.96</v>
      </c>
      <c r="AS98" s="3">
        <f t="shared" si="114"/>
        <v>416.96</v>
      </c>
      <c r="AT98" s="3">
        <f t="shared" si="114"/>
        <v>0</v>
      </c>
      <c r="AU98" s="3">
        <f t="shared" si="114"/>
        <v>0</v>
      </c>
      <c r="AV98" s="3">
        <f t="shared" si="114"/>
        <v>8.52</v>
      </c>
      <c r="AW98" s="3">
        <f t="shared" si="114"/>
        <v>8.52</v>
      </c>
      <c r="AX98" s="3">
        <f t="shared" si="114"/>
        <v>0</v>
      </c>
      <c r="AY98" s="3">
        <f t="shared" si="114"/>
        <v>8.52</v>
      </c>
      <c r="AZ98" s="3">
        <f t="shared" si="114"/>
        <v>0</v>
      </c>
      <c r="BA98" s="3">
        <f t="shared" si="114"/>
        <v>0</v>
      </c>
      <c r="BB98" s="3">
        <f t="shared" si="114"/>
        <v>0</v>
      </c>
      <c r="BC98" s="3">
        <f t="shared" si="114"/>
        <v>0</v>
      </c>
      <c r="BD98" s="3">
        <f t="shared" si="114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ROUND(SUMIF(AA85:AA96,"=50442090",FQ85:FQ96),2)</f>
        <v>0</v>
      </c>
      <c r="BY98" s="3">
        <f>ROUND(SUMIF(AA85:AA96,"=50442090",FR85:FR96),2)</f>
        <v>0</v>
      </c>
      <c r="BZ98" s="3">
        <f>ROUND(SUMIF(AA85:AA96,"=50442090",GL85:GL96),2)</f>
        <v>0</v>
      </c>
      <c r="CA98" s="3">
        <f>ROUND(SUMIF(AA85:AA96,"=50442090",GM85:GM96),2)</f>
        <v>416.96</v>
      </c>
      <c r="CB98" s="3">
        <f>ROUND(SUMIF(AA85:AA96,"=50442090",GN85:GN96),2)</f>
        <v>416.96</v>
      </c>
      <c r="CC98" s="3">
        <f>ROUND(SUMIF(AA85:AA96,"=50442090",GO85:GO96),2)</f>
        <v>0</v>
      </c>
      <c r="CD98" s="3">
        <f>ROUND(SUMIF(AA85:AA96,"=50442090",GP85:GP96),2)</f>
        <v>0</v>
      </c>
      <c r="CE98" s="3">
        <f>AC98-BX98</f>
        <v>8.52</v>
      </c>
      <c r="CF98" s="3">
        <f>AC98-BY98</f>
        <v>8.52</v>
      </c>
      <c r="CG98" s="3">
        <f>BX98-BZ98</f>
        <v>0</v>
      </c>
      <c r="CH98" s="3">
        <f>AC98-BX98-BY98+BZ98</f>
        <v>8.52</v>
      </c>
      <c r="CI98" s="3">
        <f>BY98-BZ98</f>
        <v>0</v>
      </c>
      <c r="CJ98" s="3">
        <f>ROUND(SUMIF(AA85:AA96,"=50442090",GX85:GX96),2)</f>
        <v>0</v>
      </c>
      <c r="CK98" s="3">
        <f>ROUND(SUMIF(AA85:AA96,"=50442090",GY85:GY96),2)</f>
        <v>0</v>
      </c>
      <c r="CL98" s="3">
        <f>ROUND(SUMIF(AA85:AA96,"=50442090",GZ85:GZ96),2)</f>
        <v>0</v>
      </c>
      <c r="CM98" s="3">
        <f>ROUND(SUMIF(AA85:AA96,"=50442090",HD85:HD96),2)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115">ROUND(DT98,2)</f>
        <v>5512.13</v>
      </c>
      <c r="DH98" s="4">
        <f t="shared" si="115"/>
        <v>124.22</v>
      </c>
      <c r="DI98" s="4">
        <f t="shared" si="115"/>
        <v>12.6</v>
      </c>
      <c r="DJ98" s="4">
        <f t="shared" si="115"/>
        <v>4.7699999999999996</v>
      </c>
      <c r="DK98" s="4">
        <f t="shared" si="115"/>
        <v>5375.31</v>
      </c>
      <c r="DL98" s="4">
        <f t="shared" si="115"/>
        <v>0</v>
      </c>
      <c r="DM98" s="4">
        <f>DZ98</f>
        <v>12.48</v>
      </c>
      <c r="DN98" s="4">
        <f>EA98</f>
        <v>0</v>
      </c>
      <c r="DO98" s="4">
        <f>ROUND(EB98,2)</f>
        <v>0</v>
      </c>
      <c r="DP98" s="4">
        <f>ROUND(EC98,2)</f>
        <v>4272.37</v>
      </c>
      <c r="DQ98" s="4">
        <f>ROUND(ED98,2)</f>
        <v>2203.87</v>
      </c>
      <c r="DR98" s="4"/>
      <c r="DS98" s="4"/>
      <c r="DT98" s="4">
        <f>ROUND(SUMIF(AA85:AA96,"=50442091",O85:O96),2)</f>
        <v>5512.13</v>
      </c>
      <c r="DU98" s="4">
        <f>ROUND(SUMIF(AA85:AA96,"=50442091",P85:P96),2)</f>
        <v>124.22</v>
      </c>
      <c r="DV98" s="4">
        <f>ROUND(SUMIF(AA85:AA96,"=50442091",Q85:Q96),2)</f>
        <v>12.6</v>
      </c>
      <c r="DW98" s="4">
        <f>ROUND(SUMIF(AA85:AA96,"=50442091",R85:R96),2)</f>
        <v>4.7699999999999996</v>
      </c>
      <c r="DX98" s="4">
        <f>ROUND(SUMIF(AA85:AA96,"=50442091",S85:S96),2)</f>
        <v>5375.31</v>
      </c>
      <c r="DY98" s="4">
        <f>ROUND(SUMIF(AA85:AA96,"=50442091",T85:T96),2)</f>
        <v>0</v>
      </c>
      <c r="DZ98" s="4">
        <f>SUMIF(AA85:AA96,"=50442091",U85:U96)</f>
        <v>12.48</v>
      </c>
      <c r="EA98" s="4">
        <f>SUMIF(AA85:AA96,"=50442091",V85:V96)</f>
        <v>0</v>
      </c>
      <c r="EB98" s="4">
        <f>ROUND(SUMIF(AA85:AA96,"=50442091",W85:W96),2)</f>
        <v>0</v>
      </c>
      <c r="EC98" s="4">
        <f>ROUND(SUMIF(AA85:AA96,"=50442091",X85:X96),2)</f>
        <v>4272.37</v>
      </c>
      <c r="ED98" s="4">
        <f>ROUND(SUMIF(AA85:AA96,"=50442091",Y85:Y96),2)</f>
        <v>2203.87</v>
      </c>
      <c r="EE98" s="4"/>
      <c r="EF98" s="4"/>
      <c r="EG98" s="4">
        <f t="shared" ref="EG98:EV98" si="116">ROUND(FP98,2)</f>
        <v>0</v>
      </c>
      <c r="EH98" s="4">
        <f t="shared" si="116"/>
        <v>0</v>
      </c>
      <c r="EI98" s="4">
        <f t="shared" si="116"/>
        <v>0</v>
      </c>
      <c r="EJ98" s="4">
        <f t="shared" si="116"/>
        <v>11996</v>
      </c>
      <c r="EK98" s="4">
        <f t="shared" si="116"/>
        <v>11996</v>
      </c>
      <c r="EL98" s="4">
        <f t="shared" si="116"/>
        <v>0</v>
      </c>
      <c r="EM98" s="4">
        <f t="shared" si="116"/>
        <v>0</v>
      </c>
      <c r="EN98" s="4">
        <f t="shared" si="116"/>
        <v>124.22</v>
      </c>
      <c r="EO98" s="4">
        <f t="shared" si="116"/>
        <v>124.22</v>
      </c>
      <c r="EP98" s="4">
        <f t="shared" si="116"/>
        <v>0</v>
      </c>
      <c r="EQ98" s="4">
        <f t="shared" si="116"/>
        <v>124.22</v>
      </c>
      <c r="ER98" s="4">
        <f t="shared" si="116"/>
        <v>0</v>
      </c>
      <c r="ES98" s="4">
        <f t="shared" si="116"/>
        <v>0</v>
      </c>
      <c r="ET98" s="4">
        <f t="shared" si="116"/>
        <v>0</v>
      </c>
      <c r="EU98" s="4">
        <f t="shared" si="116"/>
        <v>0</v>
      </c>
      <c r="EV98" s="4">
        <f t="shared" si="116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>
        <f>ROUND(SUMIF(AA85:AA96,"=50442091",FQ85:FQ96),2)</f>
        <v>0</v>
      </c>
      <c r="FQ98" s="4">
        <f>ROUND(SUMIF(AA85:AA96,"=50442091",FR85:FR96),2)</f>
        <v>0</v>
      </c>
      <c r="FR98" s="4">
        <f>ROUND(SUMIF(AA85:AA96,"=50442091",GL85:GL96),2)</f>
        <v>0</v>
      </c>
      <c r="FS98" s="4">
        <f>ROUND(SUMIF(AA85:AA96,"=50442091",GM85:GM96),2)</f>
        <v>11996</v>
      </c>
      <c r="FT98" s="4">
        <f>ROUND(SUMIF(AA85:AA96,"=50442091",GN85:GN96),2)</f>
        <v>11996</v>
      </c>
      <c r="FU98" s="4">
        <f>ROUND(SUMIF(AA85:AA96,"=50442091",GO85:GO96),2)</f>
        <v>0</v>
      </c>
      <c r="FV98" s="4">
        <f>ROUND(SUMIF(AA85:AA96,"=50442091",GP85:GP96),2)</f>
        <v>0</v>
      </c>
      <c r="FW98" s="4">
        <f>DU98-FP98</f>
        <v>124.22</v>
      </c>
      <c r="FX98" s="4">
        <f>DU98-FQ98</f>
        <v>124.22</v>
      </c>
      <c r="FY98" s="4">
        <f>FP98-FR98</f>
        <v>0</v>
      </c>
      <c r="FZ98" s="4">
        <f>DU98-FP98-FQ98+FR98</f>
        <v>124.22</v>
      </c>
      <c r="GA98" s="4">
        <f>FQ98-FR98</f>
        <v>0</v>
      </c>
      <c r="GB98" s="4">
        <f>ROUND(SUMIF(AA85:AA96,"=50442091",GX85:GX96),2)</f>
        <v>0</v>
      </c>
      <c r="GC98" s="4">
        <f>ROUND(SUMIF(AA85:AA96,"=50442091",GY85:GY96),2)</f>
        <v>0</v>
      </c>
      <c r="GD98" s="4">
        <f>ROUND(SUMIF(AA85:AA96,"=50442091",GZ85:GZ96),2)</f>
        <v>0</v>
      </c>
      <c r="GE98" s="4">
        <f>ROUND(SUMIF(AA85:AA96,"=50442091",HD85:HD96),2)</f>
        <v>0</v>
      </c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167.21</v>
      </c>
      <c r="G100" s="5" t="s">
        <v>62</v>
      </c>
      <c r="H100" s="5" t="s">
        <v>63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>
        <f>ROUND(Source!DG98,O100)</f>
        <v>5512.13</v>
      </c>
      <c r="Q100" s="5"/>
      <c r="R100" s="5"/>
      <c r="S100" s="5"/>
      <c r="T100" s="5"/>
      <c r="U100" s="5"/>
      <c r="V100" s="5"/>
      <c r="W100" s="5">
        <v>167.21</v>
      </c>
      <c r="X100" s="5">
        <v>1</v>
      </c>
      <c r="Y100" s="5">
        <v>167.21</v>
      </c>
      <c r="Z100" s="5">
        <v>5512.13</v>
      </c>
      <c r="AA100" s="5">
        <v>1</v>
      </c>
      <c r="AB100" s="5">
        <v>5512.13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8.52</v>
      </c>
      <c r="G101" s="5" t="s">
        <v>64</v>
      </c>
      <c r="H101" s="5" t="s">
        <v>65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>
        <f>ROUND(Source!DH98,O101)</f>
        <v>124.22</v>
      </c>
      <c r="Q101" s="5"/>
      <c r="R101" s="5"/>
      <c r="S101" s="5"/>
      <c r="T101" s="5"/>
      <c r="U101" s="5"/>
      <c r="V101" s="5"/>
      <c r="W101" s="5">
        <v>8.52</v>
      </c>
      <c r="X101" s="5">
        <v>1</v>
      </c>
      <c r="Y101" s="5">
        <v>8.52</v>
      </c>
      <c r="Z101" s="5">
        <v>124.22</v>
      </c>
      <c r="AA101" s="5">
        <v>1</v>
      </c>
      <c r="AB101" s="5">
        <v>124.22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66</v>
      </c>
      <c r="H102" s="5" t="s">
        <v>67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8.52</v>
      </c>
      <c r="G103" s="5" t="s">
        <v>68</v>
      </c>
      <c r="H103" s="5" t="s">
        <v>69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>
        <f>ROUND(Source!EN98,O103)</f>
        <v>124.22</v>
      </c>
      <c r="Q103" s="5"/>
      <c r="R103" s="5"/>
      <c r="S103" s="5"/>
      <c r="T103" s="5"/>
      <c r="U103" s="5"/>
      <c r="V103" s="5"/>
      <c r="W103" s="5">
        <v>8.52</v>
      </c>
      <c r="X103" s="5">
        <v>1</v>
      </c>
      <c r="Y103" s="5">
        <v>8.52</v>
      </c>
      <c r="Z103" s="5">
        <v>124.22</v>
      </c>
      <c r="AA103" s="5">
        <v>1</v>
      </c>
      <c r="AB103" s="5">
        <v>124.22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8.52</v>
      </c>
      <c r="G104" s="5" t="s">
        <v>70</v>
      </c>
      <c r="H104" s="5" t="s">
        <v>71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>
        <f>ROUND(Source!EO98,O104)</f>
        <v>124.22</v>
      </c>
      <c r="Q104" s="5"/>
      <c r="R104" s="5"/>
      <c r="S104" s="5"/>
      <c r="T104" s="5"/>
      <c r="U104" s="5"/>
      <c r="V104" s="5"/>
      <c r="W104" s="5">
        <v>8.52</v>
      </c>
      <c r="X104" s="5">
        <v>1</v>
      </c>
      <c r="Y104" s="5">
        <v>8.52</v>
      </c>
      <c r="Z104" s="5">
        <v>124.22</v>
      </c>
      <c r="AA104" s="5">
        <v>1</v>
      </c>
      <c r="AB104" s="5">
        <v>124.22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72</v>
      </c>
      <c r="H105" s="5" t="s">
        <v>73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8.52</v>
      </c>
      <c r="G106" s="5" t="s">
        <v>74</v>
      </c>
      <c r="H106" s="5" t="s">
        <v>75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>
        <f>ROUND(Source!EQ98,O106)</f>
        <v>124.22</v>
      </c>
      <c r="Q106" s="5"/>
      <c r="R106" s="5"/>
      <c r="S106" s="5"/>
      <c r="T106" s="5"/>
      <c r="U106" s="5"/>
      <c r="V106" s="5"/>
      <c r="W106" s="5">
        <v>8.52</v>
      </c>
      <c r="X106" s="5">
        <v>1</v>
      </c>
      <c r="Y106" s="5">
        <v>8.52</v>
      </c>
      <c r="Z106" s="5">
        <v>124.22</v>
      </c>
      <c r="AA106" s="5">
        <v>1</v>
      </c>
      <c r="AB106" s="5">
        <v>124.22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76</v>
      </c>
      <c r="H107" s="5" t="s">
        <v>77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>
        <f>ROUND(Source!EH98,O107)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78</v>
      </c>
      <c r="H108" s="5" t="s">
        <v>79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80</v>
      </c>
      <c r="H109" s="5" t="s">
        <v>81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>
        <f>ROUND(Source!ER98,O109)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1.01</v>
      </c>
      <c r="G110" s="5" t="s">
        <v>82</v>
      </c>
      <c r="H110" s="5" t="s">
        <v>83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>
        <f>ROUND(Source!DI98,O110)</f>
        <v>12.6</v>
      </c>
      <c r="Q110" s="5"/>
      <c r="R110" s="5"/>
      <c r="S110" s="5"/>
      <c r="T110" s="5"/>
      <c r="U110" s="5"/>
      <c r="V110" s="5"/>
      <c r="W110" s="5">
        <v>1.01</v>
      </c>
      <c r="X110" s="5">
        <v>1</v>
      </c>
      <c r="Y110" s="5">
        <v>1.01</v>
      </c>
      <c r="Z110" s="5">
        <v>12.6</v>
      </c>
      <c r="AA110" s="5">
        <v>1</v>
      </c>
      <c r="AB110" s="5">
        <v>12.6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84</v>
      </c>
      <c r="H111" s="5" t="s">
        <v>85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0.14000000000000001</v>
      </c>
      <c r="G112" s="5" t="s">
        <v>86</v>
      </c>
      <c r="H112" s="5" t="s">
        <v>87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>
        <f>ROUND(Source!DJ98,O112)</f>
        <v>4.7699999999999996</v>
      </c>
      <c r="Q112" s="5"/>
      <c r="R112" s="5"/>
      <c r="S112" s="5"/>
      <c r="T112" s="5"/>
      <c r="U112" s="5"/>
      <c r="V112" s="5"/>
      <c r="W112" s="5">
        <v>0.14000000000000001</v>
      </c>
      <c r="X112" s="5">
        <v>1</v>
      </c>
      <c r="Y112" s="5">
        <v>0.14000000000000001</v>
      </c>
      <c r="Z112" s="5">
        <v>4.7699999999999996</v>
      </c>
      <c r="AA112" s="5">
        <v>1</v>
      </c>
      <c r="AB112" s="5">
        <v>4.7699999999999996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157.68</v>
      </c>
      <c r="G113" s="5" t="s">
        <v>88</v>
      </c>
      <c r="H113" s="5" t="s">
        <v>89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>
        <f>ROUND(Source!DK98,O113)</f>
        <v>5375.31</v>
      </c>
      <c r="Q113" s="5"/>
      <c r="R113" s="5"/>
      <c r="S113" s="5"/>
      <c r="T113" s="5"/>
      <c r="U113" s="5"/>
      <c r="V113" s="5"/>
      <c r="W113" s="5">
        <v>157.68</v>
      </c>
      <c r="X113" s="5">
        <v>1</v>
      </c>
      <c r="Y113" s="5">
        <v>157.68</v>
      </c>
      <c r="Z113" s="5">
        <v>5375.31</v>
      </c>
      <c r="AA113" s="5">
        <v>1</v>
      </c>
      <c r="AB113" s="5">
        <v>5375.31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90</v>
      </c>
      <c r="H114" s="5" t="s">
        <v>91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416.96</v>
      </c>
      <c r="G115" s="5" t="s">
        <v>92</v>
      </c>
      <c r="H115" s="5" t="s">
        <v>93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>
        <f>ROUND(Source!EK98,O115)</f>
        <v>11996</v>
      </c>
      <c r="Q115" s="5"/>
      <c r="R115" s="5"/>
      <c r="S115" s="5"/>
      <c r="T115" s="5"/>
      <c r="U115" s="5"/>
      <c r="V115" s="5"/>
      <c r="W115" s="5">
        <v>416.96</v>
      </c>
      <c r="X115" s="5">
        <v>1</v>
      </c>
      <c r="Y115" s="5">
        <v>416.96</v>
      </c>
      <c r="Z115" s="5">
        <v>11996</v>
      </c>
      <c r="AA115" s="5">
        <v>1</v>
      </c>
      <c r="AB115" s="5">
        <v>11996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0</v>
      </c>
      <c r="G116" s="5" t="s">
        <v>94</v>
      </c>
      <c r="H116" s="5" t="s">
        <v>95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>
        <f>ROUND(Source!EL98,O116)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96</v>
      </c>
      <c r="H117" s="5" t="s">
        <v>97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>
        <f>ROUND(Source!EM98,O117)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98</v>
      </c>
      <c r="H118" s="5" t="s">
        <v>99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100</v>
      </c>
      <c r="H119" s="5" t="s">
        <v>101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12.48</v>
      </c>
      <c r="G120" s="5" t="s">
        <v>102</v>
      </c>
      <c r="H120" s="5" t="s">
        <v>103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-1</v>
      </c>
      <c r="P120" s="5">
        <f>Source!DM98</f>
        <v>12.48</v>
      </c>
      <c r="Q120" s="5"/>
      <c r="R120" s="5"/>
      <c r="S120" s="5"/>
      <c r="T120" s="5"/>
      <c r="U120" s="5"/>
      <c r="V120" s="5"/>
      <c r="W120" s="5">
        <v>12.48</v>
      </c>
      <c r="X120" s="5">
        <v>1</v>
      </c>
      <c r="Y120" s="5">
        <v>12.48</v>
      </c>
      <c r="Z120" s="5">
        <v>12.48</v>
      </c>
      <c r="AA120" s="5">
        <v>1</v>
      </c>
      <c r="AB120" s="5">
        <v>12.48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104</v>
      </c>
      <c r="H121" s="5" t="s">
        <v>105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106</v>
      </c>
      <c r="H122" s="5" t="s">
        <v>107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108</v>
      </c>
      <c r="H123" s="5" t="s">
        <v>109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148.57</v>
      </c>
      <c r="G124" s="5" t="s">
        <v>110</v>
      </c>
      <c r="H124" s="5" t="s">
        <v>111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>
        <f>ROUND(Source!DP98,O124)</f>
        <v>4272.37</v>
      </c>
      <c r="Q124" s="5"/>
      <c r="R124" s="5"/>
      <c r="S124" s="5"/>
      <c r="T124" s="5"/>
      <c r="U124" s="5"/>
      <c r="V124" s="5"/>
      <c r="W124" s="5">
        <v>148.57</v>
      </c>
      <c r="X124" s="5">
        <v>1</v>
      </c>
      <c r="Y124" s="5">
        <v>148.57</v>
      </c>
      <c r="Z124" s="5">
        <v>4272.37</v>
      </c>
      <c r="AA124" s="5">
        <v>1</v>
      </c>
      <c r="AB124" s="5">
        <v>4272.37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100.93</v>
      </c>
      <c r="G125" s="5" t="s">
        <v>112</v>
      </c>
      <c r="H125" s="5" t="s">
        <v>113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>
        <f>ROUND(Source!DQ98,O125)</f>
        <v>2203.87</v>
      </c>
      <c r="Q125" s="5"/>
      <c r="R125" s="5"/>
      <c r="S125" s="5"/>
      <c r="T125" s="5"/>
      <c r="U125" s="5"/>
      <c r="V125" s="5"/>
      <c r="W125" s="5">
        <v>100.93</v>
      </c>
      <c r="X125" s="5">
        <v>1</v>
      </c>
      <c r="Y125" s="5">
        <v>100.93</v>
      </c>
      <c r="Z125" s="5">
        <v>2203.87</v>
      </c>
      <c r="AA125" s="5">
        <v>1</v>
      </c>
      <c r="AB125" s="5">
        <v>2203.87</v>
      </c>
    </row>
    <row r="126" spans="1:8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416.96</v>
      </c>
      <c r="G126" s="5" t="s">
        <v>114</v>
      </c>
      <c r="H126" s="5" t="s">
        <v>115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>
        <f>ROUND(Source!EJ98,O126)</f>
        <v>11996</v>
      </c>
      <c r="Q126" s="5"/>
      <c r="R126" s="5"/>
      <c r="S126" s="5"/>
      <c r="T126" s="5"/>
      <c r="U126" s="5"/>
      <c r="V126" s="5"/>
      <c r="W126" s="5">
        <v>416.96</v>
      </c>
      <c r="X126" s="5">
        <v>1</v>
      </c>
      <c r="Y126" s="5">
        <v>416.96</v>
      </c>
      <c r="Z126" s="5">
        <v>11996</v>
      </c>
      <c r="AA126" s="5">
        <v>1</v>
      </c>
      <c r="AB126" s="5">
        <v>11996</v>
      </c>
    </row>
    <row r="128" spans="1:88" x14ac:dyDescent="0.2">
      <c r="A128" s="1">
        <v>4</v>
      </c>
      <c r="B128" s="1">
        <v>1</v>
      </c>
      <c r="C128" s="1"/>
      <c r="D128" s="1">
        <f>ROW(A141)</f>
        <v>141</v>
      </c>
      <c r="E128" s="1"/>
      <c r="F128" s="1" t="s">
        <v>15</v>
      </c>
      <c r="G128" s="1" t="s">
        <v>138</v>
      </c>
      <c r="H128" s="1" t="s">
        <v>3</v>
      </c>
      <c r="I128" s="1">
        <v>0</v>
      </c>
      <c r="J128" s="1"/>
      <c r="K128" s="1">
        <v>0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>
        <v>0</v>
      </c>
      <c r="U128" s="1" t="s">
        <v>3</v>
      </c>
      <c r="V128" s="1">
        <v>0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55" x14ac:dyDescent="0.2">
      <c r="A130" s="3">
        <v>52</v>
      </c>
      <c r="B130" s="3">
        <f t="shared" ref="B130:G130" si="117">B141</f>
        <v>1</v>
      </c>
      <c r="C130" s="3">
        <f t="shared" si="117"/>
        <v>4</v>
      </c>
      <c r="D130" s="3">
        <f t="shared" si="117"/>
        <v>128</v>
      </c>
      <c r="E130" s="3">
        <f t="shared" si="117"/>
        <v>0</v>
      </c>
      <c r="F130" s="3" t="str">
        <f t="shared" si="117"/>
        <v>Новый раздел</v>
      </c>
      <c r="G130" s="3" t="str">
        <f t="shared" si="117"/>
        <v>Разные работы</v>
      </c>
      <c r="H130" s="3"/>
      <c r="I130" s="3"/>
      <c r="J130" s="3"/>
      <c r="K130" s="3"/>
      <c r="L130" s="3"/>
      <c r="M130" s="3"/>
      <c r="N130" s="3"/>
      <c r="O130" s="3">
        <f t="shared" ref="O130:AT130" si="118">O141</f>
        <v>67.03</v>
      </c>
      <c r="P130" s="3">
        <f t="shared" si="118"/>
        <v>0</v>
      </c>
      <c r="Q130" s="3">
        <f t="shared" si="118"/>
        <v>66.290000000000006</v>
      </c>
      <c r="R130" s="3">
        <f t="shared" si="118"/>
        <v>1.02</v>
      </c>
      <c r="S130" s="3">
        <f t="shared" si="118"/>
        <v>0.74</v>
      </c>
      <c r="T130" s="3">
        <f t="shared" si="118"/>
        <v>0</v>
      </c>
      <c r="U130" s="3">
        <f t="shared" si="118"/>
        <v>7.8158826000000001E-2</v>
      </c>
      <c r="V130" s="3">
        <f t="shared" si="118"/>
        <v>0</v>
      </c>
      <c r="W130" s="3">
        <f t="shared" si="118"/>
        <v>0</v>
      </c>
      <c r="X130" s="3">
        <f t="shared" si="118"/>
        <v>0.67</v>
      </c>
      <c r="Y130" s="3">
        <f t="shared" si="118"/>
        <v>0.52</v>
      </c>
      <c r="Z130" s="3">
        <f t="shared" si="118"/>
        <v>0</v>
      </c>
      <c r="AA130" s="3">
        <f t="shared" si="118"/>
        <v>0</v>
      </c>
      <c r="AB130" s="3">
        <f t="shared" si="118"/>
        <v>67.03</v>
      </c>
      <c r="AC130" s="3">
        <f t="shared" si="118"/>
        <v>0</v>
      </c>
      <c r="AD130" s="3">
        <f t="shared" si="118"/>
        <v>66.290000000000006</v>
      </c>
      <c r="AE130" s="3">
        <f t="shared" si="118"/>
        <v>1.02</v>
      </c>
      <c r="AF130" s="3">
        <f t="shared" si="118"/>
        <v>0.74</v>
      </c>
      <c r="AG130" s="3">
        <f t="shared" si="118"/>
        <v>0</v>
      </c>
      <c r="AH130" s="3">
        <f t="shared" si="118"/>
        <v>7.8158826000000001E-2</v>
      </c>
      <c r="AI130" s="3">
        <f t="shared" si="118"/>
        <v>0</v>
      </c>
      <c r="AJ130" s="3">
        <f t="shared" si="118"/>
        <v>0</v>
      </c>
      <c r="AK130" s="3">
        <f t="shared" si="118"/>
        <v>0.67</v>
      </c>
      <c r="AL130" s="3">
        <f t="shared" si="118"/>
        <v>0.52</v>
      </c>
      <c r="AM130" s="3">
        <f t="shared" si="118"/>
        <v>0</v>
      </c>
      <c r="AN130" s="3">
        <f t="shared" si="118"/>
        <v>0</v>
      </c>
      <c r="AO130" s="3">
        <f t="shared" si="118"/>
        <v>0</v>
      </c>
      <c r="AP130" s="3">
        <f t="shared" si="118"/>
        <v>0</v>
      </c>
      <c r="AQ130" s="3">
        <f t="shared" si="118"/>
        <v>0</v>
      </c>
      <c r="AR130" s="3">
        <f t="shared" si="118"/>
        <v>70.010000000000005</v>
      </c>
      <c r="AS130" s="3">
        <f t="shared" si="118"/>
        <v>9.83</v>
      </c>
      <c r="AT130" s="3">
        <f t="shared" si="118"/>
        <v>0</v>
      </c>
      <c r="AU130" s="3">
        <f t="shared" ref="AU130:BZ130" si="119">AU141</f>
        <v>60.18</v>
      </c>
      <c r="AV130" s="3">
        <f t="shared" si="119"/>
        <v>0</v>
      </c>
      <c r="AW130" s="3">
        <f t="shared" si="119"/>
        <v>0</v>
      </c>
      <c r="AX130" s="3">
        <f t="shared" si="119"/>
        <v>0</v>
      </c>
      <c r="AY130" s="3">
        <f t="shared" si="119"/>
        <v>0</v>
      </c>
      <c r="AZ130" s="3">
        <f t="shared" si="119"/>
        <v>0</v>
      </c>
      <c r="BA130" s="3">
        <f t="shared" si="119"/>
        <v>0</v>
      </c>
      <c r="BB130" s="3">
        <f t="shared" si="119"/>
        <v>0</v>
      </c>
      <c r="BC130" s="3">
        <f t="shared" si="119"/>
        <v>0</v>
      </c>
      <c r="BD130" s="3">
        <f t="shared" si="119"/>
        <v>0</v>
      </c>
      <c r="BE130" s="3">
        <f t="shared" si="119"/>
        <v>0</v>
      </c>
      <c r="BF130" s="3">
        <f t="shared" si="119"/>
        <v>0</v>
      </c>
      <c r="BG130" s="3">
        <f t="shared" si="119"/>
        <v>0</v>
      </c>
      <c r="BH130" s="3">
        <f t="shared" si="119"/>
        <v>0</v>
      </c>
      <c r="BI130" s="3">
        <f t="shared" si="119"/>
        <v>0</v>
      </c>
      <c r="BJ130" s="3">
        <f t="shared" si="119"/>
        <v>0</v>
      </c>
      <c r="BK130" s="3">
        <f t="shared" si="119"/>
        <v>0</v>
      </c>
      <c r="BL130" s="3">
        <f t="shared" si="119"/>
        <v>0</v>
      </c>
      <c r="BM130" s="3">
        <f t="shared" si="119"/>
        <v>0</v>
      </c>
      <c r="BN130" s="3">
        <f t="shared" si="119"/>
        <v>0</v>
      </c>
      <c r="BO130" s="3">
        <f t="shared" si="119"/>
        <v>0</v>
      </c>
      <c r="BP130" s="3">
        <f t="shared" si="119"/>
        <v>0</v>
      </c>
      <c r="BQ130" s="3">
        <f t="shared" si="119"/>
        <v>0</v>
      </c>
      <c r="BR130" s="3">
        <f t="shared" si="119"/>
        <v>0</v>
      </c>
      <c r="BS130" s="3">
        <f t="shared" si="119"/>
        <v>0</v>
      </c>
      <c r="BT130" s="3">
        <f t="shared" si="119"/>
        <v>0</v>
      </c>
      <c r="BU130" s="3">
        <f t="shared" si="119"/>
        <v>0</v>
      </c>
      <c r="BV130" s="3">
        <f t="shared" si="119"/>
        <v>0</v>
      </c>
      <c r="BW130" s="3">
        <f t="shared" si="119"/>
        <v>0</v>
      </c>
      <c r="BX130" s="3">
        <f t="shared" si="119"/>
        <v>0</v>
      </c>
      <c r="BY130" s="3">
        <f t="shared" si="119"/>
        <v>0</v>
      </c>
      <c r="BZ130" s="3">
        <f t="shared" si="119"/>
        <v>0</v>
      </c>
      <c r="CA130" s="3">
        <f t="shared" ref="CA130:DF130" si="120">CA141</f>
        <v>70.010000000000005</v>
      </c>
      <c r="CB130" s="3">
        <f t="shared" si="120"/>
        <v>9.83</v>
      </c>
      <c r="CC130" s="3">
        <f t="shared" si="120"/>
        <v>0</v>
      </c>
      <c r="CD130" s="3">
        <f t="shared" si="120"/>
        <v>60.18</v>
      </c>
      <c r="CE130" s="3">
        <f t="shared" si="120"/>
        <v>0</v>
      </c>
      <c r="CF130" s="3">
        <f t="shared" si="120"/>
        <v>0</v>
      </c>
      <c r="CG130" s="3">
        <f t="shared" si="120"/>
        <v>0</v>
      </c>
      <c r="CH130" s="3">
        <f t="shared" si="120"/>
        <v>0</v>
      </c>
      <c r="CI130" s="3">
        <f t="shared" si="120"/>
        <v>0</v>
      </c>
      <c r="CJ130" s="3">
        <f t="shared" si="120"/>
        <v>0</v>
      </c>
      <c r="CK130" s="3">
        <f t="shared" si="120"/>
        <v>0</v>
      </c>
      <c r="CL130" s="3">
        <f t="shared" si="120"/>
        <v>0</v>
      </c>
      <c r="CM130" s="3">
        <f t="shared" si="120"/>
        <v>0</v>
      </c>
      <c r="CN130" s="3">
        <f t="shared" si="120"/>
        <v>0</v>
      </c>
      <c r="CO130" s="3">
        <f t="shared" si="120"/>
        <v>0</v>
      </c>
      <c r="CP130" s="3">
        <f t="shared" si="120"/>
        <v>0</v>
      </c>
      <c r="CQ130" s="3">
        <f t="shared" si="120"/>
        <v>0</v>
      </c>
      <c r="CR130" s="3">
        <f t="shared" si="120"/>
        <v>0</v>
      </c>
      <c r="CS130" s="3">
        <f t="shared" si="120"/>
        <v>0</v>
      </c>
      <c r="CT130" s="3">
        <f t="shared" si="120"/>
        <v>0</v>
      </c>
      <c r="CU130" s="3">
        <f t="shared" si="120"/>
        <v>0</v>
      </c>
      <c r="CV130" s="3">
        <f t="shared" si="120"/>
        <v>0</v>
      </c>
      <c r="CW130" s="3">
        <f t="shared" si="120"/>
        <v>0</v>
      </c>
      <c r="CX130" s="3">
        <f t="shared" si="120"/>
        <v>0</v>
      </c>
      <c r="CY130" s="3">
        <f t="shared" si="120"/>
        <v>0</v>
      </c>
      <c r="CZ130" s="3">
        <f t="shared" si="120"/>
        <v>0</v>
      </c>
      <c r="DA130" s="3">
        <f t="shared" si="120"/>
        <v>0</v>
      </c>
      <c r="DB130" s="3">
        <f t="shared" si="120"/>
        <v>0</v>
      </c>
      <c r="DC130" s="3">
        <f t="shared" si="120"/>
        <v>0</v>
      </c>
      <c r="DD130" s="3">
        <f t="shared" si="120"/>
        <v>0</v>
      </c>
      <c r="DE130" s="3">
        <f t="shared" si="120"/>
        <v>0</v>
      </c>
      <c r="DF130" s="3">
        <f t="shared" si="120"/>
        <v>0</v>
      </c>
      <c r="DG130" s="4">
        <f t="shared" ref="DG130:EL130" si="121">DG141</f>
        <v>1641.19</v>
      </c>
      <c r="DH130" s="4">
        <f t="shared" si="121"/>
        <v>0</v>
      </c>
      <c r="DI130" s="4">
        <f t="shared" si="121"/>
        <v>1615.96</v>
      </c>
      <c r="DJ130" s="4">
        <f t="shared" si="121"/>
        <v>34.770000000000003</v>
      </c>
      <c r="DK130" s="4">
        <f t="shared" si="121"/>
        <v>25.23</v>
      </c>
      <c r="DL130" s="4">
        <f t="shared" si="121"/>
        <v>0</v>
      </c>
      <c r="DM130" s="4">
        <f t="shared" si="121"/>
        <v>7.8158826000000001E-2</v>
      </c>
      <c r="DN130" s="4">
        <f t="shared" si="121"/>
        <v>0</v>
      </c>
      <c r="DO130" s="4">
        <f t="shared" si="121"/>
        <v>0</v>
      </c>
      <c r="DP130" s="4">
        <f t="shared" si="121"/>
        <v>18.920000000000002</v>
      </c>
      <c r="DQ130" s="4">
        <f t="shared" si="121"/>
        <v>10.34</v>
      </c>
      <c r="DR130" s="4">
        <f t="shared" si="121"/>
        <v>0</v>
      </c>
      <c r="DS130" s="4">
        <f t="shared" si="121"/>
        <v>0</v>
      </c>
      <c r="DT130" s="4">
        <f t="shared" si="121"/>
        <v>1641.19</v>
      </c>
      <c r="DU130" s="4">
        <f t="shared" si="121"/>
        <v>0</v>
      </c>
      <c r="DV130" s="4">
        <f t="shared" si="121"/>
        <v>1615.96</v>
      </c>
      <c r="DW130" s="4">
        <f t="shared" si="121"/>
        <v>34.770000000000003</v>
      </c>
      <c r="DX130" s="4">
        <f t="shared" si="121"/>
        <v>25.23</v>
      </c>
      <c r="DY130" s="4">
        <f t="shared" si="121"/>
        <v>0</v>
      </c>
      <c r="DZ130" s="4">
        <f t="shared" si="121"/>
        <v>7.8158826000000001E-2</v>
      </c>
      <c r="EA130" s="4">
        <f t="shared" si="121"/>
        <v>0</v>
      </c>
      <c r="EB130" s="4">
        <f t="shared" si="121"/>
        <v>0</v>
      </c>
      <c r="EC130" s="4">
        <f t="shared" si="121"/>
        <v>18.920000000000002</v>
      </c>
      <c r="ED130" s="4">
        <f t="shared" si="121"/>
        <v>10.34</v>
      </c>
      <c r="EE130" s="4">
        <f t="shared" si="121"/>
        <v>0</v>
      </c>
      <c r="EF130" s="4">
        <f t="shared" si="121"/>
        <v>0</v>
      </c>
      <c r="EG130" s="4">
        <f t="shared" si="121"/>
        <v>0</v>
      </c>
      <c r="EH130" s="4">
        <f t="shared" si="121"/>
        <v>0</v>
      </c>
      <c r="EI130" s="4">
        <f t="shared" si="121"/>
        <v>0</v>
      </c>
      <c r="EJ130" s="4">
        <f t="shared" si="121"/>
        <v>1726.08</v>
      </c>
      <c r="EK130" s="4">
        <f t="shared" si="121"/>
        <v>192.3</v>
      </c>
      <c r="EL130" s="4">
        <f t="shared" si="121"/>
        <v>0</v>
      </c>
      <c r="EM130" s="4">
        <f t="shared" ref="EM130:FR130" si="122">EM141</f>
        <v>1533.78</v>
      </c>
      <c r="EN130" s="4">
        <f t="shared" si="122"/>
        <v>0</v>
      </c>
      <c r="EO130" s="4">
        <f t="shared" si="122"/>
        <v>0</v>
      </c>
      <c r="EP130" s="4">
        <f t="shared" si="122"/>
        <v>0</v>
      </c>
      <c r="EQ130" s="4">
        <f t="shared" si="122"/>
        <v>0</v>
      </c>
      <c r="ER130" s="4">
        <f t="shared" si="122"/>
        <v>0</v>
      </c>
      <c r="ES130" s="4">
        <f t="shared" si="122"/>
        <v>0</v>
      </c>
      <c r="ET130" s="4">
        <f t="shared" si="122"/>
        <v>0</v>
      </c>
      <c r="EU130" s="4">
        <f t="shared" si="122"/>
        <v>0</v>
      </c>
      <c r="EV130" s="4">
        <f t="shared" si="122"/>
        <v>0</v>
      </c>
      <c r="EW130" s="4">
        <f t="shared" si="122"/>
        <v>0</v>
      </c>
      <c r="EX130" s="4">
        <f t="shared" si="122"/>
        <v>0</v>
      </c>
      <c r="EY130" s="4">
        <f t="shared" si="122"/>
        <v>0</v>
      </c>
      <c r="EZ130" s="4">
        <f t="shared" si="122"/>
        <v>0</v>
      </c>
      <c r="FA130" s="4">
        <f t="shared" si="122"/>
        <v>0</v>
      </c>
      <c r="FB130" s="4">
        <f t="shared" si="122"/>
        <v>0</v>
      </c>
      <c r="FC130" s="4">
        <f t="shared" si="122"/>
        <v>0</v>
      </c>
      <c r="FD130" s="4">
        <f t="shared" si="122"/>
        <v>0</v>
      </c>
      <c r="FE130" s="4">
        <f t="shared" si="122"/>
        <v>0</v>
      </c>
      <c r="FF130" s="4">
        <f t="shared" si="122"/>
        <v>0</v>
      </c>
      <c r="FG130" s="4">
        <f t="shared" si="122"/>
        <v>0</v>
      </c>
      <c r="FH130" s="4">
        <f t="shared" si="122"/>
        <v>0</v>
      </c>
      <c r="FI130" s="4">
        <f t="shared" si="122"/>
        <v>0</v>
      </c>
      <c r="FJ130" s="4">
        <f t="shared" si="122"/>
        <v>0</v>
      </c>
      <c r="FK130" s="4">
        <f t="shared" si="122"/>
        <v>0</v>
      </c>
      <c r="FL130" s="4">
        <f t="shared" si="122"/>
        <v>0</v>
      </c>
      <c r="FM130" s="4">
        <f t="shared" si="122"/>
        <v>0</v>
      </c>
      <c r="FN130" s="4">
        <f t="shared" si="122"/>
        <v>0</v>
      </c>
      <c r="FO130" s="4">
        <f t="shared" si="122"/>
        <v>0</v>
      </c>
      <c r="FP130" s="4">
        <f t="shared" si="122"/>
        <v>0</v>
      </c>
      <c r="FQ130" s="4">
        <f t="shared" si="122"/>
        <v>0</v>
      </c>
      <c r="FR130" s="4">
        <f t="shared" si="122"/>
        <v>0</v>
      </c>
      <c r="FS130" s="4">
        <f t="shared" ref="FS130:GX130" si="123">FS141</f>
        <v>1726.08</v>
      </c>
      <c r="FT130" s="4">
        <f t="shared" si="123"/>
        <v>192.3</v>
      </c>
      <c r="FU130" s="4">
        <f t="shared" si="123"/>
        <v>0</v>
      </c>
      <c r="FV130" s="4">
        <f t="shared" si="123"/>
        <v>1533.78</v>
      </c>
      <c r="FW130" s="4">
        <f t="shared" si="123"/>
        <v>0</v>
      </c>
      <c r="FX130" s="4">
        <f t="shared" si="123"/>
        <v>0</v>
      </c>
      <c r="FY130" s="4">
        <f t="shared" si="123"/>
        <v>0</v>
      </c>
      <c r="FZ130" s="4">
        <f t="shared" si="123"/>
        <v>0</v>
      </c>
      <c r="GA130" s="4">
        <f t="shared" si="123"/>
        <v>0</v>
      </c>
      <c r="GB130" s="4">
        <f t="shared" si="123"/>
        <v>0</v>
      </c>
      <c r="GC130" s="4">
        <f t="shared" si="123"/>
        <v>0</v>
      </c>
      <c r="GD130" s="4">
        <f t="shared" si="123"/>
        <v>0</v>
      </c>
      <c r="GE130" s="4">
        <f t="shared" si="123"/>
        <v>0</v>
      </c>
      <c r="GF130" s="4">
        <f t="shared" si="123"/>
        <v>0</v>
      </c>
      <c r="GG130" s="4">
        <f t="shared" si="123"/>
        <v>0</v>
      </c>
      <c r="GH130" s="4">
        <f t="shared" si="123"/>
        <v>0</v>
      </c>
      <c r="GI130" s="4">
        <f t="shared" si="123"/>
        <v>0</v>
      </c>
      <c r="GJ130" s="4">
        <f t="shared" si="123"/>
        <v>0</v>
      </c>
      <c r="GK130" s="4">
        <f t="shared" si="123"/>
        <v>0</v>
      </c>
      <c r="GL130" s="4">
        <f t="shared" si="123"/>
        <v>0</v>
      </c>
      <c r="GM130" s="4">
        <f t="shared" si="123"/>
        <v>0</v>
      </c>
      <c r="GN130" s="4">
        <f t="shared" si="123"/>
        <v>0</v>
      </c>
      <c r="GO130" s="4">
        <f t="shared" si="123"/>
        <v>0</v>
      </c>
      <c r="GP130" s="4">
        <f t="shared" si="123"/>
        <v>0</v>
      </c>
      <c r="GQ130" s="4">
        <f t="shared" si="123"/>
        <v>0</v>
      </c>
      <c r="GR130" s="4">
        <f t="shared" si="123"/>
        <v>0</v>
      </c>
      <c r="GS130" s="4">
        <f t="shared" si="123"/>
        <v>0</v>
      </c>
      <c r="GT130" s="4">
        <f t="shared" si="123"/>
        <v>0</v>
      </c>
      <c r="GU130" s="4">
        <f t="shared" si="123"/>
        <v>0</v>
      </c>
      <c r="GV130" s="4">
        <f t="shared" si="123"/>
        <v>0</v>
      </c>
      <c r="GW130" s="4">
        <f t="shared" si="123"/>
        <v>0</v>
      </c>
      <c r="GX130" s="4">
        <f t="shared" si="123"/>
        <v>0</v>
      </c>
    </row>
    <row r="132" spans="1:255" x14ac:dyDescent="0.2">
      <c r="A132" s="2">
        <v>17</v>
      </c>
      <c r="B132" s="2">
        <v>1</v>
      </c>
      <c r="C132" s="2">
        <f>ROW(SmtRes!A63)</f>
        <v>63</v>
      </c>
      <c r="D132" s="2">
        <f>ROW(EtalonRes!A53)</f>
        <v>53</v>
      </c>
      <c r="E132" s="2" t="s">
        <v>139</v>
      </c>
      <c r="F132" s="2" t="s">
        <v>140</v>
      </c>
      <c r="G132" s="2" t="s">
        <v>141</v>
      </c>
      <c r="H132" s="2" t="s">
        <v>142</v>
      </c>
      <c r="I132" s="2">
        <f>ROUND((I30+I48+I87+I91)*0.1,9)</f>
        <v>7.6626299999999994E-2</v>
      </c>
      <c r="J132" s="2">
        <v>0</v>
      </c>
      <c r="K132" s="2">
        <f>ROUND((I30+I48+I87+I91)*0.1,9)</f>
        <v>7.6626299999999994E-2</v>
      </c>
      <c r="L132" s="2"/>
      <c r="M132" s="2"/>
      <c r="N132" s="2"/>
      <c r="O132" s="2">
        <f t="shared" ref="O132:O139" si="124">ROUND(CP132,2)</f>
        <v>0.74</v>
      </c>
      <c r="P132" s="2">
        <f t="shared" ref="P132:P139" si="125">ROUND((ROUND((AC132*AW132*I132),2)*BC132),2)</f>
        <v>0</v>
      </c>
      <c r="Q132" s="2">
        <f t="shared" ref="Q132:Q139" si="126">(ROUND((ROUND(((ET132)*AV132*I132),2)*BB132),2)+ROUND((ROUND(((AE132-(EU132))*AV132*I132),2)*BS132),2))</f>
        <v>0</v>
      </c>
      <c r="R132" s="2">
        <f t="shared" ref="R132:R139" si="127">ROUND((ROUND((AE132*AV132*I132),2)*BS132),2)</f>
        <v>0</v>
      </c>
      <c r="S132" s="2">
        <f t="shared" ref="S132:S139" si="128">ROUND((ROUND((AF132*AV132*I132),2)*BA132),2)</f>
        <v>0.74</v>
      </c>
      <c r="T132" s="2">
        <f t="shared" ref="T132:T139" si="129">ROUND(CU132*I132,2)</f>
        <v>0</v>
      </c>
      <c r="U132" s="2">
        <f t="shared" ref="U132:U139" si="130">CV132*I132</f>
        <v>7.8158826000000001E-2</v>
      </c>
      <c r="V132" s="2">
        <f t="shared" ref="V132:V139" si="131">CW132*I132</f>
        <v>0</v>
      </c>
      <c r="W132" s="2">
        <f t="shared" ref="W132:W139" si="132">ROUND(CX132*I132,2)</f>
        <v>0</v>
      </c>
      <c r="X132" s="2">
        <f t="shared" ref="X132:Y139" si="133">ROUND(CY132,2)</f>
        <v>0.67</v>
      </c>
      <c r="Y132" s="2">
        <f t="shared" si="133"/>
        <v>0.52</v>
      </c>
      <c r="Z132" s="2"/>
      <c r="AA132" s="2">
        <v>50442090</v>
      </c>
      <c r="AB132" s="2">
        <f t="shared" ref="AB132:AB139" si="134">ROUND((AC132+AD132+AF132),6)</f>
        <v>9.6199999999999992</v>
      </c>
      <c r="AC132" s="2">
        <f t="shared" ref="AC132:AC139" si="135">ROUND((ES132),6)</f>
        <v>0</v>
      </c>
      <c r="AD132" s="2">
        <f t="shared" ref="AD132:AD139" si="136">ROUND((((ET132)-(EU132))+AE132),6)</f>
        <v>0</v>
      </c>
      <c r="AE132" s="2">
        <f t="shared" ref="AE132:AF139" si="137">ROUND((EU132),6)</f>
        <v>0</v>
      </c>
      <c r="AF132" s="2">
        <f t="shared" si="137"/>
        <v>9.6199999999999992</v>
      </c>
      <c r="AG132" s="2">
        <f t="shared" ref="AG132:AG139" si="138">ROUND((AP132),6)</f>
        <v>0</v>
      </c>
      <c r="AH132" s="2">
        <f t="shared" ref="AH132:AI139" si="139">(EW132)</f>
        <v>1.02</v>
      </c>
      <c r="AI132" s="2">
        <f t="shared" si="139"/>
        <v>0</v>
      </c>
      <c r="AJ132" s="2">
        <f t="shared" ref="AJ132:AJ139" si="140">(AS132)</f>
        <v>0</v>
      </c>
      <c r="AK132" s="2">
        <v>9.6199999999999992</v>
      </c>
      <c r="AL132" s="2">
        <v>0</v>
      </c>
      <c r="AM132" s="2">
        <v>0</v>
      </c>
      <c r="AN132" s="2">
        <v>0</v>
      </c>
      <c r="AO132" s="2">
        <v>9.6199999999999992</v>
      </c>
      <c r="AP132" s="2">
        <v>0</v>
      </c>
      <c r="AQ132" s="2">
        <v>1.02</v>
      </c>
      <c r="AR132" s="2">
        <v>0</v>
      </c>
      <c r="AS132" s="2">
        <v>0</v>
      </c>
      <c r="AT132" s="2">
        <v>91</v>
      </c>
      <c r="AU132" s="2">
        <v>70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143</v>
      </c>
      <c r="BK132" s="2"/>
      <c r="BL132" s="2"/>
      <c r="BM132" s="2">
        <v>682</v>
      </c>
      <c r="BN132" s="2">
        <v>0</v>
      </c>
      <c r="BO132" s="2" t="s">
        <v>3</v>
      </c>
      <c r="BP132" s="2">
        <v>0</v>
      </c>
      <c r="BQ132" s="2">
        <v>60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91</v>
      </c>
      <c r="CA132" s="2">
        <v>70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ref="CP132:CP139" si="141">(P132+Q132+S132)</f>
        <v>0.74</v>
      </c>
      <c r="CQ132" s="2">
        <f t="shared" ref="CQ132:CQ139" si="142">ROUND((ROUND((AC132*AW132*1),2)*BC132),2)</f>
        <v>0</v>
      </c>
      <c r="CR132" s="2">
        <f t="shared" ref="CR132:CR139" si="143">(ROUND((ROUND(((ET132)*AV132*1),2)*BB132),2)+ROUND((ROUND(((AE132-(EU132))*AV132*1),2)*BS132),2))</f>
        <v>0</v>
      </c>
      <c r="CS132" s="2">
        <f t="shared" ref="CS132:CS139" si="144">ROUND((ROUND((AE132*AV132*1),2)*BS132),2)</f>
        <v>0</v>
      </c>
      <c r="CT132" s="2">
        <f t="shared" ref="CT132:CT139" si="145">ROUND((ROUND((AF132*AV132*1),2)*BA132),2)</f>
        <v>9.6199999999999992</v>
      </c>
      <c r="CU132" s="2">
        <f t="shared" ref="CU132:CU139" si="146">AG132</f>
        <v>0</v>
      </c>
      <c r="CV132" s="2">
        <f t="shared" ref="CV132:CV139" si="147">(AH132*AV132)</f>
        <v>1.02</v>
      </c>
      <c r="CW132" s="2">
        <f t="shared" ref="CW132:CX139" si="148">AI132</f>
        <v>0</v>
      </c>
      <c r="CX132" s="2">
        <f t="shared" si="148"/>
        <v>0</v>
      </c>
      <c r="CY132" s="2">
        <f>((S132*BZ132)/100)</f>
        <v>0.6734</v>
      </c>
      <c r="CZ132" s="2">
        <f>((S132*CA132)/100)</f>
        <v>0.51800000000000002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142</v>
      </c>
      <c r="DW132" s="2" t="s">
        <v>142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49571602</v>
      </c>
      <c r="EF132" s="2">
        <v>60</v>
      </c>
      <c r="EG132" s="2" t="s">
        <v>25</v>
      </c>
      <c r="EH132" s="2">
        <v>0</v>
      </c>
      <c r="EI132" s="2" t="s">
        <v>3</v>
      </c>
      <c r="EJ132" s="2">
        <v>1</v>
      </c>
      <c r="EK132" s="2">
        <v>682</v>
      </c>
      <c r="EL132" s="2" t="s">
        <v>144</v>
      </c>
      <c r="EM132" s="2" t="s">
        <v>145</v>
      </c>
      <c r="EN132" s="2"/>
      <c r="EO132" s="2" t="s">
        <v>3</v>
      </c>
      <c r="EP132" s="2"/>
      <c r="EQ132" s="2">
        <v>131072</v>
      </c>
      <c r="ER132" s="2">
        <v>9.6199999999999992</v>
      </c>
      <c r="ES132" s="2">
        <v>0</v>
      </c>
      <c r="ET132" s="2">
        <v>0</v>
      </c>
      <c r="EU132" s="2">
        <v>0</v>
      </c>
      <c r="EV132" s="2">
        <v>9.6199999999999992</v>
      </c>
      <c r="EW132" s="2">
        <v>1.02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ref="FR132:FR139" si="149">ROUND(IF(BI132=3,GM132,0),2)</f>
        <v>0</v>
      </c>
      <c r="FS132" s="2">
        <v>0</v>
      </c>
      <c r="FT132" s="2"/>
      <c r="FU132" s="2"/>
      <c r="FV132" s="2"/>
      <c r="FW132" s="2"/>
      <c r="FX132" s="2">
        <v>91</v>
      </c>
      <c r="FY132" s="2">
        <v>70</v>
      </c>
      <c r="FZ132" s="2"/>
      <c r="GA132" s="2" t="s">
        <v>3</v>
      </c>
      <c r="GB132" s="2"/>
      <c r="GC132" s="2"/>
      <c r="GD132" s="2">
        <v>0</v>
      </c>
      <c r="GE132" s="2"/>
      <c r="GF132" s="2">
        <v>-1772244498</v>
      </c>
      <c r="GG132" s="2">
        <v>2</v>
      </c>
      <c r="GH132" s="2">
        <v>1</v>
      </c>
      <c r="GI132" s="2">
        <v>-2</v>
      </c>
      <c r="GJ132" s="2">
        <v>0</v>
      </c>
      <c r="GK132" s="2">
        <f>ROUND(R132*(R12)/100,2)</f>
        <v>0</v>
      </c>
      <c r="GL132" s="2">
        <f t="shared" ref="GL132:GL139" si="150">ROUND(IF(AND(BH132=3,BI132=3,FS132&lt;&gt;0),P132,0),2)</f>
        <v>0</v>
      </c>
      <c r="GM132" s="2">
        <f>ROUND(O132+X132+Y132+GK132,2)+GX132</f>
        <v>1.93</v>
      </c>
      <c r="GN132" s="2">
        <f t="shared" ref="GN132:GN139" si="151">IF(OR(BI132=0,BI132=1),GM132-GX132,0)</f>
        <v>1.93</v>
      </c>
      <c r="GO132" s="2">
        <f t="shared" ref="GO132:GO139" si="152">IF(BI132=2,GM132-GX132,0)</f>
        <v>0</v>
      </c>
      <c r="GP132" s="2">
        <f t="shared" ref="GP132:GP139" si="153">IF(BI132=4,GM132-GX132,0)</f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ref="GV132:GV139" si="154">ROUND((GT132),6)</f>
        <v>0</v>
      </c>
      <c r="GW132" s="2">
        <v>1</v>
      </c>
      <c r="GX132" s="2">
        <f t="shared" ref="GX132:GX139" si="155">ROUND(HC132*I132,2)</f>
        <v>0</v>
      </c>
      <c r="GY132" s="2"/>
      <c r="GZ132" s="2"/>
      <c r="HA132" s="2">
        <v>0</v>
      </c>
      <c r="HB132" s="2">
        <v>0</v>
      </c>
      <c r="HC132" s="2">
        <f t="shared" ref="HC132:HC139" si="156">GV132*GW132</f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ROW(SmtRes!A64)</f>
        <v>64</v>
      </c>
      <c r="D133">
        <f>ROW(EtalonRes!A54)</f>
        <v>54</v>
      </c>
      <c r="E133" t="s">
        <v>139</v>
      </c>
      <c r="F133" t="s">
        <v>140</v>
      </c>
      <c r="G133" t="s">
        <v>141</v>
      </c>
      <c r="H133" t="s">
        <v>142</v>
      </c>
      <c r="I133">
        <f>ROUND((I31+I49+I88+I92)*0.1,9)</f>
        <v>7.6626299999999994E-2</v>
      </c>
      <c r="J133">
        <v>0</v>
      </c>
      <c r="K133">
        <f>ROUND((I31+I49+I88+I92)*0.1,9)</f>
        <v>7.6626299999999994E-2</v>
      </c>
      <c r="O133">
        <f t="shared" si="124"/>
        <v>25.23</v>
      </c>
      <c r="P133">
        <f t="shared" si="125"/>
        <v>0</v>
      </c>
      <c r="Q133">
        <f t="shared" si="126"/>
        <v>0</v>
      </c>
      <c r="R133">
        <f t="shared" si="127"/>
        <v>0</v>
      </c>
      <c r="S133">
        <f t="shared" si="128"/>
        <v>25.23</v>
      </c>
      <c r="T133">
        <f t="shared" si="129"/>
        <v>0</v>
      </c>
      <c r="U133">
        <f t="shared" si="130"/>
        <v>7.8158826000000001E-2</v>
      </c>
      <c r="V133">
        <f t="shared" si="131"/>
        <v>0</v>
      </c>
      <c r="W133">
        <f t="shared" si="132"/>
        <v>0</v>
      </c>
      <c r="X133">
        <f t="shared" si="133"/>
        <v>18.920000000000002</v>
      </c>
      <c r="Y133">
        <f t="shared" si="133"/>
        <v>10.34</v>
      </c>
      <c r="AA133">
        <v>50442091</v>
      </c>
      <c r="AB133">
        <f t="shared" si="134"/>
        <v>9.6199999999999992</v>
      </c>
      <c r="AC133">
        <f t="shared" si="135"/>
        <v>0</v>
      </c>
      <c r="AD133">
        <f t="shared" si="136"/>
        <v>0</v>
      </c>
      <c r="AE133">
        <f t="shared" si="137"/>
        <v>0</v>
      </c>
      <c r="AF133">
        <f t="shared" si="137"/>
        <v>9.6199999999999992</v>
      </c>
      <c r="AG133">
        <f t="shared" si="138"/>
        <v>0</v>
      </c>
      <c r="AH133">
        <f t="shared" si="139"/>
        <v>1.02</v>
      </c>
      <c r="AI133">
        <f t="shared" si="139"/>
        <v>0</v>
      </c>
      <c r="AJ133">
        <f t="shared" si="140"/>
        <v>0</v>
      </c>
      <c r="AK133">
        <v>9.6199999999999992</v>
      </c>
      <c r="AL133">
        <v>0</v>
      </c>
      <c r="AM133">
        <v>0</v>
      </c>
      <c r="AN133">
        <v>0</v>
      </c>
      <c r="AO133">
        <v>9.6199999999999992</v>
      </c>
      <c r="AP133">
        <v>0</v>
      </c>
      <c r="AQ133">
        <v>1.02</v>
      </c>
      <c r="AR133">
        <v>0</v>
      </c>
      <c r="AS133">
        <v>0</v>
      </c>
      <c r="AT133">
        <v>75</v>
      </c>
      <c r="AU133">
        <v>41</v>
      </c>
      <c r="AV133">
        <v>1</v>
      </c>
      <c r="AW133">
        <v>1</v>
      </c>
      <c r="AZ133">
        <v>1</v>
      </c>
      <c r="BA133">
        <v>34.090000000000003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143</v>
      </c>
      <c r="BM133">
        <v>682</v>
      </c>
      <c r="BN133">
        <v>0</v>
      </c>
      <c r="BO133" t="s">
        <v>140</v>
      </c>
      <c r="BP133">
        <v>1</v>
      </c>
      <c r="BQ133">
        <v>60</v>
      </c>
      <c r="BR133">
        <v>0</v>
      </c>
      <c r="BS133">
        <v>34.090000000000003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75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1"/>
        <v>25.23</v>
      </c>
      <c r="CQ133">
        <f t="shared" si="142"/>
        <v>0</v>
      </c>
      <c r="CR133">
        <f t="shared" si="143"/>
        <v>0</v>
      </c>
      <c r="CS133">
        <f t="shared" si="144"/>
        <v>0</v>
      </c>
      <c r="CT133">
        <f t="shared" si="145"/>
        <v>327.95</v>
      </c>
      <c r="CU133">
        <f t="shared" si="146"/>
        <v>0</v>
      </c>
      <c r="CV133">
        <f t="shared" si="147"/>
        <v>1.02</v>
      </c>
      <c r="CW133">
        <f t="shared" si="148"/>
        <v>0</v>
      </c>
      <c r="CX133">
        <f t="shared" si="148"/>
        <v>0</v>
      </c>
      <c r="CY133">
        <f>S133*(BZ133/100)</f>
        <v>18.922499999999999</v>
      </c>
      <c r="CZ133">
        <f>S133*(CA133/100)</f>
        <v>10.344299999999999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91</v>
      </c>
      <c r="DO133">
        <v>70</v>
      </c>
      <c r="DP133">
        <v>1</v>
      </c>
      <c r="DQ133">
        <v>1</v>
      </c>
      <c r="DU133">
        <v>1013</v>
      </c>
      <c r="DV133" t="s">
        <v>142</v>
      </c>
      <c r="DW133" t="s">
        <v>142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49571602</v>
      </c>
      <c r="EF133">
        <v>60</v>
      </c>
      <c r="EG133" t="s">
        <v>25</v>
      </c>
      <c r="EH133">
        <v>0</v>
      </c>
      <c r="EI133" t="s">
        <v>3</v>
      </c>
      <c r="EJ133">
        <v>1</v>
      </c>
      <c r="EK133">
        <v>682</v>
      </c>
      <c r="EL133" t="s">
        <v>144</v>
      </c>
      <c r="EM133" t="s">
        <v>145</v>
      </c>
      <c r="EO133" t="s">
        <v>3</v>
      </c>
      <c r="EQ133">
        <v>131072</v>
      </c>
      <c r="ER133">
        <v>9.6199999999999992</v>
      </c>
      <c r="ES133">
        <v>0</v>
      </c>
      <c r="ET133">
        <v>0</v>
      </c>
      <c r="EU133">
        <v>0</v>
      </c>
      <c r="EV133">
        <v>9.6199999999999992</v>
      </c>
      <c r="EW133">
        <v>1.02</v>
      </c>
      <c r="EX133">
        <v>0</v>
      </c>
      <c r="EY133">
        <v>0</v>
      </c>
      <c r="FQ133">
        <v>0</v>
      </c>
      <c r="FR133">
        <f t="shared" si="149"/>
        <v>0</v>
      </c>
      <c r="FS133">
        <v>0</v>
      </c>
      <c r="FX133">
        <v>91</v>
      </c>
      <c r="FY133">
        <v>70</v>
      </c>
      <c r="GA133" t="s">
        <v>3</v>
      </c>
      <c r="GD133">
        <v>0</v>
      </c>
      <c r="GF133">
        <v>-1772244498</v>
      </c>
      <c r="GG133">
        <v>2</v>
      </c>
      <c r="GH133">
        <v>1</v>
      </c>
      <c r="GI133">
        <v>2</v>
      </c>
      <c r="GJ133">
        <v>0</v>
      </c>
      <c r="GK133">
        <f>ROUND(R133*(S12)/100,2)</f>
        <v>0</v>
      </c>
      <c r="GL133">
        <f t="shared" si="150"/>
        <v>0</v>
      </c>
      <c r="GM133">
        <f>ROUND(O133+X133+Y133+GK133,2)+GX133</f>
        <v>54.49</v>
      </c>
      <c r="GN133">
        <f t="shared" si="151"/>
        <v>54.49</v>
      </c>
      <c r="GO133">
        <f t="shared" si="152"/>
        <v>0</v>
      </c>
      <c r="GP133">
        <f t="shared" si="153"/>
        <v>0</v>
      </c>
      <c r="GR133">
        <v>0</v>
      </c>
      <c r="GS133">
        <v>3</v>
      </c>
      <c r="GT133">
        <v>0</v>
      </c>
      <c r="GU133" t="s">
        <v>3</v>
      </c>
      <c r="GV133">
        <f t="shared" si="154"/>
        <v>0</v>
      </c>
      <c r="GW133">
        <v>1</v>
      </c>
      <c r="GX133">
        <f t="shared" si="155"/>
        <v>0</v>
      </c>
      <c r="HA133">
        <v>0</v>
      </c>
      <c r="HB133">
        <v>0</v>
      </c>
      <c r="HC133">
        <f t="shared" si="156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55" x14ac:dyDescent="0.2">
      <c r="A134" s="2">
        <v>17</v>
      </c>
      <c r="B134" s="2">
        <v>1</v>
      </c>
      <c r="C134" s="2">
        <f>ROW(SmtRes!A65)</f>
        <v>65</v>
      </c>
      <c r="D134" s="2">
        <f>ROW(EtalonRes!A55)</f>
        <v>55</v>
      </c>
      <c r="E134" s="2" t="s">
        <v>146</v>
      </c>
      <c r="F134" s="2" t="s">
        <v>147</v>
      </c>
      <c r="G134" s="2" t="s">
        <v>148</v>
      </c>
      <c r="H134" s="2" t="s">
        <v>142</v>
      </c>
      <c r="I134" s="2">
        <f>ROUND((I30+I48+I87+I91)*0.9,9)</f>
        <v>0.68963669999999999</v>
      </c>
      <c r="J134" s="2">
        <v>0</v>
      </c>
      <c r="K134" s="2">
        <f>ROUND((I30+I48+I87+I91)*0.9,9)</f>
        <v>0.68963669999999999</v>
      </c>
      <c r="L134" s="2"/>
      <c r="M134" s="2"/>
      <c r="N134" s="2"/>
      <c r="O134" s="2">
        <f t="shared" si="124"/>
        <v>6.11</v>
      </c>
      <c r="P134" s="2">
        <f t="shared" si="125"/>
        <v>0</v>
      </c>
      <c r="Q134" s="2">
        <f t="shared" si="126"/>
        <v>6.11</v>
      </c>
      <c r="R134" s="2">
        <f t="shared" si="127"/>
        <v>1.02</v>
      </c>
      <c r="S134" s="2">
        <f t="shared" si="128"/>
        <v>0</v>
      </c>
      <c r="T134" s="2">
        <f t="shared" si="129"/>
        <v>0</v>
      </c>
      <c r="U134" s="2">
        <f t="shared" si="130"/>
        <v>0</v>
      </c>
      <c r="V134" s="2">
        <f t="shared" si="131"/>
        <v>0</v>
      </c>
      <c r="W134" s="2">
        <f t="shared" si="132"/>
        <v>0</v>
      </c>
      <c r="X134" s="2">
        <f t="shared" si="133"/>
        <v>0</v>
      </c>
      <c r="Y134" s="2">
        <f t="shared" si="133"/>
        <v>0</v>
      </c>
      <c r="Z134" s="2"/>
      <c r="AA134" s="2">
        <v>50442090</v>
      </c>
      <c r="AB134" s="2">
        <f t="shared" si="134"/>
        <v>8.86</v>
      </c>
      <c r="AC134" s="2">
        <f t="shared" si="135"/>
        <v>0</v>
      </c>
      <c r="AD134" s="2">
        <f t="shared" si="136"/>
        <v>8.86</v>
      </c>
      <c r="AE134" s="2">
        <f t="shared" si="137"/>
        <v>1.48</v>
      </c>
      <c r="AF134" s="2">
        <f t="shared" si="137"/>
        <v>0</v>
      </c>
      <c r="AG134" s="2">
        <f t="shared" si="138"/>
        <v>0</v>
      </c>
      <c r="AH134" s="2">
        <f t="shared" si="139"/>
        <v>0</v>
      </c>
      <c r="AI134" s="2">
        <f t="shared" si="139"/>
        <v>0</v>
      </c>
      <c r="AJ134" s="2">
        <f t="shared" si="140"/>
        <v>0</v>
      </c>
      <c r="AK134" s="2">
        <v>8.86</v>
      </c>
      <c r="AL134" s="2">
        <v>0</v>
      </c>
      <c r="AM134" s="2">
        <v>8.86</v>
      </c>
      <c r="AN134" s="2">
        <v>1.48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91</v>
      </c>
      <c r="AU134" s="2">
        <v>70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149</v>
      </c>
      <c r="BK134" s="2"/>
      <c r="BL134" s="2"/>
      <c r="BM134" s="2">
        <v>658</v>
      </c>
      <c r="BN134" s="2">
        <v>0</v>
      </c>
      <c r="BO134" s="2" t="s">
        <v>3</v>
      </c>
      <c r="BP134" s="2">
        <v>0</v>
      </c>
      <c r="BQ134" s="2">
        <v>60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91</v>
      </c>
      <c r="CA134" s="2">
        <v>70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41"/>
        <v>6.11</v>
      </c>
      <c r="CQ134" s="2">
        <f t="shared" si="142"/>
        <v>0</v>
      </c>
      <c r="CR134" s="2">
        <f t="shared" si="143"/>
        <v>8.86</v>
      </c>
      <c r="CS134" s="2">
        <f t="shared" si="144"/>
        <v>1.48</v>
      </c>
      <c r="CT134" s="2">
        <f t="shared" si="145"/>
        <v>0</v>
      </c>
      <c r="CU134" s="2">
        <f t="shared" si="146"/>
        <v>0</v>
      </c>
      <c r="CV134" s="2">
        <f t="shared" si="147"/>
        <v>0</v>
      </c>
      <c r="CW134" s="2">
        <f t="shared" si="148"/>
        <v>0</v>
      </c>
      <c r="CX134" s="2">
        <f t="shared" si="148"/>
        <v>0</v>
      </c>
      <c r="CY134" s="2">
        <f>((S134*BZ134)/100)</f>
        <v>0</v>
      </c>
      <c r="CZ134" s="2">
        <f>((S134*CA134)/100)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142</v>
      </c>
      <c r="DW134" s="2" t="s">
        <v>142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49571578</v>
      </c>
      <c r="EF134" s="2">
        <v>60</v>
      </c>
      <c r="EG134" s="2" t="s">
        <v>25</v>
      </c>
      <c r="EH134" s="2">
        <v>0</v>
      </c>
      <c r="EI134" s="2" t="s">
        <v>3</v>
      </c>
      <c r="EJ134" s="2">
        <v>1</v>
      </c>
      <c r="EK134" s="2">
        <v>658</v>
      </c>
      <c r="EL134" s="2" t="s">
        <v>150</v>
      </c>
      <c r="EM134" s="2" t="s">
        <v>151</v>
      </c>
      <c r="EN134" s="2"/>
      <c r="EO134" s="2" t="s">
        <v>3</v>
      </c>
      <c r="EP134" s="2"/>
      <c r="EQ134" s="2">
        <v>131072</v>
      </c>
      <c r="ER134" s="2">
        <v>8.86</v>
      </c>
      <c r="ES134" s="2">
        <v>0</v>
      </c>
      <c r="ET134" s="2">
        <v>8.86</v>
      </c>
      <c r="EU134" s="2">
        <v>1.48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9"/>
        <v>0</v>
      </c>
      <c r="FS134" s="2">
        <v>0</v>
      </c>
      <c r="FT134" s="2"/>
      <c r="FU134" s="2"/>
      <c r="FV134" s="2"/>
      <c r="FW134" s="2"/>
      <c r="FX134" s="2">
        <v>91</v>
      </c>
      <c r="FY134" s="2">
        <v>70</v>
      </c>
      <c r="FZ134" s="2"/>
      <c r="GA134" s="2" t="s">
        <v>3</v>
      </c>
      <c r="GB134" s="2"/>
      <c r="GC134" s="2"/>
      <c r="GD134" s="2">
        <v>0</v>
      </c>
      <c r="GE134" s="2"/>
      <c r="GF134" s="2">
        <v>-714011973</v>
      </c>
      <c r="GG134" s="2">
        <v>2</v>
      </c>
      <c r="GH134" s="2">
        <v>1</v>
      </c>
      <c r="GI134" s="2">
        <v>-2</v>
      </c>
      <c r="GJ134" s="2">
        <v>0</v>
      </c>
      <c r="GK134" s="2">
        <f>ROUND(R134*(R12)/100,2)</f>
        <v>1.79</v>
      </c>
      <c r="GL134" s="2">
        <f t="shared" si="150"/>
        <v>0</v>
      </c>
      <c r="GM134" s="2">
        <f>ROUND(O134+X134+Y134+GK134,2)+GX134</f>
        <v>7.9</v>
      </c>
      <c r="GN134" s="2">
        <f t="shared" si="151"/>
        <v>7.9</v>
      </c>
      <c r="GO134" s="2">
        <f t="shared" si="152"/>
        <v>0</v>
      </c>
      <c r="GP134" s="2">
        <f t="shared" si="153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4"/>
        <v>0</v>
      </c>
      <c r="GW134" s="2">
        <v>1</v>
      </c>
      <c r="GX134" s="2">
        <f t="shared" si="155"/>
        <v>0</v>
      </c>
      <c r="GY134" s="2"/>
      <c r="GZ134" s="2"/>
      <c r="HA134" s="2">
        <v>0</v>
      </c>
      <c r="HB134" s="2">
        <v>0</v>
      </c>
      <c r="HC134" s="2">
        <f t="shared" si="156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ROW(SmtRes!A66)</f>
        <v>66</v>
      </c>
      <c r="D135">
        <f>ROW(EtalonRes!A56)</f>
        <v>56</v>
      </c>
      <c r="E135" t="s">
        <v>146</v>
      </c>
      <c r="F135" t="s">
        <v>147</v>
      </c>
      <c r="G135" t="s">
        <v>148</v>
      </c>
      <c r="H135" t="s">
        <v>142</v>
      </c>
      <c r="I135">
        <f>ROUND((I31+I49+I88+I92)*0.9,9)</f>
        <v>0.68963669999999999</v>
      </c>
      <c r="J135">
        <v>0</v>
      </c>
      <c r="K135">
        <f>ROUND((I31+I49+I88+I92)*0.9,9)</f>
        <v>0.68963669999999999</v>
      </c>
      <c r="O135">
        <f t="shared" si="124"/>
        <v>82.18</v>
      </c>
      <c r="P135">
        <f t="shared" si="125"/>
        <v>0</v>
      </c>
      <c r="Q135">
        <f t="shared" si="126"/>
        <v>82.18</v>
      </c>
      <c r="R135">
        <f t="shared" si="127"/>
        <v>34.770000000000003</v>
      </c>
      <c r="S135">
        <f t="shared" si="128"/>
        <v>0</v>
      </c>
      <c r="T135">
        <f t="shared" si="129"/>
        <v>0</v>
      </c>
      <c r="U135">
        <f t="shared" si="130"/>
        <v>0</v>
      </c>
      <c r="V135">
        <f t="shared" si="131"/>
        <v>0</v>
      </c>
      <c r="W135">
        <f t="shared" si="132"/>
        <v>0</v>
      </c>
      <c r="X135">
        <f t="shared" si="133"/>
        <v>0</v>
      </c>
      <c r="Y135">
        <f t="shared" si="133"/>
        <v>0</v>
      </c>
      <c r="AA135">
        <v>50442091</v>
      </c>
      <c r="AB135">
        <f t="shared" si="134"/>
        <v>8.86</v>
      </c>
      <c r="AC135">
        <f t="shared" si="135"/>
        <v>0</v>
      </c>
      <c r="AD135">
        <f t="shared" si="136"/>
        <v>8.86</v>
      </c>
      <c r="AE135">
        <f t="shared" si="137"/>
        <v>1.48</v>
      </c>
      <c r="AF135">
        <f t="shared" si="137"/>
        <v>0</v>
      </c>
      <c r="AG135">
        <f t="shared" si="138"/>
        <v>0</v>
      </c>
      <c r="AH135">
        <f t="shared" si="139"/>
        <v>0</v>
      </c>
      <c r="AI135">
        <f t="shared" si="139"/>
        <v>0</v>
      </c>
      <c r="AJ135">
        <f t="shared" si="140"/>
        <v>0</v>
      </c>
      <c r="AK135">
        <v>8.86</v>
      </c>
      <c r="AL135">
        <v>0</v>
      </c>
      <c r="AM135">
        <v>8.86</v>
      </c>
      <c r="AN135">
        <v>1.48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75</v>
      </c>
      <c r="AU135">
        <v>41</v>
      </c>
      <c r="AV135">
        <v>1</v>
      </c>
      <c r="AW135">
        <v>1</v>
      </c>
      <c r="AZ135">
        <v>1</v>
      </c>
      <c r="BA135">
        <v>34.090000000000003</v>
      </c>
      <c r="BB135">
        <v>13.45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149</v>
      </c>
      <c r="BM135">
        <v>658</v>
      </c>
      <c r="BN135">
        <v>0</v>
      </c>
      <c r="BO135" t="s">
        <v>147</v>
      </c>
      <c r="BP135">
        <v>1</v>
      </c>
      <c r="BQ135">
        <v>60</v>
      </c>
      <c r="BR135">
        <v>0</v>
      </c>
      <c r="BS135">
        <v>34.090000000000003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75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1"/>
        <v>82.18</v>
      </c>
      <c r="CQ135">
        <f t="shared" si="142"/>
        <v>0</v>
      </c>
      <c r="CR135">
        <f t="shared" si="143"/>
        <v>119.17</v>
      </c>
      <c r="CS135">
        <f t="shared" si="144"/>
        <v>50.45</v>
      </c>
      <c r="CT135">
        <f t="shared" si="145"/>
        <v>0</v>
      </c>
      <c r="CU135">
        <f t="shared" si="146"/>
        <v>0</v>
      </c>
      <c r="CV135">
        <f t="shared" si="147"/>
        <v>0</v>
      </c>
      <c r="CW135">
        <f t="shared" si="148"/>
        <v>0</v>
      </c>
      <c r="CX135">
        <f t="shared" si="148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91</v>
      </c>
      <c r="DO135">
        <v>70</v>
      </c>
      <c r="DP135">
        <v>1</v>
      </c>
      <c r="DQ135">
        <v>1</v>
      </c>
      <c r="DU135">
        <v>1013</v>
      </c>
      <c r="DV135" t="s">
        <v>142</v>
      </c>
      <c r="DW135" t="s">
        <v>142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49571578</v>
      </c>
      <c r="EF135">
        <v>60</v>
      </c>
      <c r="EG135" t="s">
        <v>25</v>
      </c>
      <c r="EH135">
        <v>0</v>
      </c>
      <c r="EI135" t="s">
        <v>3</v>
      </c>
      <c r="EJ135">
        <v>1</v>
      </c>
      <c r="EK135">
        <v>658</v>
      </c>
      <c r="EL135" t="s">
        <v>150</v>
      </c>
      <c r="EM135" t="s">
        <v>151</v>
      </c>
      <c r="EO135" t="s">
        <v>3</v>
      </c>
      <c r="EQ135">
        <v>131072</v>
      </c>
      <c r="ER135">
        <v>8.86</v>
      </c>
      <c r="ES135">
        <v>0</v>
      </c>
      <c r="ET135">
        <v>8.86</v>
      </c>
      <c r="EU135">
        <v>1.48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49"/>
        <v>0</v>
      </c>
      <c r="FS135">
        <v>0</v>
      </c>
      <c r="FX135">
        <v>91</v>
      </c>
      <c r="FY135">
        <v>70</v>
      </c>
      <c r="GA135" t="s">
        <v>3</v>
      </c>
      <c r="GD135">
        <v>0</v>
      </c>
      <c r="GF135">
        <v>-714011973</v>
      </c>
      <c r="GG135">
        <v>2</v>
      </c>
      <c r="GH135">
        <v>1</v>
      </c>
      <c r="GI135">
        <v>2</v>
      </c>
      <c r="GJ135">
        <v>0</v>
      </c>
      <c r="GK135">
        <f>ROUND(R135*(S12)/100,2)</f>
        <v>55.63</v>
      </c>
      <c r="GL135">
        <f t="shared" si="150"/>
        <v>0</v>
      </c>
      <c r="GM135">
        <f>ROUND(O135+X135+Y135+GK135,2)+GX135</f>
        <v>137.81</v>
      </c>
      <c r="GN135">
        <f t="shared" si="151"/>
        <v>137.81</v>
      </c>
      <c r="GO135">
        <f t="shared" si="152"/>
        <v>0</v>
      </c>
      <c r="GP135">
        <f t="shared" si="153"/>
        <v>0</v>
      </c>
      <c r="GR135">
        <v>0</v>
      </c>
      <c r="GS135">
        <v>3</v>
      </c>
      <c r="GT135">
        <v>0</v>
      </c>
      <c r="GU135" t="s">
        <v>3</v>
      </c>
      <c r="GV135">
        <f t="shared" si="154"/>
        <v>0</v>
      </c>
      <c r="GW135">
        <v>1</v>
      </c>
      <c r="GX135">
        <f t="shared" si="155"/>
        <v>0</v>
      </c>
      <c r="HA135">
        <v>0</v>
      </c>
      <c r="HB135">
        <v>0</v>
      </c>
      <c r="HC135">
        <f t="shared" si="156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ROW(SmtRes!A67)</f>
        <v>67</v>
      </c>
      <c r="D136" s="2">
        <f>ROW(EtalonRes!A57)</f>
        <v>57</v>
      </c>
      <c r="E136" s="2" t="s">
        <v>152</v>
      </c>
      <c r="F136" s="2" t="s">
        <v>153</v>
      </c>
      <c r="G136" s="2" t="s">
        <v>154</v>
      </c>
      <c r="H136" s="2" t="s">
        <v>32</v>
      </c>
      <c r="I136" s="2">
        <f>ROUND(I132+I134,9)</f>
        <v>0.76626300000000003</v>
      </c>
      <c r="J136" s="2">
        <v>0</v>
      </c>
      <c r="K136" s="2">
        <f>ROUND(I132+I134,9)</f>
        <v>0.76626300000000003</v>
      </c>
      <c r="L136" s="2"/>
      <c r="M136" s="2"/>
      <c r="N136" s="2"/>
      <c r="O136" s="2">
        <f t="shared" si="124"/>
        <v>35.909999999999997</v>
      </c>
      <c r="P136" s="2">
        <f t="shared" si="125"/>
        <v>0</v>
      </c>
      <c r="Q136" s="2">
        <f t="shared" si="126"/>
        <v>35.909999999999997</v>
      </c>
      <c r="R136" s="2">
        <f t="shared" si="127"/>
        <v>0</v>
      </c>
      <c r="S136" s="2">
        <f t="shared" si="128"/>
        <v>0</v>
      </c>
      <c r="T136" s="2">
        <f t="shared" si="129"/>
        <v>0</v>
      </c>
      <c r="U136" s="2">
        <f t="shared" si="130"/>
        <v>0</v>
      </c>
      <c r="V136" s="2">
        <f t="shared" si="131"/>
        <v>0</v>
      </c>
      <c r="W136" s="2">
        <f t="shared" si="132"/>
        <v>0</v>
      </c>
      <c r="X136" s="2">
        <f t="shared" si="133"/>
        <v>0</v>
      </c>
      <c r="Y136" s="2">
        <f t="shared" si="133"/>
        <v>0</v>
      </c>
      <c r="Z136" s="2"/>
      <c r="AA136" s="2">
        <v>50442090</v>
      </c>
      <c r="AB136" s="2">
        <f t="shared" si="134"/>
        <v>46.87</v>
      </c>
      <c r="AC136" s="2">
        <f t="shared" si="135"/>
        <v>0</v>
      </c>
      <c r="AD136" s="2">
        <f t="shared" si="136"/>
        <v>46.87</v>
      </c>
      <c r="AE136" s="2">
        <f t="shared" si="137"/>
        <v>0</v>
      </c>
      <c r="AF136" s="2">
        <f t="shared" si="137"/>
        <v>0</v>
      </c>
      <c r="AG136" s="2">
        <f t="shared" si="138"/>
        <v>0</v>
      </c>
      <c r="AH136" s="2">
        <f t="shared" si="139"/>
        <v>0</v>
      </c>
      <c r="AI136" s="2">
        <f t="shared" si="139"/>
        <v>0</v>
      </c>
      <c r="AJ136" s="2">
        <f t="shared" si="140"/>
        <v>0</v>
      </c>
      <c r="AK136" s="2">
        <v>46.87</v>
      </c>
      <c r="AL136" s="2">
        <v>0</v>
      </c>
      <c r="AM136" s="2">
        <v>46.87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4</v>
      </c>
      <c r="BJ136" s="2" t="s">
        <v>155</v>
      </c>
      <c r="BK136" s="2"/>
      <c r="BL136" s="2"/>
      <c r="BM136" s="2">
        <v>1113</v>
      </c>
      <c r="BN136" s="2">
        <v>0</v>
      </c>
      <c r="BO136" s="2" t="s">
        <v>3</v>
      </c>
      <c r="BP136" s="2">
        <v>0</v>
      </c>
      <c r="BQ136" s="2">
        <v>150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41"/>
        <v>35.909999999999997</v>
      </c>
      <c r="CQ136" s="2">
        <f t="shared" si="142"/>
        <v>0</v>
      </c>
      <c r="CR136" s="2">
        <f t="shared" si="143"/>
        <v>46.87</v>
      </c>
      <c r="CS136" s="2">
        <f t="shared" si="144"/>
        <v>0</v>
      </c>
      <c r="CT136" s="2">
        <f t="shared" si="145"/>
        <v>0</v>
      </c>
      <c r="CU136" s="2">
        <f t="shared" si="146"/>
        <v>0</v>
      </c>
      <c r="CV136" s="2">
        <f t="shared" si="147"/>
        <v>0</v>
      </c>
      <c r="CW136" s="2">
        <f t="shared" si="148"/>
        <v>0</v>
      </c>
      <c r="CX136" s="2">
        <f t="shared" si="148"/>
        <v>0</v>
      </c>
      <c r="CY136" s="2">
        <f>((S136*BZ136)/100)</f>
        <v>0</v>
      </c>
      <c r="CZ136" s="2">
        <f>((S136*CA136)/100)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32</v>
      </c>
      <c r="DW136" s="2" t="s">
        <v>32</v>
      </c>
      <c r="DX136" s="2">
        <v>1000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49572033</v>
      </c>
      <c r="EF136" s="2">
        <v>150</v>
      </c>
      <c r="EG136" s="2" t="s">
        <v>156</v>
      </c>
      <c r="EH136" s="2">
        <v>0</v>
      </c>
      <c r="EI136" s="2" t="s">
        <v>3</v>
      </c>
      <c r="EJ136" s="2">
        <v>4</v>
      </c>
      <c r="EK136" s="2">
        <v>1113</v>
      </c>
      <c r="EL136" s="2" t="s">
        <v>157</v>
      </c>
      <c r="EM136" s="2" t="s">
        <v>158</v>
      </c>
      <c r="EN136" s="2"/>
      <c r="EO136" s="2" t="s">
        <v>3</v>
      </c>
      <c r="EP136" s="2"/>
      <c r="EQ136" s="2">
        <v>131072</v>
      </c>
      <c r="ER136" s="2">
        <v>46.87</v>
      </c>
      <c r="ES136" s="2">
        <v>0</v>
      </c>
      <c r="ET136" s="2">
        <v>46.87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49"/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-506650500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50"/>
        <v>0</v>
      </c>
      <c r="GM136" s="2">
        <f>ROUND(O136+X136+Y136,2)+GX136</f>
        <v>35.909999999999997</v>
      </c>
      <c r="GN136" s="2">
        <f t="shared" si="151"/>
        <v>0</v>
      </c>
      <c r="GO136" s="2">
        <f t="shared" si="152"/>
        <v>0</v>
      </c>
      <c r="GP136" s="2">
        <f t="shared" si="153"/>
        <v>35.909999999999997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4"/>
        <v>0</v>
      </c>
      <c r="GW136" s="2">
        <v>1</v>
      </c>
      <c r="GX136" s="2">
        <f t="shared" si="155"/>
        <v>0</v>
      </c>
      <c r="GY136" s="2"/>
      <c r="GZ136" s="2"/>
      <c r="HA136" s="2">
        <v>0</v>
      </c>
      <c r="HB136" s="2">
        <v>0</v>
      </c>
      <c r="HC136" s="2">
        <f t="shared" si="156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ROW(SmtRes!A68)</f>
        <v>68</v>
      </c>
      <c r="D137">
        <f>ROW(EtalonRes!A58)</f>
        <v>58</v>
      </c>
      <c r="E137" t="s">
        <v>152</v>
      </c>
      <c r="F137" t="s">
        <v>153</v>
      </c>
      <c r="G137" t="s">
        <v>154</v>
      </c>
      <c r="H137" t="s">
        <v>32</v>
      </c>
      <c r="I137">
        <f>ROUND(I133+I135,9)</f>
        <v>0.76626300000000003</v>
      </c>
      <c r="J137">
        <v>0</v>
      </c>
      <c r="K137">
        <f>ROUND(I133+I135,9)</f>
        <v>0.76626300000000003</v>
      </c>
      <c r="O137">
        <f t="shared" si="124"/>
        <v>481.19</v>
      </c>
      <c r="P137">
        <f t="shared" si="125"/>
        <v>0</v>
      </c>
      <c r="Q137">
        <f t="shared" si="126"/>
        <v>481.19</v>
      </c>
      <c r="R137">
        <f t="shared" si="127"/>
        <v>0</v>
      </c>
      <c r="S137">
        <f t="shared" si="128"/>
        <v>0</v>
      </c>
      <c r="T137">
        <f t="shared" si="129"/>
        <v>0</v>
      </c>
      <c r="U137">
        <f t="shared" si="130"/>
        <v>0</v>
      </c>
      <c r="V137">
        <f t="shared" si="131"/>
        <v>0</v>
      </c>
      <c r="W137">
        <f t="shared" si="132"/>
        <v>0</v>
      </c>
      <c r="X137">
        <f t="shared" si="133"/>
        <v>0</v>
      </c>
      <c r="Y137">
        <f t="shared" si="133"/>
        <v>0</v>
      </c>
      <c r="AA137">
        <v>50442091</v>
      </c>
      <c r="AB137">
        <f t="shared" si="134"/>
        <v>46.87</v>
      </c>
      <c r="AC137">
        <f t="shared" si="135"/>
        <v>0</v>
      </c>
      <c r="AD137">
        <f t="shared" si="136"/>
        <v>46.87</v>
      </c>
      <c r="AE137">
        <f t="shared" si="137"/>
        <v>0</v>
      </c>
      <c r="AF137">
        <f t="shared" si="137"/>
        <v>0</v>
      </c>
      <c r="AG137">
        <f t="shared" si="138"/>
        <v>0</v>
      </c>
      <c r="AH137">
        <f t="shared" si="139"/>
        <v>0</v>
      </c>
      <c r="AI137">
        <f t="shared" si="139"/>
        <v>0</v>
      </c>
      <c r="AJ137">
        <f t="shared" si="140"/>
        <v>0</v>
      </c>
      <c r="AK137">
        <v>46.87</v>
      </c>
      <c r="AL137">
        <v>0</v>
      </c>
      <c r="AM137">
        <v>46.87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95</v>
      </c>
      <c r="AU137">
        <v>65</v>
      </c>
      <c r="AV137">
        <v>1</v>
      </c>
      <c r="AW137">
        <v>1</v>
      </c>
      <c r="AZ137">
        <v>1</v>
      </c>
      <c r="BA137">
        <v>1</v>
      </c>
      <c r="BB137">
        <v>13.4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155</v>
      </c>
      <c r="BM137">
        <v>1113</v>
      </c>
      <c r="BN137">
        <v>0</v>
      </c>
      <c r="BO137" t="s">
        <v>153</v>
      </c>
      <c r="BP137">
        <v>1</v>
      </c>
      <c r="BQ137">
        <v>150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95</v>
      </c>
      <c r="CA137">
        <v>65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1"/>
        <v>481.19</v>
      </c>
      <c r="CQ137">
        <f t="shared" si="142"/>
        <v>0</v>
      </c>
      <c r="CR137">
        <f t="shared" si="143"/>
        <v>628.05999999999995</v>
      </c>
      <c r="CS137">
        <f t="shared" si="144"/>
        <v>0</v>
      </c>
      <c r="CT137">
        <f t="shared" si="145"/>
        <v>0</v>
      </c>
      <c r="CU137">
        <f t="shared" si="146"/>
        <v>0</v>
      </c>
      <c r="CV137">
        <f t="shared" si="147"/>
        <v>0</v>
      </c>
      <c r="CW137">
        <f t="shared" si="148"/>
        <v>0</v>
      </c>
      <c r="CX137">
        <f t="shared" si="148"/>
        <v>0</v>
      </c>
      <c r="CY137">
        <f>S137*(BZ137/100)</f>
        <v>0</v>
      </c>
      <c r="CZ137">
        <f>S137*(CA137/100)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32</v>
      </c>
      <c r="DW137" t="s">
        <v>32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49572033</v>
      </c>
      <c r="EF137">
        <v>150</v>
      </c>
      <c r="EG137" t="s">
        <v>156</v>
      </c>
      <c r="EH137">
        <v>0</v>
      </c>
      <c r="EI137" t="s">
        <v>3</v>
      </c>
      <c r="EJ137">
        <v>4</v>
      </c>
      <c r="EK137">
        <v>1113</v>
      </c>
      <c r="EL137" t="s">
        <v>157</v>
      </c>
      <c r="EM137" t="s">
        <v>158</v>
      </c>
      <c r="EO137" t="s">
        <v>3</v>
      </c>
      <c r="EQ137">
        <v>131072</v>
      </c>
      <c r="ER137">
        <v>46.87</v>
      </c>
      <c r="ES137">
        <v>0</v>
      </c>
      <c r="ET137">
        <v>46.87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49"/>
        <v>0</v>
      </c>
      <c r="FS137">
        <v>0</v>
      </c>
      <c r="FX137">
        <v>0</v>
      </c>
      <c r="FY137">
        <v>0</v>
      </c>
      <c r="GA137" t="s">
        <v>3</v>
      </c>
      <c r="GD137">
        <v>0</v>
      </c>
      <c r="GF137">
        <v>-506650500</v>
      </c>
      <c r="GG137">
        <v>2</v>
      </c>
      <c r="GH137">
        <v>1</v>
      </c>
      <c r="GI137">
        <v>2</v>
      </c>
      <c r="GJ137">
        <v>0</v>
      </c>
      <c r="GK137">
        <f>ROUND(R137*(S12)/100,2)</f>
        <v>0</v>
      </c>
      <c r="GL137">
        <f t="shared" si="150"/>
        <v>0</v>
      </c>
      <c r="GM137">
        <f>ROUND(O137+X137+Y137+GK137,2)+GX137</f>
        <v>481.19</v>
      </c>
      <c r="GN137">
        <f t="shared" si="151"/>
        <v>0</v>
      </c>
      <c r="GO137">
        <f t="shared" si="152"/>
        <v>0</v>
      </c>
      <c r="GP137">
        <f t="shared" si="153"/>
        <v>481.19</v>
      </c>
      <c r="GR137">
        <v>0</v>
      </c>
      <c r="GS137">
        <v>3</v>
      </c>
      <c r="GT137">
        <v>0</v>
      </c>
      <c r="GU137" t="s">
        <v>3</v>
      </c>
      <c r="GV137">
        <f t="shared" si="154"/>
        <v>0</v>
      </c>
      <c r="GW137">
        <v>1</v>
      </c>
      <c r="GX137">
        <f t="shared" si="155"/>
        <v>0</v>
      </c>
      <c r="HA137">
        <v>0</v>
      </c>
      <c r="HB137">
        <v>0</v>
      </c>
      <c r="HC137">
        <f t="shared" si="156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ROW(SmtRes!A69)</f>
        <v>69</v>
      </c>
      <c r="D138" s="2">
        <f>ROW(EtalonRes!A59)</f>
        <v>59</v>
      </c>
      <c r="E138" s="2" t="s">
        <v>159</v>
      </c>
      <c r="F138" s="2" t="s">
        <v>160</v>
      </c>
      <c r="G138" s="2" t="s">
        <v>161</v>
      </c>
      <c r="H138" s="2" t="s">
        <v>142</v>
      </c>
      <c r="I138" s="2">
        <f>ROUND(I136,9)</f>
        <v>0.76626300000000003</v>
      </c>
      <c r="J138" s="2">
        <v>0</v>
      </c>
      <c r="K138" s="2">
        <f>ROUND(I136,9)</f>
        <v>0.76626300000000003</v>
      </c>
      <c r="L138" s="2"/>
      <c r="M138" s="2"/>
      <c r="N138" s="2"/>
      <c r="O138" s="2">
        <f t="shared" si="124"/>
        <v>24.27</v>
      </c>
      <c r="P138" s="2">
        <f t="shared" si="125"/>
        <v>0</v>
      </c>
      <c r="Q138" s="2">
        <f t="shared" si="126"/>
        <v>24.27</v>
      </c>
      <c r="R138" s="2">
        <f t="shared" si="127"/>
        <v>0</v>
      </c>
      <c r="S138" s="2">
        <f t="shared" si="128"/>
        <v>0</v>
      </c>
      <c r="T138" s="2">
        <f t="shared" si="129"/>
        <v>0</v>
      </c>
      <c r="U138" s="2">
        <f t="shared" si="130"/>
        <v>0</v>
      </c>
      <c r="V138" s="2">
        <f t="shared" si="131"/>
        <v>0</v>
      </c>
      <c r="W138" s="2">
        <f t="shared" si="132"/>
        <v>0</v>
      </c>
      <c r="X138" s="2">
        <f t="shared" si="133"/>
        <v>0</v>
      </c>
      <c r="Y138" s="2">
        <f t="shared" si="133"/>
        <v>0</v>
      </c>
      <c r="Z138" s="2"/>
      <c r="AA138" s="2">
        <v>50442090</v>
      </c>
      <c r="AB138" s="2">
        <f t="shared" si="134"/>
        <v>31.67</v>
      </c>
      <c r="AC138" s="2">
        <f t="shared" si="135"/>
        <v>0</v>
      </c>
      <c r="AD138" s="2">
        <f t="shared" si="136"/>
        <v>31.67</v>
      </c>
      <c r="AE138" s="2">
        <f t="shared" si="137"/>
        <v>0</v>
      </c>
      <c r="AF138" s="2">
        <f t="shared" si="137"/>
        <v>0</v>
      </c>
      <c r="AG138" s="2">
        <f t="shared" si="138"/>
        <v>0</v>
      </c>
      <c r="AH138" s="2">
        <f t="shared" si="139"/>
        <v>0</v>
      </c>
      <c r="AI138" s="2">
        <f t="shared" si="139"/>
        <v>0</v>
      </c>
      <c r="AJ138" s="2">
        <f t="shared" si="140"/>
        <v>0</v>
      </c>
      <c r="AK138" s="2">
        <v>31.67</v>
      </c>
      <c r="AL138" s="2">
        <v>0</v>
      </c>
      <c r="AM138" s="2">
        <v>31.67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4</v>
      </c>
      <c r="BJ138" s="2" t="s">
        <v>162</v>
      </c>
      <c r="BK138" s="2"/>
      <c r="BL138" s="2"/>
      <c r="BM138" s="2">
        <v>1113</v>
      </c>
      <c r="BN138" s="2">
        <v>0</v>
      </c>
      <c r="BO138" s="2" t="s">
        <v>3</v>
      </c>
      <c r="BP138" s="2">
        <v>0</v>
      </c>
      <c r="BQ138" s="2">
        <v>150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41"/>
        <v>24.27</v>
      </c>
      <c r="CQ138" s="2">
        <f t="shared" si="142"/>
        <v>0</v>
      </c>
      <c r="CR138" s="2">
        <f t="shared" si="143"/>
        <v>31.67</v>
      </c>
      <c r="CS138" s="2">
        <f t="shared" si="144"/>
        <v>0</v>
      </c>
      <c r="CT138" s="2">
        <f t="shared" si="145"/>
        <v>0</v>
      </c>
      <c r="CU138" s="2">
        <f t="shared" si="146"/>
        <v>0</v>
      </c>
      <c r="CV138" s="2">
        <f t="shared" si="147"/>
        <v>0</v>
      </c>
      <c r="CW138" s="2">
        <f t="shared" si="148"/>
        <v>0</v>
      </c>
      <c r="CX138" s="2">
        <f t="shared" si="148"/>
        <v>0</v>
      </c>
      <c r="CY138" s="2">
        <f>((S138*BZ138)/100)</f>
        <v>0</v>
      </c>
      <c r="CZ138" s="2">
        <f>((S138*CA138)/100)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142</v>
      </c>
      <c r="DW138" s="2" t="s">
        <v>142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49572033</v>
      </c>
      <c r="EF138" s="2">
        <v>150</v>
      </c>
      <c r="EG138" s="2" t="s">
        <v>156</v>
      </c>
      <c r="EH138" s="2">
        <v>0</v>
      </c>
      <c r="EI138" s="2" t="s">
        <v>3</v>
      </c>
      <c r="EJ138" s="2">
        <v>4</v>
      </c>
      <c r="EK138" s="2">
        <v>1113</v>
      </c>
      <c r="EL138" s="2" t="s">
        <v>157</v>
      </c>
      <c r="EM138" s="2" t="s">
        <v>158</v>
      </c>
      <c r="EN138" s="2"/>
      <c r="EO138" s="2" t="s">
        <v>3</v>
      </c>
      <c r="EP138" s="2"/>
      <c r="EQ138" s="2">
        <v>131072</v>
      </c>
      <c r="ER138" s="2">
        <v>31.67</v>
      </c>
      <c r="ES138" s="2">
        <v>0</v>
      </c>
      <c r="ET138" s="2">
        <v>31.67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49"/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511435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50"/>
        <v>0</v>
      </c>
      <c r="GM138" s="2">
        <f>ROUND(O138+X138+Y138,2)+GX138</f>
        <v>24.27</v>
      </c>
      <c r="GN138" s="2">
        <f t="shared" si="151"/>
        <v>0</v>
      </c>
      <c r="GO138" s="2">
        <f t="shared" si="152"/>
        <v>0</v>
      </c>
      <c r="GP138" s="2">
        <f t="shared" si="153"/>
        <v>24.27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54"/>
        <v>0</v>
      </c>
      <c r="GW138" s="2">
        <v>1</v>
      </c>
      <c r="GX138" s="2">
        <f t="shared" si="155"/>
        <v>0</v>
      </c>
      <c r="GY138" s="2"/>
      <c r="GZ138" s="2"/>
      <c r="HA138" s="2">
        <v>0</v>
      </c>
      <c r="HB138" s="2">
        <v>0</v>
      </c>
      <c r="HC138" s="2">
        <f t="shared" si="156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ROW(SmtRes!A70)</f>
        <v>70</v>
      </c>
      <c r="D139">
        <f>ROW(EtalonRes!A60)</f>
        <v>60</v>
      </c>
      <c r="E139" t="s">
        <v>159</v>
      </c>
      <c r="F139" t="s">
        <v>160</v>
      </c>
      <c r="G139" t="s">
        <v>161</v>
      </c>
      <c r="H139" t="s">
        <v>142</v>
      </c>
      <c r="I139">
        <f>ROUND(I137,9)</f>
        <v>0.76626300000000003</v>
      </c>
      <c r="J139">
        <v>0</v>
      </c>
      <c r="K139">
        <f>ROUND(I137,9)</f>
        <v>0.76626300000000003</v>
      </c>
      <c r="O139">
        <f t="shared" si="124"/>
        <v>1052.5899999999999</v>
      </c>
      <c r="P139">
        <f t="shared" si="125"/>
        <v>0</v>
      </c>
      <c r="Q139">
        <f t="shared" si="126"/>
        <v>1052.5899999999999</v>
      </c>
      <c r="R139">
        <f t="shared" si="127"/>
        <v>0</v>
      </c>
      <c r="S139">
        <f t="shared" si="128"/>
        <v>0</v>
      </c>
      <c r="T139">
        <f t="shared" si="129"/>
        <v>0</v>
      </c>
      <c r="U139">
        <f t="shared" si="130"/>
        <v>0</v>
      </c>
      <c r="V139">
        <f t="shared" si="131"/>
        <v>0</v>
      </c>
      <c r="W139">
        <f t="shared" si="132"/>
        <v>0</v>
      </c>
      <c r="X139">
        <f t="shared" si="133"/>
        <v>0</v>
      </c>
      <c r="Y139">
        <f t="shared" si="133"/>
        <v>0</v>
      </c>
      <c r="AA139">
        <v>50442091</v>
      </c>
      <c r="AB139">
        <f t="shared" si="134"/>
        <v>31.67</v>
      </c>
      <c r="AC139">
        <f t="shared" si="135"/>
        <v>0</v>
      </c>
      <c r="AD139">
        <f t="shared" si="136"/>
        <v>31.67</v>
      </c>
      <c r="AE139">
        <f t="shared" si="137"/>
        <v>0</v>
      </c>
      <c r="AF139">
        <f t="shared" si="137"/>
        <v>0</v>
      </c>
      <c r="AG139">
        <f t="shared" si="138"/>
        <v>0</v>
      </c>
      <c r="AH139">
        <f t="shared" si="139"/>
        <v>0</v>
      </c>
      <c r="AI139">
        <f t="shared" si="139"/>
        <v>0</v>
      </c>
      <c r="AJ139">
        <f t="shared" si="140"/>
        <v>0</v>
      </c>
      <c r="AK139">
        <v>31.67</v>
      </c>
      <c r="AL139">
        <v>0</v>
      </c>
      <c r="AM139">
        <v>31.67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95</v>
      </c>
      <c r="AU139">
        <v>65</v>
      </c>
      <c r="AV139">
        <v>1</v>
      </c>
      <c r="AW139">
        <v>1</v>
      </c>
      <c r="AZ139">
        <v>1</v>
      </c>
      <c r="BA139">
        <v>1</v>
      </c>
      <c r="BB139">
        <v>43.37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162</v>
      </c>
      <c r="BM139">
        <v>1113</v>
      </c>
      <c r="BN139">
        <v>0</v>
      </c>
      <c r="BO139" t="s">
        <v>160</v>
      </c>
      <c r="BP139">
        <v>1</v>
      </c>
      <c r="BQ139">
        <v>150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95</v>
      </c>
      <c r="CA139">
        <v>65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1"/>
        <v>1052.5899999999999</v>
      </c>
      <c r="CQ139">
        <f t="shared" si="142"/>
        <v>0</v>
      </c>
      <c r="CR139">
        <f t="shared" si="143"/>
        <v>1373.53</v>
      </c>
      <c r="CS139">
        <f t="shared" si="144"/>
        <v>0</v>
      </c>
      <c r="CT139">
        <f t="shared" si="145"/>
        <v>0</v>
      </c>
      <c r="CU139">
        <f t="shared" si="146"/>
        <v>0</v>
      </c>
      <c r="CV139">
        <f t="shared" si="147"/>
        <v>0</v>
      </c>
      <c r="CW139">
        <f t="shared" si="148"/>
        <v>0</v>
      </c>
      <c r="CX139">
        <f t="shared" si="148"/>
        <v>0</v>
      </c>
      <c r="CY139">
        <f>S139*(BZ139/100)</f>
        <v>0</v>
      </c>
      <c r="CZ139">
        <f>S139*(CA139/100)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142</v>
      </c>
      <c r="DW139" t="s">
        <v>142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49572033</v>
      </c>
      <c r="EF139">
        <v>150</v>
      </c>
      <c r="EG139" t="s">
        <v>156</v>
      </c>
      <c r="EH139">
        <v>0</v>
      </c>
      <c r="EI139" t="s">
        <v>3</v>
      </c>
      <c r="EJ139">
        <v>4</v>
      </c>
      <c r="EK139">
        <v>1113</v>
      </c>
      <c r="EL139" t="s">
        <v>157</v>
      </c>
      <c r="EM139" t="s">
        <v>158</v>
      </c>
      <c r="EO139" t="s">
        <v>3</v>
      </c>
      <c r="EQ139">
        <v>131072</v>
      </c>
      <c r="ER139">
        <v>31.67</v>
      </c>
      <c r="ES139">
        <v>0</v>
      </c>
      <c r="ET139">
        <v>31.67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49"/>
        <v>0</v>
      </c>
      <c r="FS139">
        <v>0</v>
      </c>
      <c r="FX139">
        <v>0</v>
      </c>
      <c r="FY139">
        <v>0</v>
      </c>
      <c r="GA139" t="s">
        <v>3</v>
      </c>
      <c r="GD139">
        <v>0</v>
      </c>
      <c r="GF139">
        <v>511435</v>
      </c>
      <c r="GG139">
        <v>2</v>
      </c>
      <c r="GH139">
        <v>1</v>
      </c>
      <c r="GI139">
        <v>2</v>
      </c>
      <c r="GJ139">
        <v>0</v>
      </c>
      <c r="GK139">
        <f>ROUND(R139*(S12)/100,2)</f>
        <v>0</v>
      </c>
      <c r="GL139">
        <f t="shared" si="150"/>
        <v>0</v>
      </c>
      <c r="GM139">
        <f>ROUND(O139+X139+Y139+GK139,2)+GX139</f>
        <v>1052.5899999999999</v>
      </c>
      <c r="GN139">
        <f t="shared" si="151"/>
        <v>0</v>
      </c>
      <c r="GO139">
        <f t="shared" si="152"/>
        <v>0</v>
      </c>
      <c r="GP139">
        <f t="shared" si="153"/>
        <v>1052.5899999999999</v>
      </c>
      <c r="GR139">
        <v>0</v>
      </c>
      <c r="GS139">
        <v>3</v>
      </c>
      <c r="GT139">
        <v>0</v>
      </c>
      <c r="GU139" t="s">
        <v>3</v>
      </c>
      <c r="GV139">
        <f t="shared" si="154"/>
        <v>0</v>
      </c>
      <c r="GW139">
        <v>1</v>
      </c>
      <c r="GX139">
        <f t="shared" si="155"/>
        <v>0</v>
      </c>
      <c r="HA139">
        <v>0</v>
      </c>
      <c r="HB139">
        <v>0</v>
      </c>
      <c r="HC139">
        <f t="shared" si="156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55" x14ac:dyDescent="0.2">
      <c r="A141" s="3">
        <v>51</v>
      </c>
      <c r="B141" s="3">
        <f>B128</f>
        <v>1</v>
      </c>
      <c r="C141" s="3">
        <f>A128</f>
        <v>4</v>
      </c>
      <c r="D141" s="3">
        <f>ROW(A128)</f>
        <v>128</v>
      </c>
      <c r="E141" s="3"/>
      <c r="F141" s="3" t="str">
        <f>IF(F128&lt;&gt;"",F128,"")</f>
        <v>Новый раздел</v>
      </c>
      <c r="G141" s="3" t="str">
        <f>IF(G128&lt;&gt;"",G128,"")</f>
        <v>Разные работы</v>
      </c>
      <c r="H141" s="3">
        <v>0</v>
      </c>
      <c r="I141" s="3"/>
      <c r="J141" s="3"/>
      <c r="K141" s="3"/>
      <c r="L141" s="3"/>
      <c r="M141" s="3"/>
      <c r="N141" s="3"/>
      <c r="O141" s="3">
        <f t="shared" ref="O141:T141" si="157">ROUND(AB141,2)</f>
        <v>67.03</v>
      </c>
      <c r="P141" s="3">
        <f t="shared" si="157"/>
        <v>0</v>
      </c>
      <c r="Q141" s="3">
        <f t="shared" si="157"/>
        <v>66.290000000000006</v>
      </c>
      <c r="R141" s="3">
        <f t="shared" si="157"/>
        <v>1.02</v>
      </c>
      <c r="S141" s="3">
        <f t="shared" si="157"/>
        <v>0.74</v>
      </c>
      <c r="T141" s="3">
        <f t="shared" si="157"/>
        <v>0</v>
      </c>
      <c r="U141" s="3">
        <f>AH141</f>
        <v>7.8158826000000001E-2</v>
      </c>
      <c r="V141" s="3">
        <f>AI141</f>
        <v>0</v>
      </c>
      <c r="W141" s="3">
        <f>ROUND(AJ141,2)</f>
        <v>0</v>
      </c>
      <c r="X141" s="3">
        <f>ROUND(AK141,2)</f>
        <v>0.67</v>
      </c>
      <c r="Y141" s="3">
        <f>ROUND(AL141,2)</f>
        <v>0.52</v>
      </c>
      <c r="Z141" s="3"/>
      <c r="AA141" s="3"/>
      <c r="AB141" s="3">
        <f>ROUND(SUMIF(AA132:AA139,"=50442090",O132:O139),2)</f>
        <v>67.03</v>
      </c>
      <c r="AC141" s="3">
        <f>ROUND(SUMIF(AA132:AA139,"=50442090",P132:P139),2)</f>
        <v>0</v>
      </c>
      <c r="AD141" s="3">
        <f>ROUND(SUMIF(AA132:AA139,"=50442090",Q132:Q139),2)</f>
        <v>66.290000000000006</v>
      </c>
      <c r="AE141" s="3">
        <f>ROUND(SUMIF(AA132:AA139,"=50442090",R132:R139),2)</f>
        <v>1.02</v>
      </c>
      <c r="AF141" s="3">
        <f>ROUND(SUMIF(AA132:AA139,"=50442090",S132:S139),2)</f>
        <v>0.74</v>
      </c>
      <c r="AG141" s="3">
        <f>ROUND(SUMIF(AA132:AA139,"=50442090",T132:T139),2)</f>
        <v>0</v>
      </c>
      <c r="AH141" s="3">
        <f>SUMIF(AA132:AA139,"=50442090",U132:U139)</f>
        <v>7.8158826000000001E-2</v>
      </c>
      <c r="AI141" s="3">
        <f>SUMIF(AA132:AA139,"=50442090",V132:V139)</f>
        <v>0</v>
      </c>
      <c r="AJ141" s="3">
        <f>ROUND(SUMIF(AA132:AA139,"=50442090",W132:W139),2)</f>
        <v>0</v>
      </c>
      <c r="AK141" s="3">
        <f>ROUND(SUMIF(AA132:AA139,"=50442090",X132:X139),2)</f>
        <v>0.67</v>
      </c>
      <c r="AL141" s="3">
        <f>ROUND(SUMIF(AA132:AA139,"=50442090",Y132:Y139),2)</f>
        <v>0.52</v>
      </c>
      <c r="AM141" s="3"/>
      <c r="AN141" s="3"/>
      <c r="AO141" s="3">
        <f t="shared" ref="AO141:BD141" si="158">ROUND(BX141,2)</f>
        <v>0</v>
      </c>
      <c r="AP141" s="3">
        <f t="shared" si="158"/>
        <v>0</v>
      </c>
      <c r="AQ141" s="3">
        <f t="shared" si="158"/>
        <v>0</v>
      </c>
      <c r="AR141" s="3">
        <f t="shared" si="158"/>
        <v>70.010000000000005</v>
      </c>
      <c r="AS141" s="3">
        <f t="shared" si="158"/>
        <v>9.83</v>
      </c>
      <c r="AT141" s="3">
        <f t="shared" si="158"/>
        <v>0</v>
      </c>
      <c r="AU141" s="3">
        <f t="shared" si="158"/>
        <v>60.18</v>
      </c>
      <c r="AV141" s="3">
        <f t="shared" si="158"/>
        <v>0</v>
      </c>
      <c r="AW141" s="3">
        <f t="shared" si="158"/>
        <v>0</v>
      </c>
      <c r="AX141" s="3">
        <f t="shared" si="158"/>
        <v>0</v>
      </c>
      <c r="AY141" s="3">
        <f t="shared" si="158"/>
        <v>0</v>
      </c>
      <c r="AZ141" s="3">
        <f t="shared" si="158"/>
        <v>0</v>
      </c>
      <c r="BA141" s="3">
        <f t="shared" si="158"/>
        <v>0</v>
      </c>
      <c r="BB141" s="3">
        <f t="shared" si="158"/>
        <v>0</v>
      </c>
      <c r="BC141" s="3">
        <f t="shared" si="158"/>
        <v>0</v>
      </c>
      <c r="BD141" s="3">
        <f t="shared" si="158"/>
        <v>0</v>
      </c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>
        <f>ROUND(SUMIF(AA132:AA139,"=50442090",FQ132:FQ139),2)</f>
        <v>0</v>
      </c>
      <c r="BY141" s="3">
        <f>ROUND(SUMIF(AA132:AA139,"=50442090",FR132:FR139),2)</f>
        <v>0</v>
      </c>
      <c r="BZ141" s="3">
        <f>ROUND(SUMIF(AA132:AA139,"=50442090",GL132:GL139),2)</f>
        <v>0</v>
      </c>
      <c r="CA141" s="3">
        <f>ROUND(SUMIF(AA132:AA139,"=50442090",GM132:GM139),2)</f>
        <v>70.010000000000005</v>
      </c>
      <c r="CB141" s="3">
        <f>ROUND(SUMIF(AA132:AA139,"=50442090",GN132:GN139),2)</f>
        <v>9.83</v>
      </c>
      <c r="CC141" s="3">
        <f>ROUND(SUMIF(AA132:AA139,"=50442090",GO132:GO139),2)</f>
        <v>0</v>
      </c>
      <c r="CD141" s="3">
        <f>ROUND(SUMIF(AA132:AA139,"=50442090",GP132:GP139),2)</f>
        <v>60.18</v>
      </c>
      <c r="CE141" s="3">
        <f>AC141-BX141</f>
        <v>0</v>
      </c>
      <c r="CF141" s="3">
        <f>AC141-BY141</f>
        <v>0</v>
      </c>
      <c r="CG141" s="3">
        <f>BX141-BZ141</f>
        <v>0</v>
      </c>
      <c r="CH141" s="3">
        <f>AC141-BX141-BY141+BZ141</f>
        <v>0</v>
      </c>
      <c r="CI141" s="3">
        <f>BY141-BZ141</f>
        <v>0</v>
      </c>
      <c r="CJ141" s="3">
        <f>ROUND(SUMIF(AA132:AA139,"=50442090",GX132:GX139),2)</f>
        <v>0</v>
      </c>
      <c r="CK141" s="3">
        <f>ROUND(SUMIF(AA132:AA139,"=50442090",GY132:GY139),2)</f>
        <v>0</v>
      </c>
      <c r="CL141" s="3">
        <f>ROUND(SUMIF(AA132:AA139,"=50442090",GZ132:GZ139),2)</f>
        <v>0</v>
      </c>
      <c r="CM141" s="3">
        <f>ROUND(SUMIF(AA132:AA139,"=50442090",HD132:HD139),2)</f>
        <v>0</v>
      </c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4">
        <f t="shared" ref="DG141:DL141" si="159">ROUND(DT141,2)</f>
        <v>1641.19</v>
      </c>
      <c r="DH141" s="4">
        <f t="shared" si="159"/>
        <v>0</v>
      </c>
      <c r="DI141" s="4">
        <f t="shared" si="159"/>
        <v>1615.96</v>
      </c>
      <c r="DJ141" s="4">
        <f t="shared" si="159"/>
        <v>34.770000000000003</v>
      </c>
      <c r="DK141" s="4">
        <f t="shared" si="159"/>
        <v>25.23</v>
      </c>
      <c r="DL141" s="4">
        <f t="shared" si="159"/>
        <v>0</v>
      </c>
      <c r="DM141" s="4">
        <f>DZ141</f>
        <v>7.8158826000000001E-2</v>
      </c>
      <c r="DN141" s="4">
        <f>EA141</f>
        <v>0</v>
      </c>
      <c r="DO141" s="4">
        <f>ROUND(EB141,2)</f>
        <v>0</v>
      </c>
      <c r="DP141" s="4">
        <f>ROUND(EC141,2)</f>
        <v>18.920000000000002</v>
      </c>
      <c r="DQ141" s="4">
        <f>ROUND(ED141,2)</f>
        <v>10.34</v>
      </c>
      <c r="DR141" s="4"/>
      <c r="DS141" s="4"/>
      <c r="DT141" s="4">
        <f>ROUND(SUMIF(AA132:AA139,"=50442091",O132:O139),2)</f>
        <v>1641.19</v>
      </c>
      <c r="DU141" s="4">
        <f>ROUND(SUMIF(AA132:AA139,"=50442091",P132:P139),2)</f>
        <v>0</v>
      </c>
      <c r="DV141" s="4">
        <f>ROUND(SUMIF(AA132:AA139,"=50442091",Q132:Q139),2)</f>
        <v>1615.96</v>
      </c>
      <c r="DW141" s="4">
        <f>ROUND(SUMIF(AA132:AA139,"=50442091",R132:R139),2)</f>
        <v>34.770000000000003</v>
      </c>
      <c r="DX141" s="4">
        <f>ROUND(SUMIF(AA132:AA139,"=50442091",S132:S139),2)</f>
        <v>25.23</v>
      </c>
      <c r="DY141" s="4">
        <f>ROUND(SUMIF(AA132:AA139,"=50442091",T132:T139),2)</f>
        <v>0</v>
      </c>
      <c r="DZ141" s="4">
        <f>SUMIF(AA132:AA139,"=50442091",U132:U139)</f>
        <v>7.8158826000000001E-2</v>
      </c>
      <c r="EA141" s="4">
        <f>SUMIF(AA132:AA139,"=50442091",V132:V139)</f>
        <v>0</v>
      </c>
      <c r="EB141" s="4">
        <f>ROUND(SUMIF(AA132:AA139,"=50442091",W132:W139),2)</f>
        <v>0</v>
      </c>
      <c r="EC141" s="4">
        <f>ROUND(SUMIF(AA132:AA139,"=50442091",X132:X139),2)</f>
        <v>18.920000000000002</v>
      </c>
      <c r="ED141" s="4">
        <f>ROUND(SUMIF(AA132:AA139,"=50442091",Y132:Y139),2)</f>
        <v>10.34</v>
      </c>
      <c r="EE141" s="4"/>
      <c r="EF141" s="4"/>
      <c r="EG141" s="4">
        <f t="shared" ref="EG141:EV141" si="160">ROUND(FP141,2)</f>
        <v>0</v>
      </c>
      <c r="EH141" s="4">
        <f t="shared" si="160"/>
        <v>0</v>
      </c>
      <c r="EI141" s="4">
        <f t="shared" si="160"/>
        <v>0</v>
      </c>
      <c r="EJ141" s="4">
        <f t="shared" si="160"/>
        <v>1726.08</v>
      </c>
      <c r="EK141" s="4">
        <f t="shared" si="160"/>
        <v>192.3</v>
      </c>
      <c r="EL141" s="4">
        <f t="shared" si="160"/>
        <v>0</v>
      </c>
      <c r="EM141" s="4">
        <f t="shared" si="160"/>
        <v>1533.78</v>
      </c>
      <c r="EN141" s="4">
        <f t="shared" si="160"/>
        <v>0</v>
      </c>
      <c r="EO141" s="4">
        <f t="shared" si="160"/>
        <v>0</v>
      </c>
      <c r="EP141" s="4">
        <f t="shared" si="160"/>
        <v>0</v>
      </c>
      <c r="EQ141" s="4">
        <f t="shared" si="160"/>
        <v>0</v>
      </c>
      <c r="ER141" s="4">
        <f t="shared" si="160"/>
        <v>0</v>
      </c>
      <c r="ES141" s="4">
        <f t="shared" si="160"/>
        <v>0</v>
      </c>
      <c r="ET141" s="4">
        <f t="shared" si="160"/>
        <v>0</v>
      </c>
      <c r="EU141" s="4">
        <f t="shared" si="160"/>
        <v>0</v>
      </c>
      <c r="EV141" s="4">
        <f t="shared" si="160"/>
        <v>0</v>
      </c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>
        <f>ROUND(SUMIF(AA132:AA139,"=50442091",FQ132:FQ139),2)</f>
        <v>0</v>
      </c>
      <c r="FQ141" s="4">
        <f>ROUND(SUMIF(AA132:AA139,"=50442091",FR132:FR139),2)</f>
        <v>0</v>
      </c>
      <c r="FR141" s="4">
        <f>ROUND(SUMIF(AA132:AA139,"=50442091",GL132:GL139),2)</f>
        <v>0</v>
      </c>
      <c r="FS141" s="4">
        <f>ROUND(SUMIF(AA132:AA139,"=50442091",GM132:GM139),2)</f>
        <v>1726.08</v>
      </c>
      <c r="FT141" s="4">
        <f>ROUND(SUMIF(AA132:AA139,"=50442091",GN132:GN139),2)</f>
        <v>192.3</v>
      </c>
      <c r="FU141" s="4">
        <f>ROUND(SUMIF(AA132:AA139,"=50442091",GO132:GO139),2)</f>
        <v>0</v>
      </c>
      <c r="FV141" s="4">
        <f>ROUND(SUMIF(AA132:AA139,"=50442091",GP132:GP139),2)</f>
        <v>1533.78</v>
      </c>
      <c r="FW141" s="4">
        <f>DU141-FP141</f>
        <v>0</v>
      </c>
      <c r="FX141" s="4">
        <f>DU141-FQ141</f>
        <v>0</v>
      </c>
      <c r="FY141" s="4">
        <f>FP141-FR141</f>
        <v>0</v>
      </c>
      <c r="FZ141" s="4">
        <f>DU141-FP141-FQ141+FR141</f>
        <v>0</v>
      </c>
      <c r="GA141" s="4">
        <f>FQ141-FR141</f>
        <v>0</v>
      </c>
      <c r="GB141" s="4">
        <f>ROUND(SUMIF(AA132:AA139,"=50442091",GX132:GX139),2)</f>
        <v>0</v>
      </c>
      <c r="GC141" s="4">
        <f>ROUND(SUMIF(AA132:AA139,"=50442091",GY132:GY139),2)</f>
        <v>0</v>
      </c>
      <c r="GD141" s="4">
        <f>ROUND(SUMIF(AA132:AA139,"=50442091",GZ132:GZ139),2)</f>
        <v>0</v>
      </c>
      <c r="GE141" s="4">
        <f>ROUND(SUMIF(AA132:AA139,"=50442091",HD132:HD139),2)</f>
        <v>0</v>
      </c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201</v>
      </c>
      <c r="F143" s="5">
        <f>ROUND(Source!O141,O143)</f>
        <v>67.03</v>
      </c>
      <c r="G143" s="5" t="s">
        <v>62</v>
      </c>
      <c r="H143" s="5" t="s">
        <v>63</v>
      </c>
      <c r="I143" s="5"/>
      <c r="J143" s="5"/>
      <c r="K143" s="5">
        <v>201</v>
      </c>
      <c r="L143" s="5">
        <v>1</v>
      </c>
      <c r="M143" s="5">
        <v>3</v>
      </c>
      <c r="N143" s="5" t="s">
        <v>3</v>
      </c>
      <c r="O143" s="5">
        <v>2</v>
      </c>
      <c r="P143" s="5">
        <f>ROUND(Source!DG141,O143)</f>
        <v>1641.19</v>
      </c>
      <c r="Q143" s="5"/>
      <c r="R143" s="5"/>
      <c r="S143" s="5"/>
      <c r="T143" s="5"/>
      <c r="U143" s="5"/>
      <c r="V143" s="5"/>
      <c r="W143" s="5">
        <v>67.03</v>
      </c>
      <c r="X143" s="5">
        <v>1</v>
      </c>
      <c r="Y143" s="5">
        <v>67.03</v>
      </c>
      <c r="Z143" s="5">
        <v>1641.19</v>
      </c>
      <c r="AA143" s="5">
        <v>1</v>
      </c>
      <c r="AB143" s="5">
        <v>1641.19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202</v>
      </c>
      <c r="F144" s="5">
        <f>ROUND(Source!P141,O144)</f>
        <v>0</v>
      </c>
      <c r="G144" s="5" t="s">
        <v>64</v>
      </c>
      <c r="H144" s="5" t="s">
        <v>65</v>
      </c>
      <c r="I144" s="5"/>
      <c r="J144" s="5"/>
      <c r="K144" s="5">
        <v>202</v>
      </c>
      <c r="L144" s="5">
        <v>2</v>
      </c>
      <c r="M144" s="5">
        <v>3</v>
      </c>
      <c r="N144" s="5" t="s">
        <v>3</v>
      </c>
      <c r="O144" s="5">
        <v>2</v>
      </c>
      <c r="P144" s="5">
        <f>ROUND(Source!DH141,O144)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222</v>
      </c>
      <c r="F145" s="5">
        <f>ROUND(Source!AO141,O145)</f>
        <v>0</v>
      </c>
      <c r="G145" s="5" t="s">
        <v>66</v>
      </c>
      <c r="H145" s="5" t="s">
        <v>67</v>
      </c>
      <c r="I145" s="5"/>
      <c r="J145" s="5"/>
      <c r="K145" s="5">
        <v>222</v>
      </c>
      <c r="L145" s="5">
        <v>3</v>
      </c>
      <c r="M145" s="5">
        <v>3</v>
      </c>
      <c r="N145" s="5" t="s">
        <v>3</v>
      </c>
      <c r="O145" s="5">
        <v>2</v>
      </c>
      <c r="P145" s="5">
        <f>ROUND(Source!EG141,O145)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225</v>
      </c>
      <c r="F146" s="5">
        <f>ROUND(Source!AV141,O146)</f>
        <v>0</v>
      </c>
      <c r="G146" s="5" t="s">
        <v>68</v>
      </c>
      <c r="H146" s="5" t="s">
        <v>69</v>
      </c>
      <c r="I146" s="5"/>
      <c r="J146" s="5"/>
      <c r="K146" s="5">
        <v>225</v>
      </c>
      <c r="L146" s="5">
        <v>4</v>
      </c>
      <c r="M146" s="5">
        <v>3</v>
      </c>
      <c r="N146" s="5" t="s">
        <v>3</v>
      </c>
      <c r="O146" s="5">
        <v>2</v>
      </c>
      <c r="P146" s="5">
        <f>ROUND(Source!EN141,O146)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226</v>
      </c>
      <c r="F147" s="5">
        <f>ROUND(Source!AW141,O147)</f>
        <v>0</v>
      </c>
      <c r="G147" s="5" t="s">
        <v>70</v>
      </c>
      <c r="H147" s="5" t="s">
        <v>71</v>
      </c>
      <c r="I147" s="5"/>
      <c r="J147" s="5"/>
      <c r="K147" s="5">
        <v>226</v>
      </c>
      <c r="L147" s="5">
        <v>5</v>
      </c>
      <c r="M147" s="5">
        <v>3</v>
      </c>
      <c r="N147" s="5" t="s">
        <v>3</v>
      </c>
      <c r="O147" s="5">
        <v>2</v>
      </c>
      <c r="P147" s="5">
        <f>ROUND(Source!EO141,O147)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227</v>
      </c>
      <c r="F148" s="5">
        <f>ROUND(Source!AX141,O148)</f>
        <v>0</v>
      </c>
      <c r="G148" s="5" t="s">
        <v>72</v>
      </c>
      <c r="H148" s="5" t="s">
        <v>73</v>
      </c>
      <c r="I148" s="5"/>
      <c r="J148" s="5"/>
      <c r="K148" s="5">
        <v>227</v>
      </c>
      <c r="L148" s="5">
        <v>6</v>
      </c>
      <c r="M148" s="5">
        <v>3</v>
      </c>
      <c r="N148" s="5" t="s">
        <v>3</v>
      </c>
      <c r="O148" s="5">
        <v>2</v>
      </c>
      <c r="P148" s="5">
        <f>ROUND(Source!EP141,O148)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228</v>
      </c>
      <c r="F149" s="5">
        <f>ROUND(Source!AY141,O149)</f>
        <v>0</v>
      </c>
      <c r="G149" s="5" t="s">
        <v>74</v>
      </c>
      <c r="H149" s="5" t="s">
        <v>75</v>
      </c>
      <c r="I149" s="5"/>
      <c r="J149" s="5"/>
      <c r="K149" s="5">
        <v>228</v>
      </c>
      <c r="L149" s="5">
        <v>7</v>
      </c>
      <c r="M149" s="5">
        <v>3</v>
      </c>
      <c r="N149" s="5" t="s">
        <v>3</v>
      </c>
      <c r="O149" s="5">
        <v>2</v>
      </c>
      <c r="P149" s="5">
        <f>ROUND(Source!EQ141,O149)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216</v>
      </c>
      <c r="F150" s="5">
        <f>ROUND(Source!AP141,O150)</f>
        <v>0</v>
      </c>
      <c r="G150" s="5" t="s">
        <v>76</v>
      </c>
      <c r="H150" s="5" t="s">
        <v>77</v>
      </c>
      <c r="I150" s="5"/>
      <c r="J150" s="5"/>
      <c r="K150" s="5">
        <v>216</v>
      </c>
      <c r="L150" s="5">
        <v>8</v>
      </c>
      <c r="M150" s="5">
        <v>3</v>
      </c>
      <c r="N150" s="5" t="s">
        <v>3</v>
      </c>
      <c r="O150" s="5">
        <v>2</v>
      </c>
      <c r="P150" s="5">
        <f>ROUND(Source!EH141,O150)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223</v>
      </c>
      <c r="F151" s="5">
        <f>ROUND(Source!AQ141,O151)</f>
        <v>0</v>
      </c>
      <c r="G151" s="5" t="s">
        <v>78</v>
      </c>
      <c r="H151" s="5" t="s">
        <v>79</v>
      </c>
      <c r="I151" s="5"/>
      <c r="J151" s="5"/>
      <c r="K151" s="5">
        <v>223</v>
      </c>
      <c r="L151" s="5">
        <v>9</v>
      </c>
      <c r="M151" s="5">
        <v>3</v>
      </c>
      <c r="N151" s="5" t="s">
        <v>3</v>
      </c>
      <c r="O151" s="5">
        <v>2</v>
      </c>
      <c r="P151" s="5">
        <f>ROUND(Source!EI141,O151)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229</v>
      </c>
      <c r="F152" s="5">
        <f>ROUND(Source!AZ141,O152)</f>
        <v>0</v>
      </c>
      <c r="G152" s="5" t="s">
        <v>80</v>
      </c>
      <c r="H152" s="5" t="s">
        <v>81</v>
      </c>
      <c r="I152" s="5"/>
      <c r="J152" s="5"/>
      <c r="K152" s="5">
        <v>229</v>
      </c>
      <c r="L152" s="5">
        <v>10</v>
      </c>
      <c r="M152" s="5">
        <v>3</v>
      </c>
      <c r="N152" s="5" t="s">
        <v>3</v>
      </c>
      <c r="O152" s="5">
        <v>2</v>
      </c>
      <c r="P152" s="5">
        <f>ROUND(Source!ER141,O152)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203</v>
      </c>
      <c r="F153" s="5">
        <f>ROUND(Source!Q141,O153)</f>
        <v>66.290000000000006</v>
      </c>
      <c r="G153" s="5" t="s">
        <v>82</v>
      </c>
      <c r="H153" s="5" t="s">
        <v>83</v>
      </c>
      <c r="I153" s="5"/>
      <c r="J153" s="5"/>
      <c r="K153" s="5">
        <v>203</v>
      </c>
      <c r="L153" s="5">
        <v>11</v>
      </c>
      <c r="M153" s="5">
        <v>3</v>
      </c>
      <c r="N153" s="5" t="s">
        <v>3</v>
      </c>
      <c r="O153" s="5">
        <v>2</v>
      </c>
      <c r="P153" s="5">
        <f>ROUND(Source!DI141,O153)</f>
        <v>1615.96</v>
      </c>
      <c r="Q153" s="5"/>
      <c r="R153" s="5"/>
      <c r="S153" s="5"/>
      <c r="T153" s="5"/>
      <c r="U153" s="5"/>
      <c r="V153" s="5"/>
      <c r="W153" s="5">
        <v>66.290000000000006</v>
      </c>
      <c r="X153" s="5">
        <v>1</v>
      </c>
      <c r="Y153" s="5">
        <v>66.290000000000006</v>
      </c>
      <c r="Z153" s="5">
        <v>1615.96</v>
      </c>
      <c r="AA153" s="5">
        <v>1</v>
      </c>
      <c r="AB153" s="5">
        <v>1615.96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231</v>
      </c>
      <c r="F154" s="5">
        <f>ROUND(Source!BB141,O154)</f>
        <v>0</v>
      </c>
      <c r="G154" s="5" t="s">
        <v>84</v>
      </c>
      <c r="H154" s="5" t="s">
        <v>85</v>
      </c>
      <c r="I154" s="5"/>
      <c r="J154" s="5"/>
      <c r="K154" s="5">
        <v>231</v>
      </c>
      <c r="L154" s="5">
        <v>12</v>
      </c>
      <c r="M154" s="5">
        <v>3</v>
      </c>
      <c r="N154" s="5" t="s">
        <v>3</v>
      </c>
      <c r="O154" s="5">
        <v>2</v>
      </c>
      <c r="P154" s="5">
        <f>ROUND(Source!ET141,O154)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204</v>
      </c>
      <c r="F155" s="5">
        <f>ROUND(Source!R141,O155)</f>
        <v>1.02</v>
      </c>
      <c r="G155" s="5" t="s">
        <v>86</v>
      </c>
      <c r="H155" s="5" t="s">
        <v>87</v>
      </c>
      <c r="I155" s="5"/>
      <c r="J155" s="5"/>
      <c r="K155" s="5">
        <v>204</v>
      </c>
      <c r="L155" s="5">
        <v>13</v>
      </c>
      <c r="M155" s="5">
        <v>3</v>
      </c>
      <c r="N155" s="5" t="s">
        <v>3</v>
      </c>
      <c r="O155" s="5">
        <v>2</v>
      </c>
      <c r="P155" s="5">
        <f>ROUND(Source!DJ141,O155)</f>
        <v>34.770000000000003</v>
      </c>
      <c r="Q155" s="5"/>
      <c r="R155" s="5"/>
      <c r="S155" s="5"/>
      <c r="T155" s="5"/>
      <c r="U155" s="5"/>
      <c r="V155" s="5"/>
      <c r="W155" s="5">
        <v>1.02</v>
      </c>
      <c r="X155" s="5">
        <v>1</v>
      </c>
      <c r="Y155" s="5">
        <v>1.02</v>
      </c>
      <c r="Z155" s="5">
        <v>34.770000000000003</v>
      </c>
      <c r="AA155" s="5">
        <v>1</v>
      </c>
      <c r="AB155" s="5">
        <v>34.770000000000003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205</v>
      </c>
      <c r="F156" s="5">
        <f>ROUND(Source!S141,O156)</f>
        <v>0.74</v>
      </c>
      <c r="G156" s="5" t="s">
        <v>88</v>
      </c>
      <c r="H156" s="5" t="s">
        <v>89</v>
      </c>
      <c r="I156" s="5"/>
      <c r="J156" s="5"/>
      <c r="K156" s="5">
        <v>205</v>
      </c>
      <c r="L156" s="5">
        <v>14</v>
      </c>
      <c r="M156" s="5">
        <v>3</v>
      </c>
      <c r="N156" s="5" t="s">
        <v>3</v>
      </c>
      <c r="O156" s="5">
        <v>2</v>
      </c>
      <c r="P156" s="5">
        <f>ROUND(Source!DK141,O156)</f>
        <v>25.23</v>
      </c>
      <c r="Q156" s="5"/>
      <c r="R156" s="5"/>
      <c r="S156" s="5"/>
      <c r="T156" s="5"/>
      <c r="U156" s="5"/>
      <c r="V156" s="5"/>
      <c r="W156" s="5">
        <v>0.74</v>
      </c>
      <c r="X156" s="5">
        <v>1</v>
      </c>
      <c r="Y156" s="5">
        <v>0.74</v>
      </c>
      <c r="Z156" s="5">
        <v>25.23</v>
      </c>
      <c r="AA156" s="5">
        <v>1</v>
      </c>
      <c r="AB156" s="5">
        <v>25.23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232</v>
      </c>
      <c r="F157" s="5">
        <f>ROUND(Source!BC141,O157)</f>
        <v>0</v>
      </c>
      <c r="G157" s="5" t="s">
        <v>90</v>
      </c>
      <c r="H157" s="5" t="s">
        <v>91</v>
      </c>
      <c r="I157" s="5"/>
      <c r="J157" s="5"/>
      <c r="K157" s="5">
        <v>232</v>
      </c>
      <c r="L157" s="5">
        <v>15</v>
      </c>
      <c r="M157" s="5">
        <v>3</v>
      </c>
      <c r="N157" s="5" t="s">
        <v>3</v>
      </c>
      <c r="O157" s="5">
        <v>2</v>
      </c>
      <c r="P157" s="5">
        <f>ROUND(Source!EU141,O157)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214</v>
      </c>
      <c r="F158" s="5">
        <f>ROUND(Source!AS141,O158)</f>
        <v>9.83</v>
      </c>
      <c r="G158" s="5" t="s">
        <v>92</v>
      </c>
      <c r="H158" s="5" t="s">
        <v>93</v>
      </c>
      <c r="I158" s="5"/>
      <c r="J158" s="5"/>
      <c r="K158" s="5">
        <v>214</v>
      </c>
      <c r="L158" s="5">
        <v>16</v>
      </c>
      <c r="M158" s="5">
        <v>3</v>
      </c>
      <c r="N158" s="5" t="s">
        <v>3</v>
      </c>
      <c r="O158" s="5">
        <v>2</v>
      </c>
      <c r="P158" s="5">
        <f>ROUND(Source!EK141,O158)</f>
        <v>192.3</v>
      </c>
      <c r="Q158" s="5"/>
      <c r="R158" s="5"/>
      <c r="S158" s="5"/>
      <c r="T158" s="5"/>
      <c r="U158" s="5"/>
      <c r="V158" s="5"/>
      <c r="W158" s="5">
        <v>9.83</v>
      </c>
      <c r="X158" s="5">
        <v>1</v>
      </c>
      <c r="Y158" s="5">
        <v>9.83</v>
      </c>
      <c r="Z158" s="5">
        <v>192.3</v>
      </c>
      <c r="AA158" s="5">
        <v>1</v>
      </c>
      <c r="AB158" s="5">
        <v>192.3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215</v>
      </c>
      <c r="F159" s="5">
        <f>ROUND(Source!AT141,O159)</f>
        <v>0</v>
      </c>
      <c r="G159" s="5" t="s">
        <v>94</v>
      </c>
      <c r="H159" s="5" t="s">
        <v>95</v>
      </c>
      <c r="I159" s="5"/>
      <c r="J159" s="5"/>
      <c r="K159" s="5">
        <v>215</v>
      </c>
      <c r="L159" s="5">
        <v>17</v>
      </c>
      <c r="M159" s="5">
        <v>3</v>
      </c>
      <c r="N159" s="5" t="s">
        <v>3</v>
      </c>
      <c r="O159" s="5">
        <v>2</v>
      </c>
      <c r="P159" s="5">
        <f>ROUND(Source!EL141,O159)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217</v>
      </c>
      <c r="F160" s="5">
        <f>ROUND(Source!AU141,O160)</f>
        <v>60.18</v>
      </c>
      <c r="G160" s="5" t="s">
        <v>96</v>
      </c>
      <c r="H160" s="5" t="s">
        <v>97</v>
      </c>
      <c r="I160" s="5"/>
      <c r="J160" s="5"/>
      <c r="K160" s="5">
        <v>217</v>
      </c>
      <c r="L160" s="5">
        <v>18</v>
      </c>
      <c r="M160" s="5">
        <v>3</v>
      </c>
      <c r="N160" s="5" t="s">
        <v>3</v>
      </c>
      <c r="O160" s="5">
        <v>2</v>
      </c>
      <c r="P160" s="5">
        <f>ROUND(Source!EM141,O160)</f>
        <v>1533.78</v>
      </c>
      <c r="Q160" s="5"/>
      <c r="R160" s="5"/>
      <c r="S160" s="5"/>
      <c r="T160" s="5"/>
      <c r="U160" s="5"/>
      <c r="V160" s="5"/>
      <c r="W160" s="5">
        <v>60.18</v>
      </c>
      <c r="X160" s="5">
        <v>1</v>
      </c>
      <c r="Y160" s="5">
        <v>60.18</v>
      </c>
      <c r="Z160" s="5">
        <v>1533.78</v>
      </c>
      <c r="AA160" s="5">
        <v>1</v>
      </c>
      <c r="AB160" s="5">
        <v>1533.78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230</v>
      </c>
      <c r="F161" s="5">
        <f>ROUND(Source!BA141,O161)</f>
        <v>0</v>
      </c>
      <c r="G161" s="5" t="s">
        <v>98</v>
      </c>
      <c r="H161" s="5" t="s">
        <v>99</v>
      </c>
      <c r="I161" s="5"/>
      <c r="J161" s="5"/>
      <c r="K161" s="5">
        <v>230</v>
      </c>
      <c r="L161" s="5">
        <v>19</v>
      </c>
      <c r="M161" s="5">
        <v>3</v>
      </c>
      <c r="N161" s="5" t="s">
        <v>3</v>
      </c>
      <c r="O161" s="5">
        <v>2</v>
      </c>
      <c r="P161" s="5">
        <f>ROUND(Source!ES141,O161)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206</v>
      </c>
      <c r="F162" s="5">
        <f>ROUND(Source!T141,O162)</f>
        <v>0</v>
      </c>
      <c r="G162" s="5" t="s">
        <v>100</v>
      </c>
      <c r="H162" s="5" t="s">
        <v>101</v>
      </c>
      <c r="I162" s="5"/>
      <c r="J162" s="5"/>
      <c r="K162" s="5">
        <v>206</v>
      </c>
      <c r="L162" s="5">
        <v>20</v>
      </c>
      <c r="M162" s="5">
        <v>3</v>
      </c>
      <c r="N162" s="5" t="s">
        <v>3</v>
      </c>
      <c r="O162" s="5">
        <v>2</v>
      </c>
      <c r="P162" s="5">
        <f>ROUND(Source!DL141,O162)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207</v>
      </c>
      <c r="F163" s="5">
        <f>Source!U141</f>
        <v>7.8158826000000001E-2</v>
      </c>
      <c r="G163" s="5" t="s">
        <v>102</v>
      </c>
      <c r="H163" s="5" t="s">
        <v>103</v>
      </c>
      <c r="I163" s="5"/>
      <c r="J163" s="5"/>
      <c r="K163" s="5">
        <v>207</v>
      </c>
      <c r="L163" s="5">
        <v>21</v>
      </c>
      <c r="M163" s="5">
        <v>3</v>
      </c>
      <c r="N163" s="5" t="s">
        <v>3</v>
      </c>
      <c r="O163" s="5">
        <v>-1</v>
      </c>
      <c r="P163" s="5">
        <f>Source!DM141</f>
        <v>7.8158826000000001E-2</v>
      </c>
      <c r="Q163" s="5"/>
      <c r="R163" s="5"/>
      <c r="S163" s="5"/>
      <c r="T163" s="5"/>
      <c r="U163" s="5"/>
      <c r="V163" s="5"/>
      <c r="W163" s="5">
        <v>7.8158826000000001E-2</v>
      </c>
      <c r="X163" s="5">
        <v>1</v>
      </c>
      <c r="Y163" s="5">
        <v>7.8158826000000001E-2</v>
      </c>
      <c r="Z163" s="5">
        <v>7.8158826000000001E-2</v>
      </c>
      <c r="AA163" s="5">
        <v>1</v>
      </c>
      <c r="AB163" s="5">
        <v>7.8158826000000001E-2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208</v>
      </c>
      <c r="F164" s="5">
        <f>Source!V141</f>
        <v>0</v>
      </c>
      <c r="G164" s="5" t="s">
        <v>104</v>
      </c>
      <c r="H164" s="5" t="s">
        <v>105</v>
      </c>
      <c r="I164" s="5"/>
      <c r="J164" s="5"/>
      <c r="K164" s="5">
        <v>208</v>
      </c>
      <c r="L164" s="5">
        <v>22</v>
      </c>
      <c r="M164" s="5">
        <v>3</v>
      </c>
      <c r="N164" s="5" t="s">
        <v>3</v>
      </c>
      <c r="O164" s="5">
        <v>-1</v>
      </c>
      <c r="P164" s="5">
        <f>Source!DN141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209</v>
      </c>
      <c r="F165" s="5">
        <f>ROUND(Source!W141,O165)</f>
        <v>0</v>
      </c>
      <c r="G165" s="5" t="s">
        <v>106</v>
      </c>
      <c r="H165" s="5" t="s">
        <v>107</v>
      </c>
      <c r="I165" s="5"/>
      <c r="J165" s="5"/>
      <c r="K165" s="5">
        <v>209</v>
      </c>
      <c r="L165" s="5">
        <v>23</v>
      </c>
      <c r="M165" s="5">
        <v>3</v>
      </c>
      <c r="N165" s="5" t="s">
        <v>3</v>
      </c>
      <c r="O165" s="5">
        <v>2</v>
      </c>
      <c r="P165" s="5">
        <f>ROUND(Source!DO141,O165)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233</v>
      </c>
      <c r="F166" s="5">
        <f>ROUND(Source!BD141,O166)</f>
        <v>0</v>
      </c>
      <c r="G166" s="5" t="s">
        <v>108</v>
      </c>
      <c r="H166" s="5" t="s">
        <v>109</v>
      </c>
      <c r="I166" s="5"/>
      <c r="J166" s="5"/>
      <c r="K166" s="5">
        <v>233</v>
      </c>
      <c r="L166" s="5">
        <v>24</v>
      </c>
      <c r="M166" s="5">
        <v>3</v>
      </c>
      <c r="N166" s="5" t="s">
        <v>3</v>
      </c>
      <c r="O166" s="5">
        <v>2</v>
      </c>
      <c r="P166" s="5">
        <f>ROUND(Source!EV141,O166)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210</v>
      </c>
      <c r="F167" s="5">
        <f>ROUND(Source!X141,O167)</f>
        <v>0.67</v>
      </c>
      <c r="G167" s="5" t="s">
        <v>110</v>
      </c>
      <c r="H167" s="5" t="s">
        <v>111</v>
      </c>
      <c r="I167" s="5"/>
      <c r="J167" s="5"/>
      <c r="K167" s="5">
        <v>210</v>
      </c>
      <c r="L167" s="5">
        <v>25</v>
      </c>
      <c r="M167" s="5">
        <v>3</v>
      </c>
      <c r="N167" s="5" t="s">
        <v>3</v>
      </c>
      <c r="O167" s="5">
        <v>2</v>
      </c>
      <c r="P167" s="5">
        <f>ROUND(Source!DP141,O167)</f>
        <v>18.920000000000002</v>
      </c>
      <c r="Q167" s="5"/>
      <c r="R167" s="5"/>
      <c r="S167" s="5"/>
      <c r="T167" s="5"/>
      <c r="U167" s="5"/>
      <c r="V167" s="5"/>
      <c r="W167" s="5">
        <v>0.67</v>
      </c>
      <c r="X167" s="5">
        <v>1</v>
      </c>
      <c r="Y167" s="5">
        <v>0.67</v>
      </c>
      <c r="Z167" s="5">
        <v>18.920000000000002</v>
      </c>
      <c r="AA167" s="5">
        <v>1</v>
      </c>
      <c r="AB167" s="5">
        <v>18.920000000000002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211</v>
      </c>
      <c r="F168" s="5">
        <f>ROUND(Source!Y141,O168)</f>
        <v>0.52</v>
      </c>
      <c r="G168" s="5" t="s">
        <v>112</v>
      </c>
      <c r="H168" s="5" t="s">
        <v>113</v>
      </c>
      <c r="I168" s="5"/>
      <c r="J168" s="5"/>
      <c r="K168" s="5">
        <v>211</v>
      </c>
      <c r="L168" s="5">
        <v>26</v>
      </c>
      <c r="M168" s="5">
        <v>3</v>
      </c>
      <c r="N168" s="5" t="s">
        <v>3</v>
      </c>
      <c r="O168" s="5">
        <v>2</v>
      </c>
      <c r="P168" s="5">
        <f>ROUND(Source!DQ141,O168)</f>
        <v>10.34</v>
      </c>
      <c r="Q168" s="5"/>
      <c r="R168" s="5"/>
      <c r="S168" s="5"/>
      <c r="T168" s="5"/>
      <c r="U168" s="5"/>
      <c r="V168" s="5"/>
      <c r="W168" s="5">
        <v>0.52</v>
      </c>
      <c r="X168" s="5">
        <v>1</v>
      </c>
      <c r="Y168" s="5">
        <v>0.52</v>
      </c>
      <c r="Z168" s="5">
        <v>10.34</v>
      </c>
      <c r="AA168" s="5">
        <v>1</v>
      </c>
      <c r="AB168" s="5">
        <v>10.34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224</v>
      </c>
      <c r="F169" s="5">
        <f>ROUND(Source!AR141,O169)</f>
        <v>70.010000000000005</v>
      </c>
      <c r="G169" s="5" t="s">
        <v>114</v>
      </c>
      <c r="H169" s="5" t="s">
        <v>115</v>
      </c>
      <c r="I169" s="5"/>
      <c r="J169" s="5"/>
      <c r="K169" s="5">
        <v>224</v>
      </c>
      <c r="L169" s="5">
        <v>27</v>
      </c>
      <c r="M169" s="5">
        <v>3</v>
      </c>
      <c r="N169" s="5" t="s">
        <v>3</v>
      </c>
      <c r="O169" s="5">
        <v>2</v>
      </c>
      <c r="P169" s="5">
        <f>ROUND(Source!EJ141,O169)</f>
        <v>1726.08</v>
      </c>
      <c r="Q169" s="5"/>
      <c r="R169" s="5"/>
      <c r="S169" s="5"/>
      <c r="T169" s="5"/>
      <c r="U169" s="5"/>
      <c r="V169" s="5"/>
      <c r="W169" s="5">
        <v>70.010000000000005</v>
      </c>
      <c r="X169" s="5">
        <v>1</v>
      </c>
      <c r="Y169" s="5">
        <v>70.010000000000005</v>
      </c>
      <c r="Z169" s="5">
        <v>1726.08</v>
      </c>
      <c r="AA169" s="5">
        <v>1</v>
      </c>
      <c r="AB169" s="5">
        <v>1726.08</v>
      </c>
    </row>
    <row r="171" spans="1:206" x14ac:dyDescent="0.2">
      <c r="A171" s="1">
        <v>4</v>
      </c>
      <c r="B171" s="1">
        <v>1</v>
      </c>
      <c r="C171" s="1"/>
      <c r="D171" s="1">
        <f>ROW(A366)</f>
        <v>366</v>
      </c>
      <c r="E171" s="1"/>
      <c r="F171" s="1" t="s">
        <v>15</v>
      </c>
      <c r="G171" s="1" t="s">
        <v>163</v>
      </c>
      <c r="H171" s="1" t="s">
        <v>3</v>
      </c>
      <c r="I171" s="1">
        <v>0</v>
      </c>
      <c r="J171" s="1"/>
      <c r="K171" s="1">
        <v>-1</v>
      </c>
      <c r="L171" s="1"/>
      <c r="M171" s="1" t="s">
        <v>3</v>
      </c>
      <c r="N171" s="1"/>
      <c r="O171" s="1"/>
      <c r="P171" s="1"/>
      <c r="Q171" s="1"/>
      <c r="R171" s="1"/>
      <c r="S171" s="1">
        <v>0</v>
      </c>
      <c r="T171" s="1">
        <v>0</v>
      </c>
      <c r="U171" s="1" t="s">
        <v>3</v>
      </c>
      <c r="V171" s="1">
        <v>0</v>
      </c>
      <c r="W171" s="1"/>
      <c r="X171" s="1"/>
      <c r="Y171" s="1"/>
      <c r="Z171" s="1"/>
      <c r="AA171" s="1"/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/>
      <c r="AI171" s="1"/>
      <c r="AJ171" s="1"/>
      <c r="AK171" s="1"/>
      <c r="AL171" s="1"/>
      <c r="AM171" s="1"/>
      <c r="AN171" s="1"/>
      <c r="AO171" s="1"/>
      <c r="AP171" s="1" t="s">
        <v>3</v>
      </c>
      <c r="AQ171" s="1" t="s">
        <v>3</v>
      </c>
      <c r="AR171" s="1" t="s">
        <v>3</v>
      </c>
      <c r="AS171" s="1"/>
      <c r="AT171" s="1"/>
      <c r="AU171" s="1"/>
      <c r="AV171" s="1"/>
      <c r="AW171" s="1"/>
      <c r="AX171" s="1"/>
      <c r="AY171" s="1"/>
      <c r="AZ171" s="1" t="s">
        <v>3</v>
      </c>
      <c r="BA171" s="1"/>
      <c r="BB171" s="1" t="s">
        <v>3</v>
      </c>
      <c r="BC171" s="1" t="s">
        <v>3</v>
      </c>
      <c r="BD171" s="1" t="s">
        <v>3</v>
      </c>
      <c r="BE171" s="1" t="s">
        <v>3</v>
      </c>
      <c r="BF171" s="1" t="s">
        <v>3</v>
      </c>
      <c r="BG171" s="1" t="s">
        <v>3</v>
      </c>
      <c r="BH171" s="1" t="s">
        <v>3</v>
      </c>
      <c r="BI171" s="1" t="s">
        <v>3</v>
      </c>
      <c r="BJ171" s="1" t="s">
        <v>3</v>
      </c>
      <c r="BK171" s="1" t="s">
        <v>3</v>
      </c>
      <c r="BL171" s="1" t="s">
        <v>3</v>
      </c>
      <c r="BM171" s="1" t="s">
        <v>3</v>
      </c>
      <c r="BN171" s="1" t="s">
        <v>3</v>
      </c>
      <c r="BO171" s="1" t="s">
        <v>3</v>
      </c>
      <c r="BP171" s="1" t="s">
        <v>3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>
        <v>0</v>
      </c>
    </row>
    <row r="173" spans="1:206" x14ac:dyDescent="0.2">
      <c r="A173" s="3">
        <v>52</v>
      </c>
      <c r="B173" s="3">
        <f t="shared" ref="B173:G173" si="161">B366</f>
        <v>1</v>
      </c>
      <c r="C173" s="3">
        <f t="shared" si="161"/>
        <v>4</v>
      </c>
      <c r="D173" s="3">
        <f t="shared" si="161"/>
        <v>171</v>
      </c>
      <c r="E173" s="3">
        <f t="shared" si="161"/>
        <v>0</v>
      </c>
      <c r="F173" s="3" t="str">
        <f t="shared" si="161"/>
        <v>Новый раздел</v>
      </c>
      <c r="G173" s="3" t="str">
        <f t="shared" si="161"/>
        <v>Монтажные работы</v>
      </c>
      <c r="H173" s="3"/>
      <c r="I173" s="3"/>
      <c r="J173" s="3"/>
      <c r="K173" s="3"/>
      <c r="L173" s="3"/>
      <c r="M173" s="3"/>
      <c r="N173" s="3"/>
      <c r="O173" s="3">
        <f t="shared" ref="O173:AT173" si="162">O366</f>
        <v>4626.28</v>
      </c>
      <c r="P173" s="3">
        <f t="shared" si="162"/>
        <v>3883.77</v>
      </c>
      <c r="Q173" s="3">
        <f t="shared" si="162"/>
        <v>18.84</v>
      </c>
      <c r="R173" s="3">
        <f t="shared" si="162"/>
        <v>2.3199999999999998</v>
      </c>
      <c r="S173" s="3">
        <f t="shared" si="162"/>
        <v>723.67</v>
      </c>
      <c r="T173" s="3">
        <f t="shared" si="162"/>
        <v>0</v>
      </c>
      <c r="U173" s="3">
        <f t="shared" si="162"/>
        <v>61.362251999999998</v>
      </c>
      <c r="V173" s="3">
        <f t="shared" si="162"/>
        <v>0</v>
      </c>
      <c r="W173" s="3">
        <f t="shared" si="162"/>
        <v>0</v>
      </c>
      <c r="X173" s="3">
        <f t="shared" si="162"/>
        <v>728.66</v>
      </c>
      <c r="Y173" s="3">
        <f t="shared" si="162"/>
        <v>470.65</v>
      </c>
      <c r="Z173" s="3">
        <f t="shared" si="162"/>
        <v>0</v>
      </c>
      <c r="AA173" s="3">
        <f t="shared" si="162"/>
        <v>0</v>
      </c>
      <c r="AB173" s="3">
        <f t="shared" si="162"/>
        <v>0</v>
      </c>
      <c r="AC173" s="3">
        <f t="shared" si="162"/>
        <v>0</v>
      </c>
      <c r="AD173" s="3">
        <f t="shared" si="162"/>
        <v>0</v>
      </c>
      <c r="AE173" s="3">
        <f t="shared" si="162"/>
        <v>0</v>
      </c>
      <c r="AF173" s="3">
        <f t="shared" si="162"/>
        <v>0</v>
      </c>
      <c r="AG173" s="3">
        <f t="shared" si="162"/>
        <v>0</v>
      </c>
      <c r="AH173" s="3">
        <f t="shared" si="162"/>
        <v>0</v>
      </c>
      <c r="AI173" s="3">
        <f t="shared" si="162"/>
        <v>0</v>
      </c>
      <c r="AJ173" s="3">
        <f t="shared" si="162"/>
        <v>0</v>
      </c>
      <c r="AK173" s="3">
        <f t="shared" si="162"/>
        <v>0</v>
      </c>
      <c r="AL173" s="3">
        <f t="shared" si="162"/>
        <v>0</v>
      </c>
      <c r="AM173" s="3">
        <f t="shared" si="162"/>
        <v>0</v>
      </c>
      <c r="AN173" s="3">
        <f t="shared" si="162"/>
        <v>0</v>
      </c>
      <c r="AO173" s="3">
        <f t="shared" si="162"/>
        <v>0</v>
      </c>
      <c r="AP173" s="3">
        <f t="shared" si="162"/>
        <v>0</v>
      </c>
      <c r="AQ173" s="3">
        <f t="shared" si="162"/>
        <v>0</v>
      </c>
      <c r="AR173" s="3">
        <f t="shared" si="162"/>
        <v>5829.65</v>
      </c>
      <c r="AS173" s="3">
        <f t="shared" si="162"/>
        <v>5829.65</v>
      </c>
      <c r="AT173" s="3">
        <f t="shared" si="162"/>
        <v>0</v>
      </c>
      <c r="AU173" s="3">
        <f t="shared" ref="AU173:BZ173" si="163">AU366</f>
        <v>0</v>
      </c>
      <c r="AV173" s="3">
        <f t="shared" si="163"/>
        <v>3883.77</v>
      </c>
      <c r="AW173" s="3">
        <f t="shared" si="163"/>
        <v>3883.77</v>
      </c>
      <c r="AX173" s="3">
        <f t="shared" si="163"/>
        <v>0</v>
      </c>
      <c r="AY173" s="3">
        <f t="shared" si="163"/>
        <v>3883.77</v>
      </c>
      <c r="AZ173" s="3">
        <f t="shared" si="163"/>
        <v>0</v>
      </c>
      <c r="BA173" s="3">
        <f t="shared" si="163"/>
        <v>0</v>
      </c>
      <c r="BB173" s="3">
        <f t="shared" si="163"/>
        <v>0</v>
      </c>
      <c r="BC173" s="3">
        <f t="shared" si="163"/>
        <v>0</v>
      </c>
      <c r="BD173" s="3">
        <f t="shared" si="163"/>
        <v>0</v>
      </c>
      <c r="BE173" s="3">
        <f t="shared" si="163"/>
        <v>0</v>
      </c>
      <c r="BF173" s="3">
        <f t="shared" si="163"/>
        <v>0</v>
      </c>
      <c r="BG173" s="3">
        <f t="shared" si="163"/>
        <v>0</v>
      </c>
      <c r="BH173" s="3">
        <f t="shared" si="163"/>
        <v>0</v>
      </c>
      <c r="BI173" s="3">
        <f t="shared" si="163"/>
        <v>0</v>
      </c>
      <c r="BJ173" s="3">
        <f t="shared" si="163"/>
        <v>0</v>
      </c>
      <c r="BK173" s="3">
        <f t="shared" si="163"/>
        <v>0</v>
      </c>
      <c r="BL173" s="3">
        <f t="shared" si="163"/>
        <v>0</v>
      </c>
      <c r="BM173" s="3">
        <f t="shared" si="163"/>
        <v>0</v>
      </c>
      <c r="BN173" s="3">
        <f t="shared" si="163"/>
        <v>0</v>
      </c>
      <c r="BO173" s="3">
        <f t="shared" si="163"/>
        <v>0</v>
      </c>
      <c r="BP173" s="3">
        <f t="shared" si="163"/>
        <v>0</v>
      </c>
      <c r="BQ173" s="3">
        <f t="shared" si="163"/>
        <v>0</v>
      </c>
      <c r="BR173" s="3">
        <f t="shared" si="163"/>
        <v>0</v>
      </c>
      <c r="BS173" s="3">
        <f t="shared" si="163"/>
        <v>0</v>
      </c>
      <c r="BT173" s="3">
        <f t="shared" si="163"/>
        <v>0</v>
      </c>
      <c r="BU173" s="3">
        <f t="shared" si="163"/>
        <v>0</v>
      </c>
      <c r="BV173" s="3">
        <f t="shared" si="163"/>
        <v>0</v>
      </c>
      <c r="BW173" s="3">
        <f t="shared" si="163"/>
        <v>0</v>
      </c>
      <c r="BX173" s="3">
        <f t="shared" si="163"/>
        <v>0</v>
      </c>
      <c r="BY173" s="3">
        <f t="shared" si="163"/>
        <v>0</v>
      </c>
      <c r="BZ173" s="3">
        <f t="shared" si="163"/>
        <v>0</v>
      </c>
      <c r="CA173" s="3">
        <f t="shared" ref="CA173:DF173" si="164">CA366</f>
        <v>0</v>
      </c>
      <c r="CB173" s="3">
        <f t="shared" si="164"/>
        <v>0</v>
      </c>
      <c r="CC173" s="3">
        <f t="shared" si="164"/>
        <v>0</v>
      </c>
      <c r="CD173" s="3">
        <f t="shared" si="164"/>
        <v>0</v>
      </c>
      <c r="CE173" s="3">
        <f t="shared" si="164"/>
        <v>0</v>
      </c>
      <c r="CF173" s="3">
        <f t="shared" si="164"/>
        <v>0</v>
      </c>
      <c r="CG173" s="3">
        <f t="shared" si="164"/>
        <v>0</v>
      </c>
      <c r="CH173" s="3">
        <f t="shared" si="164"/>
        <v>0</v>
      </c>
      <c r="CI173" s="3">
        <f t="shared" si="164"/>
        <v>0</v>
      </c>
      <c r="CJ173" s="3">
        <f t="shared" si="164"/>
        <v>0</v>
      </c>
      <c r="CK173" s="3">
        <f t="shared" si="164"/>
        <v>0</v>
      </c>
      <c r="CL173" s="3">
        <f t="shared" si="164"/>
        <v>0</v>
      </c>
      <c r="CM173" s="3">
        <f t="shared" si="164"/>
        <v>0</v>
      </c>
      <c r="CN173" s="3">
        <f t="shared" si="164"/>
        <v>0</v>
      </c>
      <c r="CO173" s="3">
        <f t="shared" si="164"/>
        <v>0</v>
      </c>
      <c r="CP173" s="3">
        <f t="shared" si="164"/>
        <v>0</v>
      </c>
      <c r="CQ173" s="3">
        <f t="shared" si="164"/>
        <v>0</v>
      </c>
      <c r="CR173" s="3">
        <f t="shared" si="164"/>
        <v>0</v>
      </c>
      <c r="CS173" s="3">
        <f t="shared" si="164"/>
        <v>0</v>
      </c>
      <c r="CT173" s="3">
        <f t="shared" si="164"/>
        <v>0</v>
      </c>
      <c r="CU173" s="3">
        <f t="shared" si="164"/>
        <v>0</v>
      </c>
      <c r="CV173" s="3">
        <f t="shared" si="164"/>
        <v>0</v>
      </c>
      <c r="CW173" s="3">
        <f t="shared" si="164"/>
        <v>0</v>
      </c>
      <c r="CX173" s="3">
        <f t="shared" si="164"/>
        <v>0</v>
      </c>
      <c r="CY173" s="3">
        <f t="shared" si="164"/>
        <v>0</v>
      </c>
      <c r="CZ173" s="3">
        <f t="shared" si="164"/>
        <v>0</v>
      </c>
      <c r="DA173" s="3">
        <f t="shared" si="164"/>
        <v>0</v>
      </c>
      <c r="DB173" s="3">
        <f t="shared" si="164"/>
        <v>0</v>
      </c>
      <c r="DC173" s="3">
        <f t="shared" si="164"/>
        <v>0</v>
      </c>
      <c r="DD173" s="3">
        <f t="shared" si="164"/>
        <v>0</v>
      </c>
      <c r="DE173" s="3">
        <f t="shared" si="164"/>
        <v>0</v>
      </c>
      <c r="DF173" s="3">
        <f t="shared" si="164"/>
        <v>0</v>
      </c>
      <c r="DG173" s="4">
        <f t="shared" ref="DG173:EL173" si="165">DG366</f>
        <v>62323.54</v>
      </c>
      <c r="DH173" s="4">
        <f t="shared" si="165"/>
        <v>37422.629999999997</v>
      </c>
      <c r="DI173" s="4">
        <f t="shared" si="165"/>
        <v>231</v>
      </c>
      <c r="DJ173" s="4">
        <f t="shared" si="165"/>
        <v>79.09</v>
      </c>
      <c r="DK173" s="4">
        <f t="shared" si="165"/>
        <v>24669.91</v>
      </c>
      <c r="DL173" s="4">
        <f t="shared" si="165"/>
        <v>0</v>
      </c>
      <c r="DM173" s="4">
        <f t="shared" si="165"/>
        <v>61.362251999999998</v>
      </c>
      <c r="DN173" s="4">
        <f t="shared" si="165"/>
        <v>0</v>
      </c>
      <c r="DO173" s="4">
        <f t="shared" si="165"/>
        <v>0</v>
      </c>
      <c r="DP173" s="4">
        <f t="shared" si="165"/>
        <v>20646.27</v>
      </c>
      <c r="DQ173" s="4">
        <f t="shared" si="165"/>
        <v>10114.66</v>
      </c>
      <c r="DR173" s="4">
        <f t="shared" si="165"/>
        <v>0</v>
      </c>
      <c r="DS173" s="4">
        <f t="shared" si="165"/>
        <v>0</v>
      </c>
      <c r="DT173" s="4">
        <f t="shared" si="165"/>
        <v>0</v>
      </c>
      <c r="DU173" s="4">
        <f t="shared" si="165"/>
        <v>0</v>
      </c>
      <c r="DV173" s="4">
        <f t="shared" si="165"/>
        <v>0</v>
      </c>
      <c r="DW173" s="4">
        <f t="shared" si="165"/>
        <v>0</v>
      </c>
      <c r="DX173" s="4">
        <f t="shared" si="165"/>
        <v>0</v>
      </c>
      <c r="DY173" s="4">
        <f t="shared" si="165"/>
        <v>0</v>
      </c>
      <c r="DZ173" s="4">
        <f t="shared" si="165"/>
        <v>0</v>
      </c>
      <c r="EA173" s="4">
        <f t="shared" si="165"/>
        <v>0</v>
      </c>
      <c r="EB173" s="4">
        <f t="shared" si="165"/>
        <v>0</v>
      </c>
      <c r="EC173" s="4">
        <f t="shared" si="165"/>
        <v>0</v>
      </c>
      <c r="ED173" s="4">
        <f t="shared" si="165"/>
        <v>0</v>
      </c>
      <c r="EE173" s="4">
        <f t="shared" si="165"/>
        <v>0</v>
      </c>
      <c r="EF173" s="4">
        <f t="shared" si="165"/>
        <v>0</v>
      </c>
      <c r="EG173" s="4">
        <f t="shared" si="165"/>
        <v>0</v>
      </c>
      <c r="EH173" s="4">
        <f t="shared" si="165"/>
        <v>0</v>
      </c>
      <c r="EI173" s="4">
        <f t="shared" si="165"/>
        <v>0</v>
      </c>
      <c r="EJ173" s="4">
        <f t="shared" si="165"/>
        <v>93211.01</v>
      </c>
      <c r="EK173" s="4">
        <f t="shared" si="165"/>
        <v>93211.01</v>
      </c>
      <c r="EL173" s="4">
        <f t="shared" si="165"/>
        <v>0</v>
      </c>
      <c r="EM173" s="4">
        <f t="shared" ref="EM173:FR173" si="166">EM366</f>
        <v>0</v>
      </c>
      <c r="EN173" s="4">
        <f t="shared" si="166"/>
        <v>37422.629999999997</v>
      </c>
      <c r="EO173" s="4">
        <f t="shared" si="166"/>
        <v>37422.629999999997</v>
      </c>
      <c r="EP173" s="4">
        <f t="shared" si="166"/>
        <v>0</v>
      </c>
      <c r="EQ173" s="4">
        <f t="shared" si="166"/>
        <v>37422.629999999997</v>
      </c>
      <c r="ER173" s="4">
        <f t="shared" si="166"/>
        <v>0</v>
      </c>
      <c r="ES173" s="4">
        <f t="shared" si="166"/>
        <v>0</v>
      </c>
      <c r="ET173" s="4">
        <f t="shared" si="166"/>
        <v>0</v>
      </c>
      <c r="EU173" s="4">
        <f t="shared" si="166"/>
        <v>0</v>
      </c>
      <c r="EV173" s="4">
        <f t="shared" si="166"/>
        <v>0</v>
      </c>
      <c r="EW173" s="4">
        <f t="shared" si="166"/>
        <v>0</v>
      </c>
      <c r="EX173" s="4">
        <f t="shared" si="166"/>
        <v>0</v>
      </c>
      <c r="EY173" s="4">
        <f t="shared" si="166"/>
        <v>0</v>
      </c>
      <c r="EZ173" s="4">
        <f t="shared" si="166"/>
        <v>0</v>
      </c>
      <c r="FA173" s="4">
        <f t="shared" si="166"/>
        <v>0</v>
      </c>
      <c r="FB173" s="4">
        <f t="shared" si="166"/>
        <v>0</v>
      </c>
      <c r="FC173" s="4">
        <f t="shared" si="166"/>
        <v>0</v>
      </c>
      <c r="FD173" s="4">
        <f t="shared" si="166"/>
        <v>0</v>
      </c>
      <c r="FE173" s="4">
        <f t="shared" si="166"/>
        <v>0</v>
      </c>
      <c r="FF173" s="4">
        <f t="shared" si="166"/>
        <v>0</v>
      </c>
      <c r="FG173" s="4">
        <f t="shared" si="166"/>
        <v>0</v>
      </c>
      <c r="FH173" s="4">
        <f t="shared" si="166"/>
        <v>0</v>
      </c>
      <c r="FI173" s="4">
        <f t="shared" si="166"/>
        <v>0</v>
      </c>
      <c r="FJ173" s="4">
        <f t="shared" si="166"/>
        <v>0</v>
      </c>
      <c r="FK173" s="4">
        <f t="shared" si="166"/>
        <v>0</v>
      </c>
      <c r="FL173" s="4">
        <f t="shared" si="166"/>
        <v>0</v>
      </c>
      <c r="FM173" s="4">
        <f t="shared" si="166"/>
        <v>0</v>
      </c>
      <c r="FN173" s="4">
        <f t="shared" si="166"/>
        <v>0</v>
      </c>
      <c r="FO173" s="4">
        <f t="shared" si="166"/>
        <v>0</v>
      </c>
      <c r="FP173" s="4">
        <f t="shared" si="166"/>
        <v>0</v>
      </c>
      <c r="FQ173" s="4">
        <f t="shared" si="166"/>
        <v>0</v>
      </c>
      <c r="FR173" s="4">
        <f t="shared" si="166"/>
        <v>0</v>
      </c>
      <c r="FS173" s="4">
        <f t="shared" ref="FS173:GX173" si="167">FS366</f>
        <v>0</v>
      </c>
      <c r="FT173" s="4">
        <f t="shared" si="167"/>
        <v>0</v>
      </c>
      <c r="FU173" s="4">
        <f t="shared" si="167"/>
        <v>0</v>
      </c>
      <c r="FV173" s="4">
        <f t="shared" si="167"/>
        <v>0</v>
      </c>
      <c r="FW173" s="4">
        <f t="shared" si="167"/>
        <v>0</v>
      </c>
      <c r="FX173" s="4">
        <f t="shared" si="167"/>
        <v>0</v>
      </c>
      <c r="FY173" s="4">
        <f t="shared" si="167"/>
        <v>0</v>
      </c>
      <c r="FZ173" s="4">
        <f t="shared" si="167"/>
        <v>0</v>
      </c>
      <c r="GA173" s="4">
        <f t="shared" si="167"/>
        <v>0</v>
      </c>
      <c r="GB173" s="4">
        <f t="shared" si="167"/>
        <v>0</v>
      </c>
      <c r="GC173" s="4">
        <f t="shared" si="167"/>
        <v>0</v>
      </c>
      <c r="GD173" s="4">
        <f t="shared" si="167"/>
        <v>0</v>
      </c>
      <c r="GE173" s="4">
        <f t="shared" si="167"/>
        <v>0</v>
      </c>
      <c r="GF173" s="4">
        <f t="shared" si="167"/>
        <v>0</v>
      </c>
      <c r="GG173" s="4">
        <f t="shared" si="167"/>
        <v>0</v>
      </c>
      <c r="GH173" s="4">
        <f t="shared" si="167"/>
        <v>0</v>
      </c>
      <c r="GI173" s="4">
        <f t="shared" si="167"/>
        <v>0</v>
      </c>
      <c r="GJ173" s="4">
        <f t="shared" si="167"/>
        <v>0</v>
      </c>
      <c r="GK173" s="4">
        <f t="shared" si="167"/>
        <v>0</v>
      </c>
      <c r="GL173" s="4">
        <f t="shared" si="167"/>
        <v>0</v>
      </c>
      <c r="GM173" s="4">
        <f t="shared" si="167"/>
        <v>0</v>
      </c>
      <c r="GN173" s="4">
        <f t="shared" si="167"/>
        <v>0</v>
      </c>
      <c r="GO173" s="4">
        <f t="shared" si="167"/>
        <v>0</v>
      </c>
      <c r="GP173" s="4">
        <f t="shared" si="167"/>
        <v>0</v>
      </c>
      <c r="GQ173" s="4">
        <f t="shared" si="167"/>
        <v>0</v>
      </c>
      <c r="GR173" s="4">
        <f t="shared" si="167"/>
        <v>0</v>
      </c>
      <c r="GS173" s="4">
        <f t="shared" si="167"/>
        <v>0</v>
      </c>
      <c r="GT173" s="4">
        <f t="shared" si="167"/>
        <v>0</v>
      </c>
      <c r="GU173" s="4">
        <f t="shared" si="167"/>
        <v>0</v>
      </c>
      <c r="GV173" s="4">
        <f t="shared" si="167"/>
        <v>0</v>
      </c>
      <c r="GW173" s="4">
        <f t="shared" si="167"/>
        <v>0</v>
      </c>
      <c r="GX173" s="4">
        <f t="shared" si="167"/>
        <v>0</v>
      </c>
    </row>
    <row r="175" spans="1:206" x14ac:dyDescent="0.2">
      <c r="A175" s="1">
        <v>5</v>
      </c>
      <c r="B175" s="1">
        <v>1</v>
      </c>
      <c r="C175" s="1"/>
      <c r="D175" s="1">
        <f>ROW(A212)</f>
        <v>212</v>
      </c>
      <c r="E175" s="1"/>
      <c r="F175" s="1" t="s">
        <v>164</v>
      </c>
      <c r="G175" s="1" t="s">
        <v>165</v>
      </c>
      <c r="H175" s="1" t="s">
        <v>3</v>
      </c>
      <c r="I175" s="1">
        <v>0</v>
      </c>
      <c r="J175" s="1"/>
      <c r="K175" s="1">
        <v>0</v>
      </c>
      <c r="L175" s="1"/>
      <c r="M175" s="1" t="s">
        <v>3</v>
      </c>
      <c r="N175" s="1"/>
      <c r="O175" s="1"/>
      <c r="P175" s="1"/>
      <c r="Q175" s="1"/>
      <c r="R175" s="1"/>
      <c r="S175" s="1">
        <v>0</v>
      </c>
      <c r="T175" s="1">
        <v>0</v>
      </c>
      <c r="U175" s="1" t="s">
        <v>3</v>
      </c>
      <c r="V175" s="1">
        <v>0</v>
      </c>
      <c r="W175" s="1"/>
      <c r="X175" s="1"/>
      <c r="Y175" s="1"/>
      <c r="Z175" s="1"/>
      <c r="AA175" s="1"/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/>
      <c r="AI175" s="1"/>
      <c r="AJ175" s="1"/>
      <c r="AK175" s="1"/>
      <c r="AL175" s="1"/>
      <c r="AM175" s="1"/>
      <c r="AN175" s="1"/>
      <c r="AO175" s="1"/>
      <c r="AP175" s="1" t="s">
        <v>3</v>
      </c>
      <c r="AQ175" s="1" t="s">
        <v>3</v>
      </c>
      <c r="AR175" s="1" t="s">
        <v>3</v>
      </c>
      <c r="AS175" s="1"/>
      <c r="AT175" s="1"/>
      <c r="AU175" s="1"/>
      <c r="AV175" s="1"/>
      <c r="AW175" s="1"/>
      <c r="AX175" s="1"/>
      <c r="AY175" s="1"/>
      <c r="AZ175" s="1" t="s">
        <v>3</v>
      </c>
      <c r="BA175" s="1"/>
      <c r="BB175" s="1" t="s">
        <v>3</v>
      </c>
      <c r="BC175" s="1" t="s">
        <v>3</v>
      </c>
      <c r="BD175" s="1" t="s">
        <v>3</v>
      </c>
      <c r="BE175" s="1" t="s">
        <v>3</v>
      </c>
      <c r="BF175" s="1" t="s">
        <v>3</v>
      </c>
      <c r="BG175" s="1" t="s">
        <v>3</v>
      </c>
      <c r="BH175" s="1" t="s">
        <v>3</v>
      </c>
      <c r="BI175" s="1" t="s">
        <v>3</v>
      </c>
      <c r="BJ175" s="1" t="s">
        <v>3</v>
      </c>
      <c r="BK175" s="1" t="s">
        <v>3</v>
      </c>
      <c r="BL175" s="1" t="s">
        <v>3</v>
      </c>
      <c r="BM175" s="1" t="s">
        <v>3</v>
      </c>
      <c r="BN175" s="1" t="s">
        <v>3</v>
      </c>
      <c r="BO175" s="1" t="s">
        <v>3</v>
      </c>
      <c r="BP175" s="1" t="s">
        <v>3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>
        <v>0</v>
      </c>
    </row>
    <row r="177" spans="1:255" x14ac:dyDescent="0.2">
      <c r="A177" s="3">
        <v>52</v>
      </c>
      <c r="B177" s="3">
        <f t="shared" ref="B177:G177" si="168">B212</f>
        <v>1</v>
      </c>
      <c r="C177" s="3">
        <f t="shared" si="168"/>
        <v>5</v>
      </c>
      <c r="D177" s="3">
        <f t="shared" si="168"/>
        <v>175</v>
      </c>
      <c r="E177" s="3">
        <f t="shared" si="168"/>
        <v>0</v>
      </c>
      <c r="F177" s="3" t="str">
        <f t="shared" si="168"/>
        <v>Новый подраздел</v>
      </c>
      <c r="G177" s="3" t="str">
        <f t="shared" si="168"/>
        <v>Полы</v>
      </c>
      <c r="H177" s="3"/>
      <c r="I177" s="3"/>
      <c r="J177" s="3"/>
      <c r="K177" s="3"/>
      <c r="L177" s="3"/>
      <c r="M177" s="3"/>
      <c r="N177" s="3"/>
      <c r="O177" s="3">
        <f t="shared" ref="O177:AT177" si="169">O212</f>
        <v>897.47</v>
      </c>
      <c r="P177" s="3">
        <f t="shared" si="169"/>
        <v>761.38</v>
      </c>
      <c r="Q177" s="3">
        <f t="shared" si="169"/>
        <v>11.24</v>
      </c>
      <c r="R177" s="3">
        <f t="shared" si="169"/>
        <v>1.63</v>
      </c>
      <c r="S177" s="3">
        <f t="shared" si="169"/>
        <v>124.85</v>
      </c>
      <c r="T177" s="3">
        <f t="shared" si="169"/>
        <v>0</v>
      </c>
      <c r="U177" s="3">
        <f t="shared" si="169"/>
        <v>10.63612</v>
      </c>
      <c r="V177" s="3">
        <f t="shared" si="169"/>
        <v>0</v>
      </c>
      <c r="W177" s="3">
        <f t="shared" si="169"/>
        <v>0</v>
      </c>
      <c r="X177" s="3">
        <f t="shared" si="169"/>
        <v>129.84</v>
      </c>
      <c r="Y177" s="3">
        <f t="shared" si="169"/>
        <v>87.4</v>
      </c>
      <c r="Z177" s="3">
        <f t="shared" si="169"/>
        <v>0</v>
      </c>
      <c r="AA177" s="3">
        <f t="shared" si="169"/>
        <v>0</v>
      </c>
      <c r="AB177" s="3">
        <f t="shared" si="169"/>
        <v>897.47</v>
      </c>
      <c r="AC177" s="3">
        <f t="shared" si="169"/>
        <v>761.38</v>
      </c>
      <c r="AD177" s="3">
        <f t="shared" si="169"/>
        <v>11.24</v>
      </c>
      <c r="AE177" s="3">
        <f t="shared" si="169"/>
        <v>1.63</v>
      </c>
      <c r="AF177" s="3">
        <f t="shared" si="169"/>
        <v>124.85</v>
      </c>
      <c r="AG177" s="3">
        <f t="shared" si="169"/>
        <v>0</v>
      </c>
      <c r="AH177" s="3">
        <f t="shared" si="169"/>
        <v>10.63612</v>
      </c>
      <c r="AI177" s="3">
        <f t="shared" si="169"/>
        <v>0</v>
      </c>
      <c r="AJ177" s="3">
        <f t="shared" si="169"/>
        <v>0</v>
      </c>
      <c r="AK177" s="3">
        <f t="shared" si="169"/>
        <v>129.84</v>
      </c>
      <c r="AL177" s="3">
        <f t="shared" si="169"/>
        <v>87.4</v>
      </c>
      <c r="AM177" s="3">
        <f t="shared" si="169"/>
        <v>0</v>
      </c>
      <c r="AN177" s="3">
        <f t="shared" si="169"/>
        <v>0</v>
      </c>
      <c r="AO177" s="3">
        <f t="shared" si="169"/>
        <v>0</v>
      </c>
      <c r="AP177" s="3">
        <f t="shared" si="169"/>
        <v>0</v>
      </c>
      <c r="AQ177" s="3">
        <f t="shared" si="169"/>
        <v>0</v>
      </c>
      <c r="AR177" s="3">
        <f t="shared" si="169"/>
        <v>1117.56</v>
      </c>
      <c r="AS177" s="3">
        <f t="shared" si="169"/>
        <v>1117.56</v>
      </c>
      <c r="AT177" s="3">
        <f t="shared" si="169"/>
        <v>0</v>
      </c>
      <c r="AU177" s="3">
        <f t="shared" ref="AU177:BZ177" si="170">AU212</f>
        <v>0</v>
      </c>
      <c r="AV177" s="3">
        <f t="shared" si="170"/>
        <v>761.38</v>
      </c>
      <c r="AW177" s="3">
        <f t="shared" si="170"/>
        <v>761.38</v>
      </c>
      <c r="AX177" s="3">
        <f t="shared" si="170"/>
        <v>0</v>
      </c>
      <c r="AY177" s="3">
        <f t="shared" si="170"/>
        <v>761.38</v>
      </c>
      <c r="AZ177" s="3">
        <f t="shared" si="170"/>
        <v>0</v>
      </c>
      <c r="BA177" s="3">
        <f t="shared" si="170"/>
        <v>0</v>
      </c>
      <c r="BB177" s="3">
        <f t="shared" si="170"/>
        <v>0</v>
      </c>
      <c r="BC177" s="3">
        <f t="shared" si="170"/>
        <v>0</v>
      </c>
      <c r="BD177" s="3">
        <f t="shared" si="170"/>
        <v>0</v>
      </c>
      <c r="BE177" s="3">
        <f t="shared" si="170"/>
        <v>0</v>
      </c>
      <c r="BF177" s="3">
        <f t="shared" si="170"/>
        <v>0</v>
      </c>
      <c r="BG177" s="3">
        <f t="shared" si="170"/>
        <v>0</v>
      </c>
      <c r="BH177" s="3">
        <f t="shared" si="170"/>
        <v>0</v>
      </c>
      <c r="BI177" s="3">
        <f t="shared" si="170"/>
        <v>0</v>
      </c>
      <c r="BJ177" s="3">
        <f t="shared" si="170"/>
        <v>0</v>
      </c>
      <c r="BK177" s="3">
        <f t="shared" si="170"/>
        <v>0</v>
      </c>
      <c r="BL177" s="3">
        <f t="shared" si="170"/>
        <v>0</v>
      </c>
      <c r="BM177" s="3">
        <f t="shared" si="170"/>
        <v>0</v>
      </c>
      <c r="BN177" s="3">
        <f t="shared" si="170"/>
        <v>0</v>
      </c>
      <c r="BO177" s="3">
        <f t="shared" si="170"/>
        <v>0</v>
      </c>
      <c r="BP177" s="3">
        <f t="shared" si="170"/>
        <v>0</v>
      </c>
      <c r="BQ177" s="3">
        <f t="shared" si="170"/>
        <v>0</v>
      </c>
      <c r="BR177" s="3">
        <f t="shared" si="170"/>
        <v>0</v>
      </c>
      <c r="BS177" s="3">
        <f t="shared" si="170"/>
        <v>0</v>
      </c>
      <c r="BT177" s="3">
        <f t="shared" si="170"/>
        <v>0</v>
      </c>
      <c r="BU177" s="3">
        <f t="shared" si="170"/>
        <v>0</v>
      </c>
      <c r="BV177" s="3">
        <f t="shared" si="170"/>
        <v>0</v>
      </c>
      <c r="BW177" s="3">
        <f t="shared" si="170"/>
        <v>0</v>
      </c>
      <c r="BX177" s="3">
        <f t="shared" si="170"/>
        <v>0</v>
      </c>
      <c r="BY177" s="3">
        <f t="shared" si="170"/>
        <v>0</v>
      </c>
      <c r="BZ177" s="3">
        <f t="shared" si="170"/>
        <v>0</v>
      </c>
      <c r="CA177" s="3">
        <f t="shared" ref="CA177:DF177" si="171">CA212</f>
        <v>1117.56</v>
      </c>
      <c r="CB177" s="3">
        <f t="shared" si="171"/>
        <v>1117.56</v>
      </c>
      <c r="CC177" s="3">
        <f t="shared" si="171"/>
        <v>0</v>
      </c>
      <c r="CD177" s="3">
        <f t="shared" si="171"/>
        <v>0</v>
      </c>
      <c r="CE177" s="3">
        <f t="shared" si="171"/>
        <v>761.38</v>
      </c>
      <c r="CF177" s="3">
        <f t="shared" si="171"/>
        <v>761.38</v>
      </c>
      <c r="CG177" s="3">
        <f t="shared" si="171"/>
        <v>0</v>
      </c>
      <c r="CH177" s="3">
        <f t="shared" si="171"/>
        <v>761.38</v>
      </c>
      <c r="CI177" s="3">
        <f t="shared" si="171"/>
        <v>0</v>
      </c>
      <c r="CJ177" s="3">
        <f t="shared" si="171"/>
        <v>0</v>
      </c>
      <c r="CK177" s="3">
        <f t="shared" si="171"/>
        <v>0</v>
      </c>
      <c r="CL177" s="3">
        <f t="shared" si="171"/>
        <v>0</v>
      </c>
      <c r="CM177" s="3">
        <f t="shared" si="171"/>
        <v>0</v>
      </c>
      <c r="CN177" s="3">
        <f t="shared" si="171"/>
        <v>0</v>
      </c>
      <c r="CO177" s="3">
        <f t="shared" si="171"/>
        <v>0</v>
      </c>
      <c r="CP177" s="3">
        <f t="shared" si="171"/>
        <v>0</v>
      </c>
      <c r="CQ177" s="3">
        <f t="shared" si="171"/>
        <v>0</v>
      </c>
      <c r="CR177" s="3">
        <f t="shared" si="171"/>
        <v>0</v>
      </c>
      <c r="CS177" s="3">
        <f t="shared" si="171"/>
        <v>0</v>
      </c>
      <c r="CT177" s="3">
        <f t="shared" si="171"/>
        <v>0</v>
      </c>
      <c r="CU177" s="3">
        <f t="shared" si="171"/>
        <v>0</v>
      </c>
      <c r="CV177" s="3">
        <f t="shared" si="171"/>
        <v>0</v>
      </c>
      <c r="CW177" s="3">
        <f t="shared" si="171"/>
        <v>0</v>
      </c>
      <c r="CX177" s="3">
        <f t="shared" si="171"/>
        <v>0</v>
      </c>
      <c r="CY177" s="3">
        <f t="shared" si="171"/>
        <v>0</v>
      </c>
      <c r="CZ177" s="3">
        <f t="shared" si="171"/>
        <v>0</v>
      </c>
      <c r="DA177" s="3">
        <f t="shared" si="171"/>
        <v>0</v>
      </c>
      <c r="DB177" s="3">
        <f t="shared" si="171"/>
        <v>0</v>
      </c>
      <c r="DC177" s="3">
        <f t="shared" si="171"/>
        <v>0</v>
      </c>
      <c r="DD177" s="3">
        <f t="shared" si="171"/>
        <v>0</v>
      </c>
      <c r="DE177" s="3">
        <f t="shared" si="171"/>
        <v>0</v>
      </c>
      <c r="DF177" s="3">
        <f t="shared" si="171"/>
        <v>0</v>
      </c>
      <c r="DG177" s="4">
        <f t="shared" ref="DG177:EL177" si="172">DG212</f>
        <v>12251.48</v>
      </c>
      <c r="DH177" s="4">
        <f t="shared" si="172"/>
        <v>7852.93</v>
      </c>
      <c r="DI177" s="4">
        <f t="shared" si="172"/>
        <v>142.41</v>
      </c>
      <c r="DJ177" s="4">
        <f t="shared" si="172"/>
        <v>55.57</v>
      </c>
      <c r="DK177" s="4">
        <f t="shared" si="172"/>
        <v>4256.1400000000003</v>
      </c>
      <c r="DL177" s="4">
        <f t="shared" si="172"/>
        <v>0</v>
      </c>
      <c r="DM177" s="4">
        <f t="shared" si="172"/>
        <v>10.63612</v>
      </c>
      <c r="DN177" s="4">
        <f t="shared" si="172"/>
        <v>0</v>
      </c>
      <c r="DO177" s="4">
        <f t="shared" si="172"/>
        <v>0</v>
      </c>
      <c r="DP177" s="4">
        <f t="shared" si="172"/>
        <v>3702.84</v>
      </c>
      <c r="DQ177" s="4">
        <f t="shared" si="172"/>
        <v>1745.02</v>
      </c>
      <c r="DR177" s="4">
        <f t="shared" si="172"/>
        <v>0</v>
      </c>
      <c r="DS177" s="4">
        <f t="shared" si="172"/>
        <v>0</v>
      </c>
      <c r="DT177" s="4">
        <f t="shared" si="172"/>
        <v>12251.48</v>
      </c>
      <c r="DU177" s="4">
        <f t="shared" si="172"/>
        <v>7852.93</v>
      </c>
      <c r="DV177" s="4">
        <f t="shared" si="172"/>
        <v>142.41</v>
      </c>
      <c r="DW177" s="4">
        <f t="shared" si="172"/>
        <v>55.57</v>
      </c>
      <c r="DX177" s="4">
        <f t="shared" si="172"/>
        <v>4256.1400000000003</v>
      </c>
      <c r="DY177" s="4">
        <f t="shared" si="172"/>
        <v>0</v>
      </c>
      <c r="DZ177" s="4">
        <f t="shared" si="172"/>
        <v>10.63612</v>
      </c>
      <c r="EA177" s="4">
        <f t="shared" si="172"/>
        <v>0</v>
      </c>
      <c r="EB177" s="4">
        <f t="shared" si="172"/>
        <v>0</v>
      </c>
      <c r="EC177" s="4">
        <f t="shared" si="172"/>
        <v>3702.84</v>
      </c>
      <c r="ED177" s="4">
        <f t="shared" si="172"/>
        <v>1745.02</v>
      </c>
      <c r="EE177" s="4">
        <f t="shared" si="172"/>
        <v>0</v>
      </c>
      <c r="EF177" s="4">
        <f t="shared" si="172"/>
        <v>0</v>
      </c>
      <c r="EG177" s="4">
        <f t="shared" si="172"/>
        <v>0</v>
      </c>
      <c r="EH177" s="4">
        <f t="shared" si="172"/>
        <v>0</v>
      </c>
      <c r="EI177" s="4">
        <f t="shared" si="172"/>
        <v>0</v>
      </c>
      <c r="EJ177" s="4">
        <f t="shared" si="172"/>
        <v>17788.25</v>
      </c>
      <c r="EK177" s="4">
        <f t="shared" si="172"/>
        <v>17788.25</v>
      </c>
      <c r="EL177" s="4">
        <f t="shared" si="172"/>
        <v>0</v>
      </c>
      <c r="EM177" s="4">
        <f t="shared" ref="EM177:FR177" si="173">EM212</f>
        <v>0</v>
      </c>
      <c r="EN177" s="4">
        <f t="shared" si="173"/>
        <v>7852.93</v>
      </c>
      <c r="EO177" s="4">
        <f t="shared" si="173"/>
        <v>7852.93</v>
      </c>
      <c r="EP177" s="4">
        <f t="shared" si="173"/>
        <v>0</v>
      </c>
      <c r="EQ177" s="4">
        <f t="shared" si="173"/>
        <v>7852.93</v>
      </c>
      <c r="ER177" s="4">
        <f t="shared" si="173"/>
        <v>0</v>
      </c>
      <c r="ES177" s="4">
        <f t="shared" si="173"/>
        <v>0</v>
      </c>
      <c r="ET177" s="4">
        <f t="shared" si="173"/>
        <v>0</v>
      </c>
      <c r="EU177" s="4">
        <f t="shared" si="173"/>
        <v>0</v>
      </c>
      <c r="EV177" s="4">
        <f t="shared" si="173"/>
        <v>0</v>
      </c>
      <c r="EW177" s="4">
        <f t="shared" si="173"/>
        <v>0</v>
      </c>
      <c r="EX177" s="4">
        <f t="shared" si="173"/>
        <v>0</v>
      </c>
      <c r="EY177" s="4">
        <f t="shared" si="173"/>
        <v>0</v>
      </c>
      <c r="EZ177" s="4">
        <f t="shared" si="173"/>
        <v>0</v>
      </c>
      <c r="FA177" s="4">
        <f t="shared" si="173"/>
        <v>0</v>
      </c>
      <c r="FB177" s="4">
        <f t="shared" si="173"/>
        <v>0</v>
      </c>
      <c r="FC177" s="4">
        <f t="shared" si="173"/>
        <v>0</v>
      </c>
      <c r="FD177" s="4">
        <f t="shared" si="173"/>
        <v>0</v>
      </c>
      <c r="FE177" s="4">
        <f t="shared" si="173"/>
        <v>0</v>
      </c>
      <c r="FF177" s="4">
        <f t="shared" si="173"/>
        <v>0</v>
      </c>
      <c r="FG177" s="4">
        <f t="shared" si="173"/>
        <v>0</v>
      </c>
      <c r="FH177" s="4">
        <f t="shared" si="173"/>
        <v>0</v>
      </c>
      <c r="FI177" s="4">
        <f t="shared" si="173"/>
        <v>0</v>
      </c>
      <c r="FJ177" s="4">
        <f t="shared" si="173"/>
        <v>0</v>
      </c>
      <c r="FK177" s="4">
        <f t="shared" si="173"/>
        <v>0</v>
      </c>
      <c r="FL177" s="4">
        <f t="shared" si="173"/>
        <v>0</v>
      </c>
      <c r="FM177" s="4">
        <f t="shared" si="173"/>
        <v>0</v>
      </c>
      <c r="FN177" s="4">
        <f t="shared" si="173"/>
        <v>0</v>
      </c>
      <c r="FO177" s="4">
        <f t="shared" si="173"/>
        <v>0</v>
      </c>
      <c r="FP177" s="4">
        <f t="shared" si="173"/>
        <v>0</v>
      </c>
      <c r="FQ177" s="4">
        <f t="shared" si="173"/>
        <v>0</v>
      </c>
      <c r="FR177" s="4">
        <f t="shared" si="173"/>
        <v>0</v>
      </c>
      <c r="FS177" s="4">
        <f t="shared" ref="FS177:GX177" si="174">FS212</f>
        <v>17788.25</v>
      </c>
      <c r="FT177" s="4">
        <f t="shared" si="174"/>
        <v>17788.25</v>
      </c>
      <c r="FU177" s="4">
        <f t="shared" si="174"/>
        <v>0</v>
      </c>
      <c r="FV177" s="4">
        <f t="shared" si="174"/>
        <v>0</v>
      </c>
      <c r="FW177" s="4">
        <f t="shared" si="174"/>
        <v>7852.93</v>
      </c>
      <c r="FX177" s="4">
        <f t="shared" si="174"/>
        <v>7852.93</v>
      </c>
      <c r="FY177" s="4">
        <f t="shared" si="174"/>
        <v>0</v>
      </c>
      <c r="FZ177" s="4">
        <f t="shared" si="174"/>
        <v>7852.93</v>
      </c>
      <c r="GA177" s="4">
        <f t="shared" si="174"/>
        <v>0</v>
      </c>
      <c r="GB177" s="4">
        <f t="shared" si="174"/>
        <v>0</v>
      </c>
      <c r="GC177" s="4">
        <f t="shared" si="174"/>
        <v>0</v>
      </c>
      <c r="GD177" s="4">
        <f t="shared" si="174"/>
        <v>0</v>
      </c>
      <c r="GE177" s="4">
        <f t="shared" si="174"/>
        <v>0</v>
      </c>
      <c r="GF177" s="4">
        <f t="shared" si="174"/>
        <v>0</v>
      </c>
      <c r="GG177" s="4">
        <f t="shared" si="174"/>
        <v>0</v>
      </c>
      <c r="GH177" s="4">
        <f t="shared" si="174"/>
        <v>0</v>
      </c>
      <c r="GI177" s="4">
        <f t="shared" si="174"/>
        <v>0</v>
      </c>
      <c r="GJ177" s="4">
        <f t="shared" si="174"/>
        <v>0</v>
      </c>
      <c r="GK177" s="4">
        <f t="shared" si="174"/>
        <v>0</v>
      </c>
      <c r="GL177" s="4">
        <f t="shared" si="174"/>
        <v>0</v>
      </c>
      <c r="GM177" s="4">
        <f t="shared" si="174"/>
        <v>0</v>
      </c>
      <c r="GN177" s="4">
        <f t="shared" si="174"/>
        <v>0</v>
      </c>
      <c r="GO177" s="4">
        <f t="shared" si="174"/>
        <v>0</v>
      </c>
      <c r="GP177" s="4">
        <f t="shared" si="174"/>
        <v>0</v>
      </c>
      <c r="GQ177" s="4">
        <f t="shared" si="174"/>
        <v>0</v>
      </c>
      <c r="GR177" s="4">
        <f t="shared" si="174"/>
        <v>0</v>
      </c>
      <c r="GS177" s="4">
        <f t="shared" si="174"/>
        <v>0</v>
      </c>
      <c r="GT177" s="4">
        <f t="shared" si="174"/>
        <v>0</v>
      </c>
      <c r="GU177" s="4">
        <f t="shared" si="174"/>
        <v>0</v>
      </c>
      <c r="GV177" s="4">
        <f t="shared" si="174"/>
        <v>0</v>
      </c>
      <c r="GW177" s="4">
        <f t="shared" si="174"/>
        <v>0</v>
      </c>
      <c r="GX177" s="4">
        <f t="shared" si="174"/>
        <v>0</v>
      </c>
    </row>
    <row r="179" spans="1:255" x14ac:dyDescent="0.2">
      <c r="A179" s="2">
        <v>17</v>
      </c>
      <c r="B179" s="2">
        <v>1</v>
      </c>
      <c r="C179" s="2">
        <f>ROW(SmtRes!A74)</f>
        <v>74</v>
      </c>
      <c r="D179" s="2">
        <f>ROW(EtalonRes!A64)</f>
        <v>64</v>
      </c>
      <c r="E179" s="2" t="s">
        <v>3</v>
      </c>
      <c r="F179" s="2" t="s">
        <v>166</v>
      </c>
      <c r="G179" s="2" t="s">
        <v>167</v>
      </c>
      <c r="H179" s="2" t="s">
        <v>35</v>
      </c>
      <c r="I179" s="2">
        <f>ROUND((12)/100,9)</f>
        <v>0.12</v>
      </c>
      <c r="J179" s="2">
        <v>0</v>
      </c>
      <c r="K179" s="2">
        <f>ROUND((12)/100,9)</f>
        <v>0.12</v>
      </c>
      <c r="L179" s="2"/>
      <c r="M179" s="2"/>
      <c r="N179" s="2"/>
      <c r="O179" s="2">
        <f t="shared" ref="O179:O210" si="175">ROUND(CP179,2)</f>
        <v>21.31</v>
      </c>
      <c r="P179" s="2">
        <f t="shared" ref="P179:P210" si="176">ROUND((ROUND((AC179*AW179*I179),2)*BC179),2)</f>
        <v>0.01</v>
      </c>
      <c r="Q179" s="2">
        <f>(ROUND((ROUND(((ET179)*AV179*I179),2)*BB179),2)+ROUND((ROUND(((AE179-(EU179))*AV179*I179),2)*BS179),2))</f>
        <v>0.4</v>
      </c>
      <c r="R179" s="2">
        <f t="shared" ref="R179:R210" si="177">ROUND((ROUND((AE179*AV179*I179),2)*BS179),2)</f>
        <v>0.06</v>
      </c>
      <c r="S179" s="2">
        <f t="shared" ref="S179:S210" si="178">ROUND((ROUND((AF179*AV179*I179),2)*BA179),2)</f>
        <v>20.9</v>
      </c>
      <c r="T179" s="2">
        <f t="shared" ref="T179:T210" si="179">ROUND(CU179*I179,2)</f>
        <v>0</v>
      </c>
      <c r="U179" s="2">
        <f t="shared" ref="U179:U210" si="180">CV179*I179</f>
        <v>1.6692</v>
      </c>
      <c r="V179" s="2">
        <f t="shared" ref="V179:V210" si="181">CW179*I179</f>
        <v>0</v>
      </c>
      <c r="W179" s="2">
        <f t="shared" ref="W179:W210" si="182">ROUND(CX179*I179,2)</f>
        <v>0</v>
      </c>
      <c r="X179" s="2">
        <f t="shared" ref="X179:X210" si="183">ROUND(CY179,2)</f>
        <v>20.9</v>
      </c>
      <c r="Y179" s="2">
        <f t="shared" ref="Y179:Y210" si="184">ROUND(CZ179,2)</f>
        <v>13.38</v>
      </c>
      <c r="Z179" s="2"/>
      <c r="AA179" s="2">
        <v>-1</v>
      </c>
      <c r="AB179" s="2">
        <f t="shared" ref="AB179:AB210" si="185">ROUND((AC179+AD179+AF179),6)</f>
        <v>177.54</v>
      </c>
      <c r="AC179" s="2">
        <f>ROUND((ES179),6)</f>
        <v>7.0000000000000007E-2</v>
      </c>
      <c r="AD179" s="2">
        <f>ROUND((((ET179)-(EU179))+AE179),6)</f>
        <v>3.32</v>
      </c>
      <c r="AE179" s="2">
        <f t="shared" ref="AE179:AF182" si="186">ROUND((EU179),6)</f>
        <v>0.5</v>
      </c>
      <c r="AF179" s="2">
        <f t="shared" si="186"/>
        <v>174.15</v>
      </c>
      <c r="AG179" s="2">
        <f t="shared" ref="AG179:AG210" si="187">ROUND((AP179),6)</f>
        <v>0</v>
      </c>
      <c r="AH179" s="2">
        <f t="shared" ref="AH179:AI182" si="188">(EW179)</f>
        <v>13.91</v>
      </c>
      <c r="AI179" s="2">
        <f t="shared" si="188"/>
        <v>0</v>
      </c>
      <c r="AJ179" s="2">
        <f t="shared" ref="AJ179:AJ210" si="189">(AS179)</f>
        <v>0</v>
      </c>
      <c r="AK179" s="2">
        <v>177.54</v>
      </c>
      <c r="AL179" s="2">
        <v>7.0000000000000007E-2</v>
      </c>
      <c r="AM179" s="2">
        <v>3.32</v>
      </c>
      <c r="AN179" s="2">
        <v>0.5</v>
      </c>
      <c r="AO179" s="2">
        <v>174.15</v>
      </c>
      <c r="AP179" s="2">
        <v>0</v>
      </c>
      <c r="AQ179" s="2">
        <v>13.91</v>
      </c>
      <c r="AR179" s="2">
        <v>0</v>
      </c>
      <c r="AS179" s="2">
        <v>0</v>
      </c>
      <c r="AT179" s="2">
        <v>100</v>
      </c>
      <c r="AU179" s="2">
        <v>64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168</v>
      </c>
      <c r="BK179" s="2"/>
      <c r="BL179" s="2"/>
      <c r="BM179" s="2">
        <v>478</v>
      </c>
      <c r="BN179" s="2">
        <v>0</v>
      </c>
      <c r="BO179" s="2" t="s">
        <v>3</v>
      </c>
      <c r="BP179" s="2">
        <v>0</v>
      </c>
      <c r="BQ179" s="2">
        <v>60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100</v>
      </c>
      <c r="CA179" s="2">
        <v>64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ref="CP179:CP210" si="190">(P179+Q179+S179)</f>
        <v>21.31</v>
      </c>
      <c r="CQ179" s="2">
        <f t="shared" ref="CQ179:CQ210" si="191">ROUND((ROUND((AC179*AW179*1),2)*BC179),2)</f>
        <v>7.0000000000000007E-2</v>
      </c>
      <c r="CR179" s="2">
        <f>(ROUND((ROUND(((ET179)*AV179*1),2)*BB179),2)+ROUND((ROUND(((AE179-(EU179))*AV179*1),2)*BS179),2))</f>
        <v>3.32</v>
      </c>
      <c r="CS179" s="2">
        <f t="shared" ref="CS179:CS210" si="192">ROUND((ROUND((AE179*AV179*1),2)*BS179),2)</f>
        <v>0.5</v>
      </c>
      <c r="CT179" s="2">
        <f t="shared" ref="CT179:CT210" si="193">ROUND((ROUND((AF179*AV179*1),2)*BA179),2)</f>
        <v>174.15</v>
      </c>
      <c r="CU179" s="2">
        <f t="shared" ref="CU179:CU210" si="194">AG179</f>
        <v>0</v>
      </c>
      <c r="CV179" s="2">
        <f t="shared" ref="CV179:CV210" si="195">(AH179*AV179)</f>
        <v>13.91</v>
      </c>
      <c r="CW179" s="2">
        <f t="shared" ref="CW179:CW210" si="196">AI179</f>
        <v>0</v>
      </c>
      <c r="CX179" s="2">
        <f t="shared" ref="CX179:CX210" si="197">AJ179</f>
        <v>0</v>
      </c>
      <c r="CY179" s="2">
        <f>((S179*BZ179)/100)</f>
        <v>20.9</v>
      </c>
      <c r="CZ179" s="2">
        <f>((S179*CA179)/100)</f>
        <v>13.375999999999999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1005</v>
      </c>
      <c r="DV179" s="2" t="s">
        <v>35</v>
      </c>
      <c r="DW179" s="2" t="s">
        <v>35</v>
      </c>
      <c r="DX179" s="2">
        <v>100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49571398</v>
      </c>
      <c r="EF179" s="2">
        <v>60</v>
      </c>
      <c r="EG179" s="2" t="s">
        <v>25</v>
      </c>
      <c r="EH179" s="2">
        <v>0</v>
      </c>
      <c r="EI179" s="2" t="s">
        <v>3</v>
      </c>
      <c r="EJ179" s="2">
        <v>1</v>
      </c>
      <c r="EK179" s="2">
        <v>478</v>
      </c>
      <c r="EL179" s="2" t="s">
        <v>169</v>
      </c>
      <c r="EM179" s="2" t="s">
        <v>170</v>
      </c>
      <c r="EN179" s="2"/>
      <c r="EO179" s="2" t="s">
        <v>3</v>
      </c>
      <c r="EP179" s="2"/>
      <c r="EQ179" s="2">
        <v>132096</v>
      </c>
      <c r="ER179" s="2">
        <v>177.54</v>
      </c>
      <c r="ES179" s="2">
        <v>7.0000000000000007E-2</v>
      </c>
      <c r="ET179" s="2">
        <v>3.32</v>
      </c>
      <c r="EU179" s="2">
        <v>0.5</v>
      </c>
      <c r="EV179" s="2">
        <v>174.15</v>
      </c>
      <c r="EW179" s="2">
        <v>13.91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ref="FR179:FR210" si="198">ROUND(IF(BI179=3,GM179,0),2)</f>
        <v>0</v>
      </c>
      <c r="FS179" s="2">
        <v>0</v>
      </c>
      <c r="FT179" s="2"/>
      <c r="FU179" s="2"/>
      <c r="FV179" s="2"/>
      <c r="FW179" s="2"/>
      <c r="FX179" s="2">
        <v>100</v>
      </c>
      <c r="FY179" s="2">
        <v>64</v>
      </c>
      <c r="FZ179" s="2"/>
      <c r="GA179" s="2" t="s">
        <v>3</v>
      </c>
      <c r="GB179" s="2"/>
      <c r="GC179" s="2"/>
      <c r="GD179" s="2">
        <v>0</v>
      </c>
      <c r="GE179" s="2"/>
      <c r="GF179" s="2">
        <v>-1050556066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0.11</v>
      </c>
      <c r="GL179" s="2">
        <f t="shared" ref="GL179:GL210" si="199">ROUND(IF(AND(BH179=3,BI179=3,FS179&lt;&gt;0),P179,0),2)</f>
        <v>0</v>
      </c>
      <c r="GM179" s="2">
        <f t="shared" ref="GM179:GM210" si="200">ROUND(O179+X179+Y179+GK179,2)+GX179</f>
        <v>55.7</v>
      </c>
      <c r="GN179" s="2">
        <f t="shared" ref="GN179:GN210" si="201">IF(OR(BI179=0,BI179=1),GM179-GX179,0)</f>
        <v>55.7</v>
      </c>
      <c r="GO179" s="2">
        <f t="shared" ref="GO179:GO210" si="202">IF(BI179=2,GM179-GX179,0)</f>
        <v>0</v>
      </c>
      <c r="GP179" s="2">
        <f t="shared" ref="GP179:GP210" si="203">IF(BI179=4,GM179-GX179,0)</f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ref="GV179:GV210" si="204">ROUND((GT179),6)</f>
        <v>0</v>
      </c>
      <c r="GW179" s="2">
        <v>1</v>
      </c>
      <c r="GX179" s="2">
        <f t="shared" ref="GX179:GX210" si="205">ROUND(HC179*I179,2)</f>
        <v>0</v>
      </c>
      <c r="GY179" s="2"/>
      <c r="GZ179" s="2"/>
      <c r="HA179" s="2">
        <v>0</v>
      </c>
      <c r="HB179" s="2">
        <v>0</v>
      </c>
      <c r="HC179" s="2">
        <f t="shared" ref="HC179:HC210" si="206">GV179*GW179</f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ROW(SmtRes!A78)</f>
        <v>78</v>
      </c>
      <c r="D180">
        <f>ROW(EtalonRes!A68)</f>
        <v>68</v>
      </c>
      <c r="E180" t="s">
        <v>3</v>
      </c>
      <c r="F180" t="s">
        <v>166</v>
      </c>
      <c r="G180" t="s">
        <v>167</v>
      </c>
      <c r="H180" t="s">
        <v>35</v>
      </c>
      <c r="I180">
        <f>ROUND((12)/100,9)</f>
        <v>0.12</v>
      </c>
      <c r="J180">
        <v>0</v>
      </c>
      <c r="K180">
        <f>ROUND((12)/100,9)</f>
        <v>0.12</v>
      </c>
      <c r="O180">
        <f t="shared" si="175"/>
        <v>717.63</v>
      </c>
      <c r="P180">
        <f t="shared" si="176"/>
        <v>0.06</v>
      </c>
      <c r="Q180">
        <f>(ROUND((ROUND(((ET180)*AV180*I180),2)*BB180),2)+ROUND((ROUND(((AE180-(EU180))*AV180*I180),2)*BS180),2))</f>
        <v>5.09</v>
      </c>
      <c r="R180">
        <f t="shared" si="177"/>
        <v>2.0499999999999998</v>
      </c>
      <c r="S180">
        <f t="shared" si="178"/>
        <v>712.48</v>
      </c>
      <c r="T180">
        <f t="shared" si="179"/>
        <v>0</v>
      </c>
      <c r="U180">
        <f t="shared" si="180"/>
        <v>1.6692</v>
      </c>
      <c r="V180">
        <f t="shared" si="181"/>
        <v>0</v>
      </c>
      <c r="W180">
        <f t="shared" si="182"/>
        <v>0</v>
      </c>
      <c r="X180">
        <f t="shared" si="183"/>
        <v>591.36</v>
      </c>
      <c r="Y180">
        <f t="shared" si="184"/>
        <v>292.12</v>
      </c>
      <c r="AA180">
        <v>-1</v>
      </c>
      <c r="AB180">
        <f t="shared" si="185"/>
        <v>177.54</v>
      </c>
      <c r="AC180">
        <f>ROUND((ES180),6)</f>
        <v>7.0000000000000007E-2</v>
      </c>
      <c r="AD180">
        <f>ROUND((((ET180)-(EU180))+AE180),6)</f>
        <v>3.32</v>
      </c>
      <c r="AE180">
        <f t="shared" si="186"/>
        <v>0.5</v>
      </c>
      <c r="AF180">
        <f t="shared" si="186"/>
        <v>174.15</v>
      </c>
      <c r="AG180">
        <f t="shared" si="187"/>
        <v>0</v>
      </c>
      <c r="AH180">
        <f t="shared" si="188"/>
        <v>13.91</v>
      </c>
      <c r="AI180">
        <f t="shared" si="188"/>
        <v>0</v>
      </c>
      <c r="AJ180">
        <f t="shared" si="189"/>
        <v>0</v>
      </c>
      <c r="AK180">
        <v>177.54</v>
      </c>
      <c r="AL180">
        <v>7.0000000000000007E-2</v>
      </c>
      <c r="AM180">
        <v>3.32</v>
      </c>
      <c r="AN180">
        <v>0.5</v>
      </c>
      <c r="AO180">
        <v>174.15</v>
      </c>
      <c r="AP180">
        <v>0</v>
      </c>
      <c r="AQ180">
        <v>13.91</v>
      </c>
      <c r="AR180">
        <v>0</v>
      </c>
      <c r="AS180">
        <v>0</v>
      </c>
      <c r="AT180">
        <v>83</v>
      </c>
      <c r="AU180">
        <v>41</v>
      </c>
      <c r="AV180">
        <v>1</v>
      </c>
      <c r="AW180">
        <v>1</v>
      </c>
      <c r="AZ180">
        <v>1</v>
      </c>
      <c r="BA180">
        <v>34.090000000000003</v>
      </c>
      <c r="BB180">
        <v>12.73</v>
      </c>
      <c r="BC180">
        <v>6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168</v>
      </c>
      <c r="BM180">
        <v>478</v>
      </c>
      <c r="BN180">
        <v>0</v>
      </c>
      <c r="BO180" t="s">
        <v>166</v>
      </c>
      <c r="BP180">
        <v>1</v>
      </c>
      <c r="BQ180">
        <v>60</v>
      </c>
      <c r="BR180">
        <v>0</v>
      </c>
      <c r="BS180">
        <v>34.090000000000003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83</v>
      </c>
      <c r="CA180">
        <v>41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90"/>
        <v>717.63</v>
      </c>
      <c r="CQ180">
        <f t="shared" si="191"/>
        <v>0.42</v>
      </c>
      <c r="CR180">
        <f>(ROUND((ROUND(((ET180)*AV180*1),2)*BB180),2)+ROUND((ROUND(((AE180-(EU180))*AV180*1),2)*BS180),2))</f>
        <v>42.26</v>
      </c>
      <c r="CS180">
        <f t="shared" si="192"/>
        <v>17.05</v>
      </c>
      <c r="CT180">
        <f t="shared" si="193"/>
        <v>5936.77</v>
      </c>
      <c r="CU180">
        <f t="shared" si="194"/>
        <v>0</v>
      </c>
      <c r="CV180">
        <f t="shared" si="195"/>
        <v>13.91</v>
      </c>
      <c r="CW180">
        <f t="shared" si="196"/>
        <v>0</v>
      </c>
      <c r="CX180">
        <f t="shared" si="197"/>
        <v>0</v>
      </c>
      <c r="CY180">
        <f>S180*(BZ180/100)</f>
        <v>591.35839999999996</v>
      </c>
      <c r="CZ180">
        <f>S180*(CA180/100)</f>
        <v>292.11680000000001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100</v>
      </c>
      <c r="DO180">
        <v>64</v>
      </c>
      <c r="DP180">
        <v>1</v>
      </c>
      <c r="DQ180">
        <v>1</v>
      </c>
      <c r="DU180">
        <v>1005</v>
      </c>
      <c r="DV180" t="s">
        <v>35</v>
      </c>
      <c r="DW180" t="s">
        <v>35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49571398</v>
      </c>
      <c r="EF180">
        <v>60</v>
      </c>
      <c r="EG180" t="s">
        <v>25</v>
      </c>
      <c r="EH180">
        <v>0</v>
      </c>
      <c r="EI180" t="s">
        <v>3</v>
      </c>
      <c r="EJ180">
        <v>1</v>
      </c>
      <c r="EK180">
        <v>478</v>
      </c>
      <c r="EL180" t="s">
        <v>169</v>
      </c>
      <c r="EM180" t="s">
        <v>170</v>
      </c>
      <c r="EO180" t="s">
        <v>3</v>
      </c>
      <c r="EQ180">
        <v>132096</v>
      </c>
      <c r="ER180">
        <v>177.54</v>
      </c>
      <c r="ES180">
        <v>7.0000000000000007E-2</v>
      </c>
      <c r="ET180">
        <v>3.32</v>
      </c>
      <c r="EU180">
        <v>0.5</v>
      </c>
      <c r="EV180">
        <v>174.15</v>
      </c>
      <c r="EW180">
        <v>13.91</v>
      </c>
      <c r="EX180">
        <v>0</v>
      </c>
      <c r="EY180">
        <v>0</v>
      </c>
      <c r="FQ180">
        <v>0</v>
      </c>
      <c r="FR180">
        <f t="shared" si="198"/>
        <v>0</v>
      </c>
      <c r="FS180">
        <v>0</v>
      </c>
      <c r="FX180">
        <v>100</v>
      </c>
      <c r="FY180">
        <v>64</v>
      </c>
      <c r="GA180" t="s">
        <v>3</v>
      </c>
      <c r="GD180">
        <v>0</v>
      </c>
      <c r="GF180">
        <v>-1050556066</v>
      </c>
      <c r="GG180">
        <v>2</v>
      </c>
      <c r="GH180">
        <v>1</v>
      </c>
      <c r="GI180">
        <v>2</v>
      </c>
      <c r="GJ180">
        <v>0</v>
      </c>
      <c r="GK180">
        <f>ROUND(R180*(S12)/100,2)</f>
        <v>3.28</v>
      </c>
      <c r="GL180">
        <f t="shared" si="199"/>
        <v>0</v>
      </c>
      <c r="GM180">
        <f t="shared" si="200"/>
        <v>1604.39</v>
      </c>
      <c r="GN180">
        <f t="shared" si="201"/>
        <v>1604.39</v>
      </c>
      <c r="GO180">
        <f t="shared" si="202"/>
        <v>0</v>
      </c>
      <c r="GP180">
        <f t="shared" si="203"/>
        <v>0</v>
      </c>
      <c r="GR180">
        <v>0</v>
      </c>
      <c r="GS180">
        <v>3</v>
      </c>
      <c r="GT180">
        <v>0</v>
      </c>
      <c r="GU180" t="s">
        <v>3</v>
      </c>
      <c r="GV180">
        <f t="shared" si="204"/>
        <v>0</v>
      </c>
      <c r="GW180">
        <v>1</v>
      </c>
      <c r="GX180">
        <f t="shared" si="205"/>
        <v>0</v>
      </c>
      <c r="HA180">
        <v>0</v>
      </c>
      <c r="HB180">
        <v>0</v>
      </c>
      <c r="HC180">
        <f t="shared" si="206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">
      <c r="A181" s="2">
        <v>18</v>
      </c>
      <c r="B181" s="2">
        <v>1</v>
      </c>
      <c r="C181" s="2">
        <v>74</v>
      </c>
      <c r="D181" s="2"/>
      <c r="E181" s="2" t="s">
        <v>3</v>
      </c>
      <c r="F181" s="2" t="s">
        <v>171</v>
      </c>
      <c r="G181" s="2" t="s">
        <v>172</v>
      </c>
      <c r="H181" s="2" t="s">
        <v>173</v>
      </c>
      <c r="I181" s="2">
        <f>I179*J181</f>
        <v>3.7080000000000002</v>
      </c>
      <c r="J181" s="2">
        <v>30.900000000000002</v>
      </c>
      <c r="K181" s="2">
        <v>30.9</v>
      </c>
      <c r="L181" s="2"/>
      <c r="M181" s="2"/>
      <c r="N181" s="2"/>
      <c r="O181" s="2">
        <f t="shared" si="175"/>
        <v>153.36000000000001</v>
      </c>
      <c r="P181" s="2">
        <f t="shared" si="176"/>
        <v>153.36000000000001</v>
      </c>
      <c r="Q181" s="2">
        <f>(ROUND((ROUND(((ET181)*AV181*I181),2)*BB181),2)+ROUND((ROUND(((AE181-(EU181))*AV181*I181),2)*BS181),2))</f>
        <v>0</v>
      </c>
      <c r="R181" s="2">
        <f t="shared" si="177"/>
        <v>0</v>
      </c>
      <c r="S181" s="2">
        <f t="shared" si="178"/>
        <v>0</v>
      </c>
      <c r="T181" s="2">
        <f t="shared" si="179"/>
        <v>0</v>
      </c>
      <c r="U181" s="2">
        <f t="shared" si="180"/>
        <v>0</v>
      </c>
      <c r="V181" s="2">
        <f t="shared" si="181"/>
        <v>0</v>
      </c>
      <c r="W181" s="2">
        <f t="shared" si="182"/>
        <v>0</v>
      </c>
      <c r="X181" s="2">
        <f t="shared" si="183"/>
        <v>0</v>
      </c>
      <c r="Y181" s="2">
        <f t="shared" si="184"/>
        <v>0</v>
      </c>
      <c r="Z181" s="2"/>
      <c r="AA181" s="2">
        <v>-1</v>
      </c>
      <c r="AB181" s="2">
        <f t="shared" si="185"/>
        <v>41.36</v>
      </c>
      <c r="AC181" s="2">
        <f>ROUND((ES181),6)</f>
        <v>41.36</v>
      </c>
      <c r="AD181" s="2">
        <f>ROUND((((ET181)-(EU181))+AE181),6)</f>
        <v>0</v>
      </c>
      <c r="AE181" s="2">
        <f t="shared" si="186"/>
        <v>0</v>
      </c>
      <c r="AF181" s="2">
        <f t="shared" si="186"/>
        <v>0</v>
      </c>
      <c r="AG181" s="2">
        <f t="shared" si="187"/>
        <v>0</v>
      </c>
      <c r="AH181" s="2">
        <f t="shared" si="188"/>
        <v>0</v>
      </c>
      <c r="AI181" s="2">
        <f t="shared" si="188"/>
        <v>0</v>
      </c>
      <c r="AJ181" s="2">
        <f t="shared" si="189"/>
        <v>0</v>
      </c>
      <c r="AK181" s="2">
        <v>41.36</v>
      </c>
      <c r="AL181" s="2">
        <v>41.36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100</v>
      </c>
      <c r="AU181" s="2">
        <v>64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174</v>
      </c>
      <c r="BK181" s="2"/>
      <c r="BL181" s="2"/>
      <c r="BM181" s="2">
        <v>478</v>
      </c>
      <c r="BN181" s="2">
        <v>0</v>
      </c>
      <c r="BO181" s="2" t="s">
        <v>3</v>
      </c>
      <c r="BP181" s="2">
        <v>0</v>
      </c>
      <c r="BQ181" s="2">
        <v>60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100</v>
      </c>
      <c r="CA181" s="2">
        <v>64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90"/>
        <v>153.36000000000001</v>
      </c>
      <c r="CQ181" s="2">
        <f t="shared" si="191"/>
        <v>41.36</v>
      </c>
      <c r="CR181" s="2">
        <f>(ROUND((ROUND(((ET181)*AV181*1),2)*BB181),2)+ROUND((ROUND(((AE181-(EU181))*AV181*1),2)*BS181),2))</f>
        <v>0</v>
      </c>
      <c r="CS181" s="2">
        <f t="shared" si="192"/>
        <v>0</v>
      </c>
      <c r="CT181" s="2">
        <f t="shared" si="193"/>
        <v>0</v>
      </c>
      <c r="CU181" s="2">
        <f t="shared" si="194"/>
        <v>0</v>
      </c>
      <c r="CV181" s="2">
        <f t="shared" si="195"/>
        <v>0</v>
      </c>
      <c r="CW181" s="2">
        <f t="shared" si="196"/>
        <v>0</v>
      </c>
      <c r="CX181" s="2">
        <f t="shared" si="197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173</v>
      </c>
      <c r="DW181" s="2" t="s">
        <v>173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49571398</v>
      </c>
      <c r="EF181" s="2">
        <v>60</v>
      </c>
      <c r="EG181" s="2" t="s">
        <v>25</v>
      </c>
      <c r="EH181" s="2">
        <v>0</v>
      </c>
      <c r="EI181" s="2" t="s">
        <v>3</v>
      </c>
      <c r="EJ181" s="2">
        <v>1</v>
      </c>
      <c r="EK181" s="2">
        <v>478</v>
      </c>
      <c r="EL181" s="2" t="s">
        <v>169</v>
      </c>
      <c r="EM181" s="2" t="s">
        <v>170</v>
      </c>
      <c r="EN181" s="2"/>
      <c r="EO181" s="2" t="s">
        <v>3</v>
      </c>
      <c r="EP181" s="2"/>
      <c r="EQ181" s="2">
        <v>1024</v>
      </c>
      <c r="ER181" s="2">
        <v>41.36</v>
      </c>
      <c r="ES181" s="2">
        <v>41.36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98"/>
        <v>0</v>
      </c>
      <c r="FS181" s="2">
        <v>0</v>
      </c>
      <c r="FT181" s="2"/>
      <c r="FU181" s="2"/>
      <c r="FV181" s="2"/>
      <c r="FW181" s="2"/>
      <c r="FX181" s="2">
        <v>100</v>
      </c>
      <c r="FY181" s="2">
        <v>64</v>
      </c>
      <c r="FZ181" s="2"/>
      <c r="GA181" s="2" t="s">
        <v>3</v>
      </c>
      <c r="GB181" s="2"/>
      <c r="GC181" s="2"/>
      <c r="GD181" s="2">
        <v>0</v>
      </c>
      <c r="GE181" s="2"/>
      <c r="GF181" s="2">
        <v>-1001131604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99"/>
        <v>0</v>
      </c>
      <c r="GM181" s="2">
        <f t="shared" si="200"/>
        <v>153.36000000000001</v>
      </c>
      <c r="GN181" s="2">
        <f t="shared" si="201"/>
        <v>153.36000000000001</v>
      </c>
      <c r="GO181" s="2">
        <f t="shared" si="202"/>
        <v>0</v>
      </c>
      <c r="GP181" s="2">
        <f t="shared" si="203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204"/>
        <v>0</v>
      </c>
      <c r="GW181" s="2">
        <v>1</v>
      </c>
      <c r="GX181" s="2">
        <f t="shared" si="205"/>
        <v>0</v>
      </c>
      <c r="GY181" s="2"/>
      <c r="GZ181" s="2"/>
      <c r="HA181" s="2">
        <v>0</v>
      </c>
      <c r="HB181" s="2">
        <v>0</v>
      </c>
      <c r="HC181" s="2">
        <f t="shared" si="206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78</v>
      </c>
      <c r="E182" t="s">
        <v>3</v>
      </c>
      <c r="F182" t="s">
        <v>171</v>
      </c>
      <c r="G182" t="s">
        <v>172</v>
      </c>
      <c r="H182" t="s">
        <v>173</v>
      </c>
      <c r="I182">
        <f>I180*J182</f>
        <v>3.7080000000000002</v>
      </c>
      <c r="J182">
        <v>30.900000000000002</v>
      </c>
      <c r="K182">
        <v>30.9</v>
      </c>
      <c r="O182">
        <f t="shared" si="175"/>
        <v>1085.79</v>
      </c>
      <c r="P182">
        <f t="shared" si="176"/>
        <v>1085.79</v>
      </c>
      <c r="Q182">
        <f>(ROUND((ROUND(((ET182)*AV182*I182),2)*BB182),2)+ROUND((ROUND(((AE182-(EU182))*AV182*I182),2)*BS182),2))</f>
        <v>0</v>
      </c>
      <c r="R182">
        <f t="shared" si="177"/>
        <v>0</v>
      </c>
      <c r="S182">
        <f t="shared" si="178"/>
        <v>0</v>
      </c>
      <c r="T182">
        <f t="shared" si="179"/>
        <v>0</v>
      </c>
      <c r="U182">
        <f t="shared" si="180"/>
        <v>0</v>
      </c>
      <c r="V182">
        <f t="shared" si="181"/>
        <v>0</v>
      </c>
      <c r="W182">
        <f t="shared" si="182"/>
        <v>0</v>
      </c>
      <c r="X182">
        <f t="shared" si="183"/>
        <v>0</v>
      </c>
      <c r="Y182">
        <f t="shared" si="184"/>
        <v>0</v>
      </c>
      <c r="AA182">
        <v>-1</v>
      </c>
      <c r="AB182">
        <f t="shared" si="185"/>
        <v>41.36</v>
      </c>
      <c r="AC182">
        <f>ROUND((ES182),6)</f>
        <v>41.36</v>
      </c>
      <c r="AD182">
        <f>ROUND((((ET182)-(EU182))+AE182),6)</f>
        <v>0</v>
      </c>
      <c r="AE182">
        <f t="shared" si="186"/>
        <v>0</v>
      </c>
      <c r="AF182">
        <f t="shared" si="186"/>
        <v>0</v>
      </c>
      <c r="AG182">
        <f t="shared" si="187"/>
        <v>0</v>
      </c>
      <c r="AH182">
        <f t="shared" si="188"/>
        <v>0</v>
      </c>
      <c r="AI182">
        <f t="shared" si="188"/>
        <v>0</v>
      </c>
      <c r="AJ182">
        <f t="shared" si="189"/>
        <v>0</v>
      </c>
      <c r="AK182">
        <v>41.36</v>
      </c>
      <c r="AL182">
        <v>41.36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7.08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174</v>
      </c>
      <c r="BM182">
        <v>478</v>
      </c>
      <c r="BN182">
        <v>0</v>
      </c>
      <c r="BO182" t="s">
        <v>171</v>
      </c>
      <c r="BP182">
        <v>1</v>
      </c>
      <c r="BQ182">
        <v>60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90"/>
        <v>1085.79</v>
      </c>
      <c r="CQ182">
        <f t="shared" si="191"/>
        <v>292.83</v>
      </c>
      <c r="CR182">
        <f>(ROUND((ROUND(((ET182)*AV182*1),2)*BB182),2)+ROUND((ROUND(((AE182-(EU182))*AV182*1),2)*BS182),2))</f>
        <v>0</v>
      </c>
      <c r="CS182">
        <f t="shared" si="192"/>
        <v>0</v>
      </c>
      <c r="CT182">
        <f t="shared" si="193"/>
        <v>0</v>
      </c>
      <c r="CU182">
        <f t="shared" si="194"/>
        <v>0</v>
      </c>
      <c r="CV182">
        <f t="shared" si="195"/>
        <v>0</v>
      </c>
      <c r="CW182">
        <f t="shared" si="196"/>
        <v>0</v>
      </c>
      <c r="CX182">
        <f t="shared" si="197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100</v>
      </c>
      <c r="DO182">
        <v>64</v>
      </c>
      <c r="DP182">
        <v>1</v>
      </c>
      <c r="DQ182">
        <v>1</v>
      </c>
      <c r="DU182">
        <v>1009</v>
      </c>
      <c r="DV182" t="s">
        <v>173</v>
      </c>
      <c r="DW182" t="s">
        <v>173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49571398</v>
      </c>
      <c r="EF182">
        <v>60</v>
      </c>
      <c r="EG182" t="s">
        <v>25</v>
      </c>
      <c r="EH182">
        <v>0</v>
      </c>
      <c r="EI182" t="s">
        <v>3</v>
      </c>
      <c r="EJ182">
        <v>1</v>
      </c>
      <c r="EK182">
        <v>478</v>
      </c>
      <c r="EL182" t="s">
        <v>169</v>
      </c>
      <c r="EM182" t="s">
        <v>170</v>
      </c>
      <c r="EO182" t="s">
        <v>3</v>
      </c>
      <c r="EQ182">
        <v>1024</v>
      </c>
      <c r="ER182">
        <v>41.36</v>
      </c>
      <c r="ES182">
        <v>41.36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98"/>
        <v>0</v>
      </c>
      <c r="FS182">
        <v>0</v>
      </c>
      <c r="FX182">
        <v>100</v>
      </c>
      <c r="FY182">
        <v>64</v>
      </c>
      <c r="GA182" t="s">
        <v>3</v>
      </c>
      <c r="GD182">
        <v>0</v>
      </c>
      <c r="GF182">
        <v>-1001131604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99"/>
        <v>0</v>
      </c>
      <c r="GM182">
        <f t="shared" si="200"/>
        <v>1085.79</v>
      </c>
      <c r="GN182">
        <f t="shared" si="201"/>
        <v>1085.79</v>
      </c>
      <c r="GO182">
        <f t="shared" si="202"/>
        <v>0</v>
      </c>
      <c r="GP182">
        <f t="shared" si="203"/>
        <v>0</v>
      </c>
      <c r="GR182">
        <v>0</v>
      </c>
      <c r="GS182">
        <v>3</v>
      </c>
      <c r="GT182">
        <v>0</v>
      </c>
      <c r="GU182" t="s">
        <v>3</v>
      </c>
      <c r="GV182">
        <f t="shared" si="204"/>
        <v>0</v>
      </c>
      <c r="GW182">
        <v>1</v>
      </c>
      <c r="GX182">
        <f t="shared" si="205"/>
        <v>0</v>
      </c>
      <c r="HA182">
        <v>0</v>
      </c>
      <c r="HB182">
        <v>0</v>
      </c>
      <c r="HC182">
        <f t="shared" si="206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ROW(SmtRes!A81)</f>
        <v>81</v>
      </c>
      <c r="D183" s="2">
        <f>ROW(EtalonRes!A71)</f>
        <v>71</v>
      </c>
      <c r="E183" s="2" t="s">
        <v>3</v>
      </c>
      <c r="F183" s="2" t="s">
        <v>175</v>
      </c>
      <c r="G183" s="2" t="s">
        <v>176</v>
      </c>
      <c r="H183" s="2" t="s">
        <v>35</v>
      </c>
      <c r="I183" s="2">
        <f>ROUND((12)/100,9)</f>
        <v>0.12</v>
      </c>
      <c r="J183" s="2">
        <v>0</v>
      </c>
      <c r="K183" s="2">
        <f>ROUND((12)/100,9)</f>
        <v>0.12</v>
      </c>
      <c r="L183" s="2"/>
      <c r="M183" s="2"/>
      <c r="N183" s="2"/>
      <c r="O183" s="2">
        <f t="shared" si="175"/>
        <v>5.57</v>
      </c>
      <c r="P183" s="2">
        <f t="shared" si="176"/>
        <v>0</v>
      </c>
      <c r="Q183" s="2">
        <f>(ROUND((ROUND((((ET183*1.25))*AV183*I183),2)*BB183),2)+ROUND((ROUND(((AE183-((EU183*1.25)))*AV183*I183),2)*BS183),2))</f>
        <v>0.25</v>
      </c>
      <c r="R183" s="2">
        <f t="shared" si="177"/>
        <v>0.04</v>
      </c>
      <c r="S183" s="2">
        <f t="shared" si="178"/>
        <v>5.32</v>
      </c>
      <c r="T183" s="2">
        <f t="shared" si="179"/>
        <v>0</v>
      </c>
      <c r="U183" s="2">
        <f t="shared" si="180"/>
        <v>0.47609999999999997</v>
      </c>
      <c r="V183" s="2">
        <f t="shared" si="181"/>
        <v>0</v>
      </c>
      <c r="W183" s="2">
        <f t="shared" si="182"/>
        <v>0</v>
      </c>
      <c r="X183" s="2">
        <f t="shared" si="183"/>
        <v>5.53</v>
      </c>
      <c r="Y183" s="2">
        <f t="shared" si="184"/>
        <v>3.72</v>
      </c>
      <c r="Z183" s="2"/>
      <c r="AA183" s="2">
        <v>-1</v>
      </c>
      <c r="AB183" s="2">
        <f t="shared" si="185"/>
        <v>46.384500000000003</v>
      </c>
      <c r="AC183" s="2">
        <f>ROUND(((ES183*1)),6)</f>
        <v>0</v>
      </c>
      <c r="AD183" s="2">
        <f>ROUND(((((ET183*1.25))-((EU183*1.25)))+AE183),6)</f>
        <v>2.0750000000000002</v>
      </c>
      <c r="AE183" s="2">
        <f>ROUND(((EU183*1.25)),6)</f>
        <v>0.3125</v>
      </c>
      <c r="AF183" s="2">
        <f>ROUND(((EV183*1.15)),6)</f>
        <v>44.3095</v>
      </c>
      <c r="AG183" s="2">
        <f t="shared" si="187"/>
        <v>0</v>
      </c>
      <c r="AH183" s="2">
        <f>((EW183*1.15))</f>
        <v>3.9674999999999998</v>
      </c>
      <c r="AI183" s="2">
        <f>((EX183*1.25))</f>
        <v>0</v>
      </c>
      <c r="AJ183" s="2">
        <f t="shared" si="189"/>
        <v>0</v>
      </c>
      <c r="AK183" s="2">
        <v>40.19</v>
      </c>
      <c r="AL183" s="2">
        <v>0</v>
      </c>
      <c r="AM183" s="2">
        <v>1.66</v>
      </c>
      <c r="AN183" s="2">
        <v>0.25</v>
      </c>
      <c r="AO183" s="2">
        <v>38.53</v>
      </c>
      <c r="AP183" s="2">
        <v>0</v>
      </c>
      <c r="AQ183" s="2">
        <v>3.45</v>
      </c>
      <c r="AR183" s="2">
        <v>0</v>
      </c>
      <c r="AS183" s="2">
        <v>0</v>
      </c>
      <c r="AT183" s="2">
        <v>104</v>
      </c>
      <c r="AU183" s="2">
        <v>70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177</v>
      </c>
      <c r="BK183" s="2"/>
      <c r="BL183" s="2"/>
      <c r="BM183" s="2">
        <v>93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104</v>
      </c>
      <c r="CA183" s="2">
        <v>70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762</v>
      </c>
      <c r="CO183" s="2">
        <v>0</v>
      </c>
      <c r="CP183" s="2">
        <f t="shared" si="190"/>
        <v>5.57</v>
      </c>
      <c r="CQ183" s="2">
        <f t="shared" si="191"/>
        <v>0</v>
      </c>
      <c r="CR183" s="2">
        <f>(ROUND((ROUND((((ET183*1.25))*AV183*1),2)*BB183),2)+ROUND((ROUND(((AE183-((EU183*1.25)))*AV183*1),2)*BS183),2))</f>
        <v>2.08</v>
      </c>
      <c r="CS183" s="2">
        <f t="shared" si="192"/>
        <v>0.31</v>
      </c>
      <c r="CT183" s="2">
        <f t="shared" si="193"/>
        <v>44.31</v>
      </c>
      <c r="CU183" s="2">
        <f t="shared" si="194"/>
        <v>0</v>
      </c>
      <c r="CV183" s="2">
        <f t="shared" si="195"/>
        <v>3.9674999999999998</v>
      </c>
      <c r="CW183" s="2">
        <f t="shared" si="196"/>
        <v>0</v>
      </c>
      <c r="CX183" s="2">
        <f t="shared" si="197"/>
        <v>0</v>
      </c>
      <c r="CY183" s="2">
        <f>((S183*BZ183)/100)</f>
        <v>5.5327999999999999</v>
      </c>
      <c r="CZ183" s="2">
        <f>((S183*CA183)/100)</f>
        <v>3.7240000000000002</v>
      </c>
      <c r="DA183" s="2"/>
      <c r="DB183" s="2"/>
      <c r="DC183" s="2" t="s">
        <v>3</v>
      </c>
      <c r="DD183" s="2" t="s">
        <v>23</v>
      </c>
      <c r="DE183" s="2" t="s">
        <v>178</v>
      </c>
      <c r="DF183" s="2" t="s">
        <v>178</v>
      </c>
      <c r="DG183" s="2" t="s">
        <v>179</v>
      </c>
      <c r="DH183" s="2" t="s">
        <v>3</v>
      </c>
      <c r="DI183" s="2" t="s">
        <v>179</v>
      </c>
      <c r="DJ183" s="2" t="s">
        <v>178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1005</v>
      </c>
      <c r="DV183" s="2" t="s">
        <v>35</v>
      </c>
      <c r="DW183" s="2" t="s">
        <v>35</v>
      </c>
      <c r="DX183" s="2">
        <v>100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49571013</v>
      </c>
      <c r="EF183" s="2">
        <v>30</v>
      </c>
      <c r="EG183" s="2" t="s">
        <v>122</v>
      </c>
      <c r="EH183" s="2">
        <v>0</v>
      </c>
      <c r="EI183" s="2" t="s">
        <v>3</v>
      </c>
      <c r="EJ183" s="2">
        <v>1</v>
      </c>
      <c r="EK183" s="2">
        <v>93</v>
      </c>
      <c r="EL183" s="2" t="s">
        <v>180</v>
      </c>
      <c r="EM183" s="2" t="s">
        <v>181</v>
      </c>
      <c r="EN183" s="2"/>
      <c r="EO183" s="2" t="s">
        <v>182</v>
      </c>
      <c r="EP183" s="2"/>
      <c r="EQ183" s="2">
        <v>132096</v>
      </c>
      <c r="ER183" s="2">
        <v>40.19</v>
      </c>
      <c r="ES183" s="2">
        <v>0</v>
      </c>
      <c r="ET183" s="2">
        <v>1.66</v>
      </c>
      <c r="EU183" s="2">
        <v>0.25</v>
      </c>
      <c r="EV183" s="2">
        <v>38.53</v>
      </c>
      <c r="EW183" s="2">
        <v>3.45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98"/>
        <v>0</v>
      </c>
      <c r="FS183" s="2">
        <v>0</v>
      </c>
      <c r="FT183" s="2"/>
      <c r="FU183" s="2"/>
      <c r="FV183" s="2"/>
      <c r="FW183" s="2"/>
      <c r="FX183" s="2">
        <v>104</v>
      </c>
      <c r="FY183" s="2">
        <v>70</v>
      </c>
      <c r="FZ183" s="2"/>
      <c r="GA183" s="2" t="s">
        <v>3</v>
      </c>
      <c r="GB183" s="2"/>
      <c r="GC183" s="2"/>
      <c r="GD183" s="2">
        <v>0</v>
      </c>
      <c r="GE183" s="2"/>
      <c r="GF183" s="2">
        <v>840611006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7.0000000000000007E-2</v>
      </c>
      <c r="GL183" s="2">
        <f t="shared" si="199"/>
        <v>0</v>
      </c>
      <c r="GM183" s="2">
        <f t="shared" si="200"/>
        <v>14.89</v>
      </c>
      <c r="GN183" s="2">
        <f t="shared" si="201"/>
        <v>14.89</v>
      </c>
      <c r="GO183" s="2">
        <f t="shared" si="202"/>
        <v>0</v>
      </c>
      <c r="GP183" s="2">
        <f t="shared" si="203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204"/>
        <v>0</v>
      </c>
      <c r="GW183" s="2">
        <v>1</v>
      </c>
      <c r="GX183" s="2">
        <f t="shared" si="205"/>
        <v>0</v>
      </c>
      <c r="GY183" s="2"/>
      <c r="GZ183" s="2"/>
      <c r="HA183" s="2">
        <v>0</v>
      </c>
      <c r="HB183" s="2">
        <v>0</v>
      </c>
      <c r="HC183" s="2">
        <f t="shared" si="206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ROW(SmtRes!A84)</f>
        <v>84</v>
      </c>
      <c r="D184">
        <f>ROW(EtalonRes!A74)</f>
        <v>74</v>
      </c>
      <c r="E184" t="s">
        <v>3</v>
      </c>
      <c r="F184" t="s">
        <v>175</v>
      </c>
      <c r="G184" t="s">
        <v>176</v>
      </c>
      <c r="H184" t="s">
        <v>35</v>
      </c>
      <c r="I184">
        <f>ROUND((12)/100,9)</f>
        <v>0.12</v>
      </c>
      <c r="J184">
        <v>0</v>
      </c>
      <c r="K184">
        <f>ROUND((12)/100,9)</f>
        <v>0.12</v>
      </c>
      <c r="O184">
        <f t="shared" si="175"/>
        <v>184.54</v>
      </c>
      <c r="P184">
        <f t="shared" si="176"/>
        <v>0</v>
      </c>
      <c r="Q184">
        <f>(ROUND((ROUND((((ET184*1.25))*AV184*I184),2)*BB184),2)+ROUND((ROUND(((AE184-((EU184*1.25)))*AV184*I184),2)*BS184),2))</f>
        <v>3.18</v>
      </c>
      <c r="R184">
        <f t="shared" si="177"/>
        <v>1.36</v>
      </c>
      <c r="S184">
        <f t="shared" si="178"/>
        <v>181.36</v>
      </c>
      <c r="T184">
        <f t="shared" si="179"/>
        <v>0</v>
      </c>
      <c r="U184">
        <f t="shared" si="180"/>
        <v>0.47609999999999997</v>
      </c>
      <c r="V184">
        <f t="shared" si="181"/>
        <v>0</v>
      </c>
      <c r="W184">
        <f t="shared" si="182"/>
        <v>0</v>
      </c>
      <c r="X184">
        <f t="shared" si="183"/>
        <v>157.78</v>
      </c>
      <c r="Y184">
        <f t="shared" si="184"/>
        <v>74.36</v>
      </c>
      <c r="AA184">
        <v>-1</v>
      </c>
      <c r="AB184">
        <f t="shared" si="185"/>
        <v>46.384500000000003</v>
      </c>
      <c r="AC184">
        <f>ROUND(((ES184*1)),6)</f>
        <v>0</v>
      </c>
      <c r="AD184">
        <f>ROUND(((((ET184*1.25))-((EU184*1.25)))+AE184),6)</f>
        <v>2.0750000000000002</v>
      </c>
      <c r="AE184">
        <f>ROUND(((EU184*1.25)),6)</f>
        <v>0.3125</v>
      </c>
      <c r="AF184">
        <f>ROUND(((EV184*1.15)),6)</f>
        <v>44.3095</v>
      </c>
      <c r="AG184">
        <f t="shared" si="187"/>
        <v>0</v>
      </c>
      <c r="AH184">
        <f>((EW184*1.15))</f>
        <v>3.9674999999999998</v>
      </c>
      <c r="AI184">
        <f>((EX184*1.25))</f>
        <v>0</v>
      </c>
      <c r="AJ184">
        <f t="shared" si="189"/>
        <v>0</v>
      </c>
      <c r="AK184">
        <v>40.19</v>
      </c>
      <c r="AL184">
        <v>0</v>
      </c>
      <c r="AM184">
        <v>1.66</v>
      </c>
      <c r="AN184">
        <v>0.25</v>
      </c>
      <c r="AO184">
        <v>38.53</v>
      </c>
      <c r="AP184">
        <v>0</v>
      </c>
      <c r="AQ184">
        <v>3.45</v>
      </c>
      <c r="AR184">
        <v>0</v>
      </c>
      <c r="AS184">
        <v>0</v>
      </c>
      <c r="AT184">
        <v>87</v>
      </c>
      <c r="AU184">
        <v>41</v>
      </c>
      <c r="AV184">
        <v>1</v>
      </c>
      <c r="AW184">
        <v>1</v>
      </c>
      <c r="AZ184">
        <v>1</v>
      </c>
      <c r="BA184">
        <v>34.090000000000003</v>
      </c>
      <c r="BB184">
        <v>12.73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177</v>
      </c>
      <c r="BM184">
        <v>93</v>
      </c>
      <c r="BN184">
        <v>0</v>
      </c>
      <c r="BO184" t="s">
        <v>175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87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762</v>
      </c>
      <c r="CO184">
        <v>0</v>
      </c>
      <c r="CP184">
        <f t="shared" si="190"/>
        <v>184.54000000000002</v>
      </c>
      <c r="CQ184">
        <f t="shared" si="191"/>
        <v>0</v>
      </c>
      <c r="CR184">
        <f>(ROUND((ROUND((((ET184*1.25))*AV184*1),2)*BB184),2)+ROUND((ROUND(((AE184-((EU184*1.25)))*AV184*1),2)*BS184),2))</f>
        <v>26.48</v>
      </c>
      <c r="CS184">
        <f t="shared" si="192"/>
        <v>10.57</v>
      </c>
      <c r="CT184">
        <f t="shared" si="193"/>
        <v>1510.53</v>
      </c>
      <c r="CU184">
        <f t="shared" si="194"/>
        <v>0</v>
      </c>
      <c r="CV184">
        <f t="shared" si="195"/>
        <v>3.9674999999999998</v>
      </c>
      <c r="CW184">
        <f t="shared" si="196"/>
        <v>0</v>
      </c>
      <c r="CX184">
        <f t="shared" si="197"/>
        <v>0</v>
      </c>
      <c r="CY184">
        <f>S184*(BZ184/100)</f>
        <v>157.78320000000002</v>
      </c>
      <c r="CZ184">
        <f>S184*(CA184/100)</f>
        <v>74.357600000000005</v>
      </c>
      <c r="DC184" t="s">
        <v>3</v>
      </c>
      <c r="DD184" t="s">
        <v>23</v>
      </c>
      <c r="DE184" t="s">
        <v>178</v>
      </c>
      <c r="DF184" t="s">
        <v>178</v>
      </c>
      <c r="DG184" t="s">
        <v>179</v>
      </c>
      <c r="DH184" t="s">
        <v>3</v>
      </c>
      <c r="DI184" t="s">
        <v>179</v>
      </c>
      <c r="DJ184" t="s">
        <v>178</v>
      </c>
      <c r="DK184" t="s">
        <v>3</v>
      </c>
      <c r="DL184" t="s">
        <v>3</v>
      </c>
      <c r="DM184" t="s">
        <v>3</v>
      </c>
      <c r="DN184">
        <v>104</v>
      </c>
      <c r="DO184">
        <v>70</v>
      </c>
      <c r="DP184">
        <v>1</v>
      </c>
      <c r="DQ184">
        <v>1</v>
      </c>
      <c r="DU184">
        <v>1005</v>
      </c>
      <c r="DV184" t="s">
        <v>35</v>
      </c>
      <c r="DW184" t="s">
        <v>35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49571013</v>
      </c>
      <c r="EF184">
        <v>30</v>
      </c>
      <c r="EG184" t="s">
        <v>122</v>
      </c>
      <c r="EH184">
        <v>0</v>
      </c>
      <c r="EI184" t="s">
        <v>3</v>
      </c>
      <c r="EJ184">
        <v>1</v>
      </c>
      <c r="EK184">
        <v>93</v>
      </c>
      <c r="EL184" t="s">
        <v>180</v>
      </c>
      <c r="EM184" t="s">
        <v>181</v>
      </c>
      <c r="EO184" t="s">
        <v>182</v>
      </c>
      <c r="EQ184">
        <v>132096</v>
      </c>
      <c r="ER184">
        <v>40.19</v>
      </c>
      <c r="ES184">
        <v>0</v>
      </c>
      <c r="ET184">
        <v>1.66</v>
      </c>
      <c r="EU184">
        <v>0.25</v>
      </c>
      <c r="EV184">
        <v>38.53</v>
      </c>
      <c r="EW184">
        <v>3.45</v>
      </c>
      <c r="EX184">
        <v>0</v>
      </c>
      <c r="EY184">
        <v>0</v>
      </c>
      <c r="FQ184">
        <v>0</v>
      </c>
      <c r="FR184">
        <f t="shared" si="198"/>
        <v>0</v>
      </c>
      <c r="FS184">
        <v>0</v>
      </c>
      <c r="FX184">
        <v>104</v>
      </c>
      <c r="FY184">
        <v>70</v>
      </c>
      <c r="GA184" t="s">
        <v>3</v>
      </c>
      <c r="GD184">
        <v>0</v>
      </c>
      <c r="GF184">
        <v>840611006</v>
      </c>
      <c r="GG184">
        <v>2</v>
      </c>
      <c r="GH184">
        <v>1</v>
      </c>
      <c r="GI184">
        <v>2</v>
      </c>
      <c r="GJ184">
        <v>0</v>
      </c>
      <c r="GK184">
        <f>ROUND(R184*(S12)/100,2)</f>
        <v>2.1800000000000002</v>
      </c>
      <c r="GL184">
        <f t="shared" si="199"/>
        <v>0</v>
      </c>
      <c r="GM184">
        <f t="shared" si="200"/>
        <v>418.86</v>
      </c>
      <c r="GN184">
        <f t="shared" si="201"/>
        <v>418.86</v>
      </c>
      <c r="GO184">
        <f t="shared" si="202"/>
        <v>0</v>
      </c>
      <c r="GP184">
        <f t="shared" si="203"/>
        <v>0</v>
      </c>
      <c r="GR184">
        <v>0</v>
      </c>
      <c r="GS184">
        <v>3</v>
      </c>
      <c r="GT184">
        <v>0</v>
      </c>
      <c r="GU184" t="s">
        <v>3</v>
      </c>
      <c r="GV184">
        <f t="shared" si="204"/>
        <v>0</v>
      </c>
      <c r="GW184">
        <v>1</v>
      </c>
      <c r="GX184">
        <f t="shared" si="205"/>
        <v>0</v>
      </c>
      <c r="HA184">
        <v>0</v>
      </c>
      <c r="HB184">
        <v>0</v>
      </c>
      <c r="HC184">
        <f t="shared" si="20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">
      <c r="A185" s="2">
        <v>18</v>
      </c>
      <c r="B185" s="2">
        <v>1</v>
      </c>
      <c r="C185" s="2">
        <v>81</v>
      </c>
      <c r="D185" s="2"/>
      <c r="E185" s="2" t="s">
        <v>3</v>
      </c>
      <c r="F185" s="2" t="s">
        <v>183</v>
      </c>
      <c r="G185" s="2" t="s">
        <v>184</v>
      </c>
      <c r="H185" s="2" t="s">
        <v>185</v>
      </c>
      <c r="I185" s="2">
        <f>I183*J185</f>
        <v>14.688000000000001</v>
      </c>
      <c r="J185" s="2">
        <v>122.4</v>
      </c>
      <c r="K185" s="2">
        <v>122.4</v>
      </c>
      <c r="L185" s="2"/>
      <c r="M185" s="2"/>
      <c r="N185" s="2"/>
      <c r="O185" s="2">
        <f t="shared" si="175"/>
        <v>1676.64</v>
      </c>
      <c r="P185" s="2">
        <f t="shared" si="176"/>
        <v>1676.64</v>
      </c>
      <c r="Q185" s="2">
        <f>(ROUND((ROUND(((ET185)*AV185*I185),2)*BB185),2)+ROUND((ROUND(((AE185-(EU185))*AV185*I185),2)*BS185),2))</f>
        <v>0</v>
      </c>
      <c r="R185" s="2">
        <f t="shared" si="177"/>
        <v>0</v>
      </c>
      <c r="S185" s="2">
        <f t="shared" si="178"/>
        <v>0</v>
      </c>
      <c r="T185" s="2">
        <f t="shared" si="179"/>
        <v>0</v>
      </c>
      <c r="U185" s="2">
        <f t="shared" si="180"/>
        <v>0</v>
      </c>
      <c r="V185" s="2">
        <f t="shared" si="181"/>
        <v>0</v>
      </c>
      <c r="W185" s="2">
        <f t="shared" si="182"/>
        <v>0</v>
      </c>
      <c r="X185" s="2">
        <f t="shared" si="183"/>
        <v>0</v>
      </c>
      <c r="Y185" s="2">
        <f t="shared" si="184"/>
        <v>0</v>
      </c>
      <c r="Z185" s="2"/>
      <c r="AA185" s="2">
        <v>-1</v>
      </c>
      <c r="AB185" s="2">
        <f t="shared" si="185"/>
        <v>114.15</v>
      </c>
      <c r="AC185" s="2">
        <f>ROUND((ES185),6)</f>
        <v>114.15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87"/>
        <v>0</v>
      </c>
      <c r="AH185" s="2">
        <f>(EW185)</f>
        <v>0</v>
      </c>
      <c r="AI185" s="2">
        <f>(EX185)</f>
        <v>0</v>
      </c>
      <c r="AJ185" s="2">
        <f t="shared" si="189"/>
        <v>0</v>
      </c>
      <c r="AK185" s="2">
        <v>114.15</v>
      </c>
      <c r="AL185" s="2">
        <v>114.15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104</v>
      </c>
      <c r="AU185" s="2">
        <v>70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186</v>
      </c>
      <c r="BK185" s="2"/>
      <c r="BL185" s="2"/>
      <c r="BM185" s="2">
        <v>93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104</v>
      </c>
      <c r="CA185" s="2">
        <v>70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762</v>
      </c>
      <c r="CO185" s="2">
        <v>0</v>
      </c>
      <c r="CP185" s="2">
        <f t="shared" si="190"/>
        <v>1676.64</v>
      </c>
      <c r="CQ185" s="2">
        <f t="shared" si="191"/>
        <v>114.15</v>
      </c>
      <c r="CR185" s="2">
        <f>(ROUND((ROUND(((ET185)*AV185*1),2)*BB185),2)+ROUND((ROUND(((AE185-(EU185))*AV185*1),2)*BS185),2))</f>
        <v>0</v>
      </c>
      <c r="CS185" s="2">
        <f t="shared" si="192"/>
        <v>0</v>
      </c>
      <c r="CT185" s="2">
        <f t="shared" si="193"/>
        <v>0</v>
      </c>
      <c r="CU185" s="2">
        <f t="shared" si="194"/>
        <v>0</v>
      </c>
      <c r="CV185" s="2">
        <f t="shared" si="195"/>
        <v>0</v>
      </c>
      <c r="CW185" s="2">
        <f t="shared" si="196"/>
        <v>0</v>
      </c>
      <c r="CX185" s="2">
        <f t="shared" si="197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1005</v>
      </c>
      <c r="DV185" s="2" t="s">
        <v>185</v>
      </c>
      <c r="DW185" s="2" t="s">
        <v>185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49571013</v>
      </c>
      <c r="EF185" s="2">
        <v>30</v>
      </c>
      <c r="EG185" s="2" t="s">
        <v>122</v>
      </c>
      <c r="EH185" s="2">
        <v>0</v>
      </c>
      <c r="EI185" s="2" t="s">
        <v>3</v>
      </c>
      <c r="EJ185" s="2">
        <v>1</v>
      </c>
      <c r="EK185" s="2">
        <v>93</v>
      </c>
      <c r="EL185" s="2" t="s">
        <v>180</v>
      </c>
      <c r="EM185" s="2" t="s">
        <v>181</v>
      </c>
      <c r="EN185" s="2"/>
      <c r="EO185" s="2" t="s">
        <v>182</v>
      </c>
      <c r="EP185" s="2"/>
      <c r="EQ185" s="2">
        <v>1024</v>
      </c>
      <c r="ER185" s="2">
        <v>114.15</v>
      </c>
      <c r="ES185" s="2">
        <v>114.15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98"/>
        <v>0</v>
      </c>
      <c r="FS185" s="2">
        <v>0</v>
      </c>
      <c r="FT185" s="2"/>
      <c r="FU185" s="2"/>
      <c r="FV185" s="2"/>
      <c r="FW185" s="2"/>
      <c r="FX185" s="2">
        <v>104</v>
      </c>
      <c r="FY185" s="2">
        <v>70</v>
      </c>
      <c r="FZ185" s="2"/>
      <c r="GA185" s="2" t="s">
        <v>3</v>
      </c>
      <c r="GB185" s="2"/>
      <c r="GC185" s="2"/>
      <c r="GD185" s="2">
        <v>0</v>
      </c>
      <c r="GE185" s="2"/>
      <c r="GF185" s="2">
        <v>609233918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99"/>
        <v>0</v>
      </c>
      <c r="GM185" s="2">
        <f t="shared" si="200"/>
        <v>1676.64</v>
      </c>
      <c r="GN185" s="2">
        <f t="shared" si="201"/>
        <v>1676.64</v>
      </c>
      <c r="GO185" s="2">
        <f t="shared" si="202"/>
        <v>0</v>
      </c>
      <c r="GP185" s="2">
        <f t="shared" si="203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204"/>
        <v>0</v>
      </c>
      <c r="GW185" s="2">
        <v>1</v>
      </c>
      <c r="GX185" s="2">
        <f t="shared" si="205"/>
        <v>0</v>
      </c>
      <c r="GY185" s="2"/>
      <c r="GZ185" s="2"/>
      <c r="HA185" s="2">
        <v>0</v>
      </c>
      <c r="HB185" s="2">
        <v>0</v>
      </c>
      <c r="HC185" s="2">
        <f t="shared" si="206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23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84</v>
      </c>
      <c r="E186" t="s">
        <v>3</v>
      </c>
      <c r="F186" t="s">
        <v>183</v>
      </c>
      <c r="G186" t="s">
        <v>184</v>
      </c>
      <c r="H186" t="s">
        <v>185</v>
      </c>
      <c r="I186">
        <f>I184*J186</f>
        <v>14.688000000000001</v>
      </c>
      <c r="J186">
        <v>122.4</v>
      </c>
      <c r="K186">
        <v>122.4</v>
      </c>
      <c r="O186">
        <f t="shared" si="175"/>
        <v>14502.94</v>
      </c>
      <c r="P186">
        <f t="shared" si="176"/>
        <v>14502.94</v>
      </c>
      <c r="Q186">
        <f>(ROUND((ROUND(((ET186)*AV186*I186),2)*BB186),2)+ROUND((ROUND(((AE186-(EU186))*AV186*I186),2)*BS186),2))</f>
        <v>0</v>
      </c>
      <c r="R186">
        <f t="shared" si="177"/>
        <v>0</v>
      </c>
      <c r="S186">
        <f t="shared" si="178"/>
        <v>0</v>
      </c>
      <c r="T186">
        <f t="shared" si="179"/>
        <v>0</v>
      </c>
      <c r="U186">
        <f t="shared" si="180"/>
        <v>0</v>
      </c>
      <c r="V186">
        <f t="shared" si="181"/>
        <v>0</v>
      </c>
      <c r="W186">
        <f t="shared" si="182"/>
        <v>0</v>
      </c>
      <c r="X186">
        <f t="shared" si="183"/>
        <v>0</v>
      </c>
      <c r="Y186">
        <f t="shared" si="184"/>
        <v>0</v>
      </c>
      <c r="AA186">
        <v>-1</v>
      </c>
      <c r="AB186">
        <f t="shared" si="185"/>
        <v>114.15</v>
      </c>
      <c r="AC186">
        <f>ROUND((ES186),6)</f>
        <v>114.15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87"/>
        <v>0</v>
      </c>
      <c r="AH186">
        <f>(EW186)</f>
        <v>0</v>
      </c>
      <c r="AI186">
        <f>(EX186)</f>
        <v>0</v>
      </c>
      <c r="AJ186">
        <f t="shared" si="189"/>
        <v>0</v>
      </c>
      <c r="AK186">
        <v>114.15</v>
      </c>
      <c r="AL186">
        <v>114.15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8.65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186</v>
      </c>
      <c r="BM186">
        <v>93</v>
      </c>
      <c r="BN186">
        <v>0</v>
      </c>
      <c r="BO186" t="s">
        <v>183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762</v>
      </c>
      <c r="CO186">
        <v>0</v>
      </c>
      <c r="CP186">
        <f t="shared" si="190"/>
        <v>14502.94</v>
      </c>
      <c r="CQ186">
        <f t="shared" si="191"/>
        <v>987.4</v>
      </c>
      <c r="CR186">
        <f>(ROUND((ROUND(((ET186)*AV186*1),2)*BB186),2)+ROUND((ROUND(((AE186-(EU186))*AV186*1),2)*BS186),2))</f>
        <v>0</v>
      </c>
      <c r="CS186">
        <f t="shared" si="192"/>
        <v>0</v>
      </c>
      <c r="CT186">
        <f t="shared" si="193"/>
        <v>0</v>
      </c>
      <c r="CU186">
        <f t="shared" si="194"/>
        <v>0</v>
      </c>
      <c r="CV186">
        <f t="shared" si="195"/>
        <v>0</v>
      </c>
      <c r="CW186">
        <f t="shared" si="196"/>
        <v>0</v>
      </c>
      <c r="CX186">
        <f t="shared" si="197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104</v>
      </c>
      <c r="DO186">
        <v>70</v>
      </c>
      <c r="DP186">
        <v>1</v>
      </c>
      <c r="DQ186">
        <v>1</v>
      </c>
      <c r="DU186">
        <v>1005</v>
      </c>
      <c r="DV186" t="s">
        <v>185</v>
      </c>
      <c r="DW186" t="s">
        <v>185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49571013</v>
      </c>
      <c r="EF186">
        <v>30</v>
      </c>
      <c r="EG186" t="s">
        <v>122</v>
      </c>
      <c r="EH186">
        <v>0</v>
      </c>
      <c r="EI186" t="s">
        <v>3</v>
      </c>
      <c r="EJ186">
        <v>1</v>
      </c>
      <c r="EK186">
        <v>93</v>
      </c>
      <c r="EL186" t="s">
        <v>180</v>
      </c>
      <c r="EM186" t="s">
        <v>181</v>
      </c>
      <c r="EO186" t="s">
        <v>182</v>
      </c>
      <c r="EQ186">
        <v>1024</v>
      </c>
      <c r="ER186">
        <v>114.15</v>
      </c>
      <c r="ES186">
        <v>114.15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98"/>
        <v>0</v>
      </c>
      <c r="FS186">
        <v>0</v>
      </c>
      <c r="FX186">
        <v>104</v>
      </c>
      <c r="FY186">
        <v>70</v>
      </c>
      <c r="GA186" t="s">
        <v>3</v>
      </c>
      <c r="GD186">
        <v>0</v>
      </c>
      <c r="GF186">
        <v>609233918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99"/>
        <v>0</v>
      </c>
      <c r="GM186">
        <f t="shared" si="200"/>
        <v>14502.94</v>
      </c>
      <c r="GN186">
        <f t="shared" si="201"/>
        <v>14502.94</v>
      </c>
      <c r="GO186">
        <f t="shared" si="202"/>
        <v>0</v>
      </c>
      <c r="GP186">
        <f t="shared" si="203"/>
        <v>0</v>
      </c>
      <c r="GR186">
        <v>0</v>
      </c>
      <c r="GS186">
        <v>3</v>
      </c>
      <c r="GT186">
        <v>0</v>
      </c>
      <c r="GU186" t="s">
        <v>3</v>
      </c>
      <c r="GV186">
        <f t="shared" si="204"/>
        <v>0</v>
      </c>
      <c r="GW186">
        <v>1</v>
      </c>
      <c r="GX186">
        <f t="shared" si="205"/>
        <v>0</v>
      </c>
      <c r="HA186">
        <v>0</v>
      </c>
      <c r="HB186">
        <v>0</v>
      </c>
      <c r="HC186">
        <f t="shared" si="206"/>
        <v>0</v>
      </c>
      <c r="HE186" t="s">
        <v>3</v>
      </c>
      <c r="HF186" t="s">
        <v>3</v>
      </c>
      <c r="HM186" t="s">
        <v>23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ROW(SmtRes!A86)</f>
        <v>86</v>
      </c>
      <c r="D187" s="2">
        <f>ROW(EtalonRes!A76)</f>
        <v>76</v>
      </c>
      <c r="E187" s="2" t="s">
        <v>3</v>
      </c>
      <c r="F187" s="2" t="s">
        <v>187</v>
      </c>
      <c r="G187" s="2" t="s">
        <v>188</v>
      </c>
      <c r="H187" s="2" t="s">
        <v>120</v>
      </c>
      <c r="I187" s="2">
        <f>ROUND(56/100,9)</f>
        <v>0.56000000000000005</v>
      </c>
      <c r="J187" s="2">
        <v>0</v>
      </c>
      <c r="K187" s="2">
        <f>ROUND(56/100,9)</f>
        <v>0.56000000000000005</v>
      </c>
      <c r="L187" s="2"/>
      <c r="M187" s="2"/>
      <c r="N187" s="2"/>
      <c r="O187" s="2">
        <f t="shared" si="175"/>
        <v>14.83</v>
      </c>
      <c r="P187" s="2">
        <f t="shared" si="176"/>
        <v>0</v>
      </c>
      <c r="Q187" s="2">
        <f>(ROUND((ROUND((((ET187*1.25))*AV187*I187),2)*BB187),2)+ROUND((ROUND(((AE187-((EU187*1.25)))*AV187*I187),2)*BS187),2))</f>
        <v>0</v>
      </c>
      <c r="R187" s="2">
        <f t="shared" si="177"/>
        <v>0</v>
      </c>
      <c r="S187" s="2">
        <f t="shared" si="178"/>
        <v>14.83</v>
      </c>
      <c r="T187" s="2">
        <f t="shared" si="179"/>
        <v>0</v>
      </c>
      <c r="U187" s="2">
        <f t="shared" si="180"/>
        <v>1.32664</v>
      </c>
      <c r="V187" s="2">
        <f t="shared" si="181"/>
        <v>0</v>
      </c>
      <c r="W187" s="2">
        <f t="shared" si="182"/>
        <v>0</v>
      </c>
      <c r="X187" s="2">
        <f t="shared" si="183"/>
        <v>13.5</v>
      </c>
      <c r="Y187" s="2">
        <f t="shared" si="184"/>
        <v>10.38</v>
      </c>
      <c r="Z187" s="2"/>
      <c r="AA187" s="2">
        <v>-1</v>
      </c>
      <c r="AB187" s="2">
        <f t="shared" si="185"/>
        <v>26.484500000000001</v>
      </c>
      <c r="AC187" s="2">
        <f>ROUND(((ES187*1)),6)</f>
        <v>0</v>
      </c>
      <c r="AD187" s="2">
        <f>ROUND(((((ET187*1.25))-((EU187*1.25)))+AE187),6)</f>
        <v>0</v>
      </c>
      <c r="AE187" s="2">
        <f>ROUND(((EU187*1.25)),6)</f>
        <v>0</v>
      </c>
      <c r="AF187" s="2">
        <f>ROUND(((EV187*1.15)),6)</f>
        <v>26.484500000000001</v>
      </c>
      <c r="AG187" s="2">
        <f t="shared" si="187"/>
        <v>0</v>
      </c>
      <c r="AH187" s="2">
        <f>((EW187*1.15))</f>
        <v>2.3689999999999998</v>
      </c>
      <c r="AI187" s="2">
        <f>((EX187*1.25))</f>
        <v>0</v>
      </c>
      <c r="AJ187" s="2">
        <f t="shared" si="189"/>
        <v>0</v>
      </c>
      <c r="AK187" s="2">
        <v>23.03</v>
      </c>
      <c r="AL187" s="2">
        <v>0</v>
      </c>
      <c r="AM187" s="2">
        <v>0</v>
      </c>
      <c r="AN187" s="2">
        <v>0</v>
      </c>
      <c r="AO187" s="2">
        <v>23.03</v>
      </c>
      <c r="AP187" s="2">
        <v>0</v>
      </c>
      <c r="AQ187" s="2">
        <v>2.06</v>
      </c>
      <c r="AR187" s="2">
        <v>0</v>
      </c>
      <c r="AS187" s="2">
        <v>0</v>
      </c>
      <c r="AT187" s="2">
        <v>91</v>
      </c>
      <c r="AU187" s="2">
        <v>70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189</v>
      </c>
      <c r="BK187" s="2"/>
      <c r="BL187" s="2"/>
      <c r="BM187" s="2">
        <v>145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91</v>
      </c>
      <c r="CA187" s="2">
        <v>70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762</v>
      </c>
      <c r="CO187" s="2">
        <v>0</v>
      </c>
      <c r="CP187" s="2">
        <f t="shared" si="190"/>
        <v>14.83</v>
      </c>
      <c r="CQ187" s="2">
        <f t="shared" si="191"/>
        <v>0</v>
      </c>
      <c r="CR187" s="2">
        <f>(ROUND((ROUND((((ET187*1.25))*AV187*1),2)*BB187),2)+ROUND((ROUND(((AE187-((EU187*1.25)))*AV187*1),2)*BS187),2))</f>
        <v>0</v>
      </c>
      <c r="CS187" s="2">
        <f t="shared" si="192"/>
        <v>0</v>
      </c>
      <c r="CT187" s="2">
        <f t="shared" si="193"/>
        <v>26.48</v>
      </c>
      <c r="CU187" s="2">
        <f t="shared" si="194"/>
        <v>0</v>
      </c>
      <c r="CV187" s="2">
        <f t="shared" si="195"/>
        <v>2.3689999999999998</v>
      </c>
      <c r="CW187" s="2">
        <f t="shared" si="196"/>
        <v>0</v>
      </c>
      <c r="CX187" s="2">
        <f t="shared" si="197"/>
        <v>0</v>
      </c>
      <c r="CY187" s="2">
        <f>((S187*BZ187)/100)</f>
        <v>13.4953</v>
      </c>
      <c r="CZ187" s="2">
        <f>((S187*CA187)/100)</f>
        <v>10.380999999999998</v>
      </c>
      <c r="DA187" s="2"/>
      <c r="DB187" s="2"/>
      <c r="DC187" s="2" t="s">
        <v>3</v>
      </c>
      <c r="DD187" s="2" t="s">
        <v>23</v>
      </c>
      <c r="DE187" s="2" t="s">
        <v>178</v>
      </c>
      <c r="DF187" s="2" t="s">
        <v>178</v>
      </c>
      <c r="DG187" s="2" t="s">
        <v>179</v>
      </c>
      <c r="DH187" s="2" t="s">
        <v>3</v>
      </c>
      <c r="DI187" s="2" t="s">
        <v>179</v>
      </c>
      <c r="DJ187" s="2" t="s">
        <v>178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1003</v>
      </c>
      <c r="DV187" s="2" t="s">
        <v>120</v>
      </c>
      <c r="DW187" s="2" t="s">
        <v>120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49571065</v>
      </c>
      <c r="EF187" s="2">
        <v>30</v>
      </c>
      <c r="EG187" s="2" t="s">
        <v>122</v>
      </c>
      <c r="EH187" s="2">
        <v>0</v>
      </c>
      <c r="EI187" s="2" t="s">
        <v>3</v>
      </c>
      <c r="EJ187" s="2">
        <v>1</v>
      </c>
      <c r="EK187" s="2">
        <v>145</v>
      </c>
      <c r="EL187" s="2" t="s">
        <v>190</v>
      </c>
      <c r="EM187" s="2" t="s">
        <v>191</v>
      </c>
      <c r="EN187" s="2"/>
      <c r="EO187" s="2" t="s">
        <v>182</v>
      </c>
      <c r="EP187" s="2"/>
      <c r="EQ187" s="2">
        <v>132096</v>
      </c>
      <c r="ER187" s="2">
        <v>23.03</v>
      </c>
      <c r="ES187" s="2">
        <v>0</v>
      </c>
      <c r="ET187" s="2">
        <v>0</v>
      </c>
      <c r="EU187" s="2">
        <v>0</v>
      </c>
      <c r="EV187" s="2">
        <v>23.03</v>
      </c>
      <c r="EW187" s="2">
        <v>2.06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98"/>
        <v>0</v>
      </c>
      <c r="FS187" s="2">
        <v>0</v>
      </c>
      <c r="FT187" s="2"/>
      <c r="FU187" s="2"/>
      <c r="FV187" s="2"/>
      <c r="FW187" s="2"/>
      <c r="FX187" s="2">
        <v>91</v>
      </c>
      <c r="FY187" s="2">
        <v>70</v>
      </c>
      <c r="FZ187" s="2"/>
      <c r="GA187" s="2" t="s">
        <v>3</v>
      </c>
      <c r="GB187" s="2"/>
      <c r="GC187" s="2"/>
      <c r="GD187" s="2">
        <v>0</v>
      </c>
      <c r="GE187" s="2"/>
      <c r="GF187" s="2">
        <v>-1267435042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0</v>
      </c>
      <c r="GL187" s="2">
        <f t="shared" si="199"/>
        <v>0</v>
      </c>
      <c r="GM187" s="2">
        <f t="shared" si="200"/>
        <v>38.71</v>
      </c>
      <c r="GN187" s="2">
        <f t="shared" si="201"/>
        <v>38.71</v>
      </c>
      <c r="GO187" s="2">
        <f t="shared" si="202"/>
        <v>0</v>
      </c>
      <c r="GP187" s="2">
        <f t="shared" si="203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204"/>
        <v>0</v>
      </c>
      <c r="GW187" s="2">
        <v>1</v>
      </c>
      <c r="GX187" s="2">
        <f t="shared" si="205"/>
        <v>0</v>
      </c>
      <c r="GY187" s="2"/>
      <c r="GZ187" s="2"/>
      <c r="HA187" s="2">
        <v>0</v>
      </c>
      <c r="HB187" s="2">
        <v>0</v>
      </c>
      <c r="HC187" s="2">
        <f t="shared" si="206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ROW(SmtRes!A88)</f>
        <v>88</v>
      </c>
      <c r="D188">
        <f>ROW(EtalonRes!A78)</f>
        <v>78</v>
      </c>
      <c r="E188" t="s">
        <v>3</v>
      </c>
      <c r="F188" t="s">
        <v>187</v>
      </c>
      <c r="G188" t="s">
        <v>188</v>
      </c>
      <c r="H188" t="s">
        <v>120</v>
      </c>
      <c r="I188">
        <f>ROUND(56/100,9)</f>
        <v>0.56000000000000005</v>
      </c>
      <c r="J188">
        <v>0</v>
      </c>
      <c r="K188">
        <f>ROUND(56/100,9)</f>
        <v>0.56000000000000005</v>
      </c>
      <c r="O188">
        <f t="shared" si="175"/>
        <v>505.55</v>
      </c>
      <c r="P188">
        <f t="shared" si="176"/>
        <v>0</v>
      </c>
      <c r="Q188">
        <f>(ROUND((ROUND((((ET188*1.25))*AV188*I188),2)*BB188),2)+ROUND((ROUND(((AE188-((EU188*1.25)))*AV188*I188),2)*BS188),2))</f>
        <v>0</v>
      </c>
      <c r="R188">
        <f t="shared" si="177"/>
        <v>0</v>
      </c>
      <c r="S188">
        <f t="shared" si="178"/>
        <v>505.55</v>
      </c>
      <c r="T188">
        <f t="shared" si="179"/>
        <v>0</v>
      </c>
      <c r="U188">
        <f t="shared" si="180"/>
        <v>1.32664</v>
      </c>
      <c r="V188">
        <f t="shared" si="181"/>
        <v>0</v>
      </c>
      <c r="W188">
        <f t="shared" si="182"/>
        <v>0</v>
      </c>
      <c r="X188">
        <f t="shared" si="183"/>
        <v>379.16</v>
      </c>
      <c r="Y188">
        <f t="shared" si="184"/>
        <v>207.28</v>
      </c>
      <c r="AA188">
        <v>-1</v>
      </c>
      <c r="AB188">
        <f t="shared" si="185"/>
        <v>26.484500000000001</v>
      </c>
      <c r="AC188">
        <f>ROUND(((ES188*1)),6)</f>
        <v>0</v>
      </c>
      <c r="AD188">
        <f>ROUND(((((ET188*1.25))-((EU188*1.25)))+AE188),6)</f>
        <v>0</v>
      </c>
      <c r="AE188">
        <f>ROUND(((EU188*1.25)),6)</f>
        <v>0</v>
      </c>
      <c r="AF188">
        <f>ROUND(((EV188*1.15)),6)</f>
        <v>26.484500000000001</v>
      </c>
      <c r="AG188">
        <f t="shared" si="187"/>
        <v>0</v>
      </c>
      <c r="AH188">
        <f>((EW188*1.15))</f>
        <v>2.3689999999999998</v>
      </c>
      <c r="AI188">
        <f>((EX188*1.25))</f>
        <v>0</v>
      </c>
      <c r="AJ188">
        <f t="shared" si="189"/>
        <v>0</v>
      </c>
      <c r="AK188">
        <v>23.03</v>
      </c>
      <c r="AL188">
        <v>0</v>
      </c>
      <c r="AM188">
        <v>0</v>
      </c>
      <c r="AN188">
        <v>0</v>
      </c>
      <c r="AO188">
        <v>23.03</v>
      </c>
      <c r="AP188">
        <v>0</v>
      </c>
      <c r="AQ188">
        <v>2.06</v>
      </c>
      <c r="AR188">
        <v>0</v>
      </c>
      <c r="AS188">
        <v>0</v>
      </c>
      <c r="AT188">
        <v>75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189</v>
      </c>
      <c r="BM188">
        <v>145</v>
      </c>
      <c r="BN188">
        <v>0</v>
      </c>
      <c r="BO188" t="s">
        <v>187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75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762</v>
      </c>
      <c r="CO188">
        <v>0</v>
      </c>
      <c r="CP188">
        <f t="shared" si="190"/>
        <v>505.55</v>
      </c>
      <c r="CQ188">
        <f t="shared" si="191"/>
        <v>0</v>
      </c>
      <c r="CR188">
        <f>(ROUND((ROUND((((ET188*1.25))*AV188*1),2)*BB188),2)+ROUND((ROUND(((AE188-((EU188*1.25)))*AV188*1),2)*BS188),2))</f>
        <v>0</v>
      </c>
      <c r="CS188">
        <f t="shared" si="192"/>
        <v>0</v>
      </c>
      <c r="CT188">
        <f t="shared" si="193"/>
        <v>902.7</v>
      </c>
      <c r="CU188">
        <f t="shared" si="194"/>
        <v>0</v>
      </c>
      <c r="CV188">
        <f t="shared" si="195"/>
        <v>2.3689999999999998</v>
      </c>
      <c r="CW188">
        <f t="shared" si="196"/>
        <v>0</v>
      </c>
      <c r="CX188">
        <f t="shared" si="197"/>
        <v>0</v>
      </c>
      <c r="CY188">
        <f>S188*(BZ188/100)</f>
        <v>379.16250000000002</v>
      </c>
      <c r="CZ188">
        <f>S188*(CA188/100)</f>
        <v>207.27549999999999</v>
      </c>
      <c r="DC188" t="s">
        <v>3</v>
      </c>
      <c r="DD188" t="s">
        <v>23</v>
      </c>
      <c r="DE188" t="s">
        <v>178</v>
      </c>
      <c r="DF188" t="s">
        <v>178</v>
      </c>
      <c r="DG188" t="s">
        <v>179</v>
      </c>
      <c r="DH188" t="s">
        <v>3</v>
      </c>
      <c r="DI188" t="s">
        <v>179</v>
      </c>
      <c r="DJ188" t="s">
        <v>178</v>
      </c>
      <c r="DK188" t="s">
        <v>3</v>
      </c>
      <c r="DL188" t="s">
        <v>3</v>
      </c>
      <c r="DM188" t="s">
        <v>3</v>
      </c>
      <c r="DN188">
        <v>91</v>
      </c>
      <c r="DO188">
        <v>70</v>
      </c>
      <c r="DP188">
        <v>1</v>
      </c>
      <c r="DQ188">
        <v>1</v>
      </c>
      <c r="DU188">
        <v>1003</v>
      </c>
      <c r="DV188" t="s">
        <v>120</v>
      </c>
      <c r="DW188" t="s">
        <v>120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49571065</v>
      </c>
      <c r="EF188">
        <v>30</v>
      </c>
      <c r="EG188" t="s">
        <v>122</v>
      </c>
      <c r="EH188">
        <v>0</v>
      </c>
      <c r="EI188" t="s">
        <v>3</v>
      </c>
      <c r="EJ188">
        <v>1</v>
      </c>
      <c r="EK188">
        <v>145</v>
      </c>
      <c r="EL188" t="s">
        <v>190</v>
      </c>
      <c r="EM188" t="s">
        <v>191</v>
      </c>
      <c r="EO188" t="s">
        <v>182</v>
      </c>
      <c r="EQ188">
        <v>132096</v>
      </c>
      <c r="ER188">
        <v>23.03</v>
      </c>
      <c r="ES188">
        <v>0</v>
      </c>
      <c r="ET188">
        <v>0</v>
      </c>
      <c r="EU188">
        <v>0</v>
      </c>
      <c r="EV188">
        <v>23.03</v>
      </c>
      <c r="EW188">
        <v>2.06</v>
      </c>
      <c r="EX188">
        <v>0</v>
      </c>
      <c r="EY188">
        <v>0</v>
      </c>
      <c r="FQ188">
        <v>0</v>
      </c>
      <c r="FR188">
        <f t="shared" si="198"/>
        <v>0</v>
      </c>
      <c r="FS188">
        <v>0</v>
      </c>
      <c r="FX188">
        <v>91</v>
      </c>
      <c r="FY188">
        <v>70</v>
      </c>
      <c r="GA188" t="s">
        <v>3</v>
      </c>
      <c r="GD188">
        <v>0</v>
      </c>
      <c r="GF188">
        <v>-1267435042</v>
      </c>
      <c r="GG188">
        <v>2</v>
      </c>
      <c r="GH188">
        <v>1</v>
      </c>
      <c r="GI188">
        <v>2</v>
      </c>
      <c r="GJ188">
        <v>0</v>
      </c>
      <c r="GK188">
        <f>ROUND(R188*(S12)/100,2)</f>
        <v>0</v>
      </c>
      <c r="GL188">
        <f t="shared" si="199"/>
        <v>0</v>
      </c>
      <c r="GM188">
        <f t="shared" si="200"/>
        <v>1091.99</v>
      </c>
      <c r="GN188">
        <f t="shared" si="201"/>
        <v>1091.99</v>
      </c>
      <c r="GO188">
        <f t="shared" si="202"/>
        <v>0</v>
      </c>
      <c r="GP188">
        <f t="shared" si="203"/>
        <v>0</v>
      </c>
      <c r="GR188">
        <v>0</v>
      </c>
      <c r="GS188">
        <v>3</v>
      </c>
      <c r="GT188">
        <v>0</v>
      </c>
      <c r="GU188" t="s">
        <v>3</v>
      </c>
      <c r="GV188">
        <f t="shared" si="204"/>
        <v>0</v>
      </c>
      <c r="GW188">
        <v>1</v>
      </c>
      <c r="GX188">
        <f t="shared" si="205"/>
        <v>0</v>
      </c>
      <c r="HA188">
        <v>0</v>
      </c>
      <c r="HB188">
        <v>0</v>
      </c>
      <c r="HC188">
        <f t="shared" si="206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18</v>
      </c>
      <c r="B189" s="2">
        <v>1</v>
      </c>
      <c r="C189" s="2">
        <v>86</v>
      </c>
      <c r="D189" s="2"/>
      <c r="E189" s="2" t="s">
        <v>3</v>
      </c>
      <c r="F189" s="2" t="s">
        <v>192</v>
      </c>
      <c r="G189" s="2" t="s">
        <v>193</v>
      </c>
      <c r="H189" s="2" t="s">
        <v>194</v>
      </c>
      <c r="I189" s="2">
        <f>I187*J189</f>
        <v>56</v>
      </c>
      <c r="J189" s="2">
        <v>99.999999999999986</v>
      </c>
      <c r="K189" s="2">
        <v>100</v>
      </c>
      <c r="L189" s="2"/>
      <c r="M189" s="2"/>
      <c r="N189" s="2"/>
      <c r="O189" s="2">
        <f t="shared" si="175"/>
        <v>227.36</v>
      </c>
      <c r="P189" s="2">
        <f t="shared" si="176"/>
        <v>227.36</v>
      </c>
      <c r="Q189" s="2">
        <f>(ROUND((ROUND(((ET189)*AV189*I189),2)*BB189),2)+ROUND((ROUND(((AE189-(EU189))*AV189*I189),2)*BS189),2))</f>
        <v>0</v>
      </c>
      <c r="R189" s="2">
        <f t="shared" si="177"/>
        <v>0</v>
      </c>
      <c r="S189" s="2">
        <f t="shared" si="178"/>
        <v>0</v>
      </c>
      <c r="T189" s="2">
        <f t="shared" si="179"/>
        <v>0</v>
      </c>
      <c r="U189" s="2">
        <f t="shared" si="180"/>
        <v>0</v>
      </c>
      <c r="V189" s="2">
        <f t="shared" si="181"/>
        <v>0</v>
      </c>
      <c r="W189" s="2">
        <f t="shared" si="182"/>
        <v>0</v>
      </c>
      <c r="X189" s="2">
        <f t="shared" si="183"/>
        <v>0</v>
      </c>
      <c r="Y189" s="2">
        <f t="shared" si="184"/>
        <v>0</v>
      </c>
      <c r="Z189" s="2"/>
      <c r="AA189" s="2">
        <v>-1</v>
      </c>
      <c r="AB189" s="2">
        <f t="shared" si="185"/>
        <v>4.0599999999999996</v>
      </c>
      <c r="AC189" s="2">
        <f>ROUND((ES189),6)</f>
        <v>4.0599999999999996</v>
      </c>
      <c r="AD189" s="2">
        <f>ROUND((((ET189)-(EU189))+AE189),6)</f>
        <v>0</v>
      </c>
      <c r="AE189" s="2">
        <f>ROUND((EU189),6)</f>
        <v>0</v>
      </c>
      <c r="AF189" s="2">
        <f>ROUND((EV189),6)</f>
        <v>0</v>
      </c>
      <c r="AG189" s="2">
        <f t="shared" si="187"/>
        <v>0</v>
      </c>
      <c r="AH189" s="2">
        <f>(EW189)</f>
        <v>0</v>
      </c>
      <c r="AI189" s="2">
        <f>(EX189)</f>
        <v>0</v>
      </c>
      <c r="AJ189" s="2">
        <f t="shared" si="189"/>
        <v>0</v>
      </c>
      <c r="AK189" s="2">
        <v>4.0599999999999996</v>
      </c>
      <c r="AL189" s="2">
        <v>4.0599999999999996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91</v>
      </c>
      <c r="AU189" s="2">
        <v>70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195</v>
      </c>
      <c r="BK189" s="2"/>
      <c r="BL189" s="2"/>
      <c r="BM189" s="2">
        <v>145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91</v>
      </c>
      <c r="CA189" s="2">
        <v>70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762</v>
      </c>
      <c r="CO189" s="2">
        <v>0</v>
      </c>
      <c r="CP189" s="2">
        <f t="shared" si="190"/>
        <v>227.36</v>
      </c>
      <c r="CQ189" s="2">
        <f t="shared" si="191"/>
        <v>4.0599999999999996</v>
      </c>
      <c r="CR189" s="2">
        <f>(ROUND((ROUND(((ET189)*AV189*1),2)*BB189),2)+ROUND((ROUND(((AE189-(EU189))*AV189*1),2)*BS189),2))</f>
        <v>0</v>
      </c>
      <c r="CS189" s="2">
        <f t="shared" si="192"/>
        <v>0</v>
      </c>
      <c r="CT189" s="2">
        <f t="shared" si="193"/>
        <v>0</v>
      </c>
      <c r="CU189" s="2">
        <f t="shared" si="194"/>
        <v>0</v>
      </c>
      <c r="CV189" s="2">
        <f t="shared" si="195"/>
        <v>0</v>
      </c>
      <c r="CW189" s="2">
        <f t="shared" si="196"/>
        <v>0</v>
      </c>
      <c r="CX189" s="2">
        <f t="shared" si="197"/>
        <v>0</v>
      </c>
      <c r="CY189" s="2">
        <f>((S189*BZ189)/100)</f>
        <v>0</v>
      </c>
      <c r="CZ189" s="2">
        <f>((S189*CA189)/100)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1003</v>
      </c>
      <c r="DV189" s="2" t="s">
        <v>194</v>
      </c>
      <c r="DW189" s="2" t="s">
        <v>194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49571065</v>
      </c>
      <c r="EF189" s="2">
        <v>30</v>
      </c>
      <c r="EG189" s="2" t="s">
        <v>122</v>
      </c>
      <c r="EH189" s="2">
        <v>0</v>
      </c>
      <c r="EI189" s="2" t="s">
        <v>3</v>
      </c>
      <c r="EJ189" s="2">
        <v>1</v>
      </c>
      <c r="EK189" s="2">
        <v>145</v>
      </c>
      <c r="EL189" s="2" t="s">
        <v>190</v>
      </c>
      <c r="EM189" s="2" t="s">
        <v>191</v>
      </c>
      <c r="EN189" s="2"/>
      <c r="EO189" s="2" t="s">
        <v>182</v>
      </c>
      <c r="EP189" s="2"/>
      <c r="EQ189" s="2">
        <v>1024</v>
      </c>
      <c r="ER189" s="2">
        <v>4.0599999999999996</v>
      </c>
      <c r="ES189" s="2">
        <v>4.0599999999999996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98"/>
        <v>0</v>
      </c>
      <c r="FS189" s="2">
        <v>0</v>
      </c>
      <c r="FT189" s="2"/>
      <c r="FU189" s="2"/>
      <c r="FV189" s="2"/>
      <c r="FW189" s="2"/>
      <c r="FX189" s="2">
        <v>91</v>
      </c>
      <c r="FY189" s="2">
        <v>70</v>
      </c>
      <c r="FZ189" s="2"/>
      <c r="GA189" s="2" t="s">
        <v>3</v>
      </c>
      <c r="GB189" s="2"/>
      <c r="GC189" s="2"/>
      <c r="GD189" s="2">
        <v>0</v>
      </c>
      <c r="GE189" s="2"/>
      <c r="GF189" s="2">
        <v>115491783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99"/>
        <v>0</v>
      </c>
      <c r="GM189" s="2">
        <f t="shared" si="200"/>
        <v>227.36</v>
      </c>
      <c r="GN189" s="2">
        <f t="shared" si="201"/>
        <v>227.36</v>
      </c>
      <c r="GO189" s="2">
        <f t="shared" si="202"/>
        <v>0</v>
      </c>
      <c r="GP189" s="2">
        <f t="shared" si="203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204"/>
        <v>0</v>
      </c>
      <c r="GW189" s="2">
        <v>1</v>
      </c>
      <c r="GX189" s="2">
        <f t="shared" si="205"/>
        <v>0</v>
      </c>
      <c r="GY189" s="2"/>
      <c r="GZ189" s="2"/>
      <c r="HA189" s="2">
        <v>0</v>
      </c>
      <c r="HB189" s="2">
        <v>0</v>
      </c>
      <c r="HC189" s="2">
        <f t="shared" si="206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23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C190">
        <v>88</v>
      </c>
      <c r="E190" t="s">
        <v>3</v>
      </c>
      <c r="F190" t="s">
        <v>192</v>
      </c>
      <c r="G190" t="s">
        <v>193</v>
      </c>
      <c r="H190" t="s">
        <v>194</v>
      </c>
      <c r="I190">
        <f>I188*J190</f>
        <v>56</v>
      </c>
      <c r="J190">
        <v>99.999999999999986</v>
      </c>
      <c r="K190">
        <v>100</v>
      </c>
      <c r="O190">
        <f t="shared" si="175"/>
        <v>782.12</v>
      </c>
      <c r="P190">
        <f t="shared" si="176"/>
        <v>782.12</v>
      </c>
      <c r="Q190">
        <f>(ROUND((ROUND(((ET190)*AV190*I190),2)*BB190),2)+ROUND((ROUND(((AE190-(EU190))*AV190*I190),2)*BS190),2))</f>
        <v>0</v>
      </c>
      <c r="R190">
        <f t="shared" si="177"/>
        <v>0</v>
      </c>
      <c r="S190">
        <f t="shared" si="178"/>
        <v>0</v>
      </c>
      <c r="T190">
        <f t="shared" si="179"/>
        <v>0</v>
      </c>
      <c r="U190">
        <f t="shared" si="180"/>
        <v>0</v>
      </c>
      <c r="V190">
        <f t="shared" si="181"/>
        <v>0</v>
      </c>
      <c r="W190">
        <f t="shared" si="182"/>
        <v>0</v>
      </c>
      <c r="X190">
        <f t="shared" si="183"/>
        <v>0</v>
      </c>
      <c r="Y190">
        <f t="shared" si="184"/>
        <v>0</v>
      </c>
      <c r="AA190">
        <v>-1</v>
      </c>
      <c r="AB190">
        <f t="shared" si="185"/>
        <v>4.0599999999999996</v>
      </c>
      <c r="AC190">
        <f>ROUND((ES190),6)</f>
        <v>4.0599999999999996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187"/>
        <v>0</v>
      </c>
      <c r="AH190">
        <f>(EW190)</f>
        <v>0</v>
      </c>
      <c r="AI190">
        <f>(EX190)</f>
        <v>0</v>
      </c>
      <c r="AJ190">
        <f t="shared" si="189"/>
        <v>0</v>
      </c>
      <c r="AK190">
        <v>4.0599999999999996</v>
      </c>
      <c r="AL190">
        <v>4.0599999999999996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3.44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195</v>
      </c>
      <c r="BM190">
        <v>145</v>
      </c>
      <c r="BN190">
        <v>0</v>
      </c>
      <c r="BO190" t="s">
        <v>192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762</v>
      </c>
      <c r="CO190">
        <v>0</v>
      </c>
      <c r="CP190">
        <f t="shared" si="190"/>
        <v>782.12</v>
      </c>
      <c r="CQ190">
        <f t="shared" si="191"/>
        <v>13.97</v>
      </c>
      <c r="CR190">
        <f>(ROUND((ROUND(((ET190)*AV190*1),2)*BB190),2)+ROUND((ROUND(((AE190-(EU190))*AV190*1),2)*BS190),2))</f>
        <v>0</v>
      </c>
      <c r="CS190">
        <f t="shared" si="192"/>
        <v>0</v>
      </c>
      <c r="CT190">
        <f t="shared" si="193"/>
        <v>0</v>
      </c>
      <c r="CU190">
        <f t="shared" si="194"/>
        <v>0</v>
      </c>
      <c r="CV190">
        <f t="shared" si="195"/>
        <v>0</v>
      </c>
      <c r="CW190">
        <f t="shared" si="196"/>
        <v>0</v>
      </c>
      <c r="CX190">
        <f t="shared" si="197"/>
        <v>0</v>
      </c>
      <c r="CY190">
        <f>S190*(BZ190/100)</f>
        <v>0</v>
      </c>
      <c r="CZ190">
        <f>S190*(CA190/100)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91</v>
      </c>
      <c r="DO190">
        <v>70</v>
      </c>
      <c r="DP190">
        <v>1</v>
      </c>
      <c r="DQ190">
        <v>1</v>
      </c>
      <c r="DU190">
        <v>1003</v>
      </c>
      <c r="DV190" t="s">
        <v>194</v>
      </c>
      <c r="DW190" t="s">
        <v>194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49571065</v>
      </c>
      <c r="EF190">
        <v>30</v>
      </c>
      <c r="EG190" t="s">
        <v>122</v>
      </c>
      <c r="EH190">
        <v>0</v>
      </c>
      <c r="EI190" t="s">
        <v>3</v>
      </c>
      <c r="EJ190">
        <v>1</v>
      </c>
      <c r="EK190">
        <v>145</v>
      </c>
      <c r="EL190" t="s">
        <v>190</v>
      </c>
      <c r="EM190" t="s">
        <v>191</v>
      </c>
      <c r="EO190" t="s">
        <v>182</v>
      </c>
      <c r="EQ190">
        <v>1024</v>
      </c>
      <c r="ER190">
        <v>4.0599999999999996</v>
      </c>
      <c r="ES190">
        <v>4.0599999999999996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98"/>
        <v>0</v>
      </c>
      <c r="FS190">
        <v>0</v>
      </c>
      <c r="FX190">
        <v>91</v>
      </c>
      <c r="FY190">
        <v>70</v>
      </c>
      <c r="GA190" t="s">
        <v>3</v>
      </c>
      <c r="GD190">
        <v>0</v>
      </c>
      <c r="GF190">
        <v>115491783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99"/>
        <v>0</v>
      </c>
      <c r="GM190">
        <f t="shared" si="200"/>
        <v>782.12</v>
      </c>
      <c r="GN190">
        <f t="shared" si="201"/>
        <v>782.12</v>
      </c>
      <c r="GO190">
        <f t="shared" si="202"/>
        <v>0</v>
      </c>
      <c r="GP190">
        <f t="shared" si="203"/>
        <v>0</v>
      </c>
      <c r="GR190">
        <v>0</v>
      </c>
      <c r="GS190">
        <v>3</v>
      </c>
      <c r="GT190">
        <v>0</v>
      </c>
      <c r="GU190" t="s">
        <v>3</v>
      </c>
      <c r="GV190">
        <f t="shared" si="204"/>
        <v>0</v>
      </c>
      <c r="GW190">
        <v>1</v>
      </c>
      <c r="GX190">
        <f t="shared" si="205"/>
        <v>0</v>
      </c>
      <c r="HA190">
        <v>0</v>
      </c>
      <c r="HB190">
        <v>0</v>
      </c>
      <c r="HC190">
        <f t="shared" si="206"/>
        <v>0</v>
      </c>
      <c r="HE190" t="s">
        <v>3</v>
      </c>
      <c r="HF190" t="s">
        <v>3</v>
      </c>
      <c r="HM190" t="s">
        <v>23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ROW(SmtRes!A92)</f>
        <v>92</v>
      </c>
      <c r="D191" s="2">
        <f>ROW(EtalonRes!A82)</f>
        <v>82</v>
      </c>
      <c r="E191" s="2" t="s">
        <v>3</v>
      </c>
      <c r="F191" s="2" t="s">
        <v>196</v>
      </c>
      <c r="G191" s="2" t="s">
        <v>197</v>
      </c>
      <c r="H191" s="2" t="s">
        <v>198</v>
      </c>
      <c r="I191" s="2">
        <f>ROUND((12)/100,9)</f>
        <v>0.12</v>
      </c>
      <c r="J191" s="2">
        <v>0</v>
      </c>
      <c r="K191" s="2">
        <f>ROUND((12)/100,9)</f>
        <v>0.12</v>
      </c>
      <c r="L191" s="2"/>
      <c r="M191" s="2"/>
      <c r="N191" s="2"/>
      <c r="O191" s="2">
        <f t="shared" si="175"/>
        <v>36.76</v>
      </c>
      <c r="P191" s="2">
        <f t="shared" si="176"/>
        <v>2.97</v>
      </c>
      <c r="Q191" s="2">
        <f>(ROUND((ROUND((((ET191*1.25))*AV191*I191),2)*BB191),2)+ROUND((ROUND(((AE191-((EU191*1.25)))*AV191*I191),2)*BS191),2))</f>
        <v>0.27</v>
      </c>
      <c r="R191" s="2">
        <f t="shared" si="177"/>
        <v>0</v>
      </c>
      <c r="S191" s="2">
        <f t="shared" si="178"/>
        <v>33.520000000000003</v>
      </c>
      <c r="T191" s="2">
        <f t="shared" si="179"/>
        <v>0</v>
      </c>
      <c r="U191" s="2">
        <f t="shared" si="180"/>
        <v>3.2195399999999994</v>
      </c>
      <c r="V191" s="2">
        <f t="shared" si="181"/>
        <v>0</v>
      </c>
      <c r="W191" s="2">
        <f t="shared" si="182"/>
        <v>0</v>
      </c>
      <c r="X191" s="2">
        <f t="shared" si="183"/>
        <v>34.86</v>
      </c>
      <c r="Y191" s="2">
        <f t="shared" si="184"/>
        <v>23.46</v>
      </c>
      <c r="Z191" s="2"/>
      <c r="AA191" s="2">
        <v>-1</v>
      </c>
      <c r="AB191" s="2">
        <f t="shared" si="185"/>
        <v>306.3005</v>
      </c>
      <c r="AC191" s="2">
        <f>ROUND(((ES191*1)),6)</f>
        <v>24.75</v>
      </c>
      <c r="AD191" s="2">
        <f>ROUND(((((ET191*1.25))-((EU191*1.25)))+AE191),6)</f>
        <v>2.25</v>
      </c>
      <c r="AE191" s="2">
        <f>ROUND(((EU191*1.25)),6)</f>
        <v>0</v>
      </c>
      <c r="AF191" s="2">
        <f>ROUND(((EV191*1.15)),6)</f>
        <v>279.3005</v>
      </c>
      <c r="AG191" s="2">
        <f t="shared" si="187"/>
        <v>0</v>
      </c>
      <c r="AH191" s="2">
        <f>((EW191*1.15))</f>
        <v>26.829499999999996</v>
      </c>
      <c r="AI191" s="2">
        <f>((EX191*1.25))</f>
        <v>0</v>
      </c>
      <c r="AJ191" s="2">
        <f t="shared" si="189"/>
        <v>0</v>
      </c>
      <c r="AK191" s="2">
        <v>269.42</v>
      </c>
      <c r="AL191" s="2">
        <v>24.75</v>
      </c>
      <c r="AM191" s="2">
        <v>1.8</v>
      </c>
      <c r="AN191" s="2">
        <v>0</v>
      </c>
      <c r="AO191" s="2">
        <v>242.87</v>
      </c>
      <c r="AP191" s="2">
        <v>0</v>
      </c>
      <c r="AQ191" s="2">
        <v>23.33</v>
      </c>
      <c r="AR191" s="2">
        <v>0</v>
      </c>
      <c r="AS191" s="2">
        <v>0</v>
      </c>
      <c r="AT191" s="2">
        <v>104</v>
      </c>
      <c r="AU191" s="2">
        <v>70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199</v>
      </c>
      <c r="BK191" s="2"/>
      <c r="BL191" s="2"/>
      <c r="BM191" s="2">
        <v>89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104</v>
      </c>
      <c r="CA191" s="2">
        <v>70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762</v>
      </c>
      <c r="CO191" s="2">
        <v>0</v>
      </c>
      <c r="CP191" s="2">
        <f t="shared" si="190"/>
        <v>36.760000000000005</v>
      </c>
      <c r="CQ191" s="2">
        <f t="shared" si="191"/>
        <v>24.75</v>
      </c>
      <c r="CR191" s="2">
        <f>(ROUND((ROUND((((ET191*1.25))*AV191*1),2)*BB191),2)+ROUND((ROUND(((AE191-((EU191*1.25)))*AV191*1),2)*BS191),2))</f>
        <v>2.25</v>
      </c>
      <c r="CS191" s="2">
        <f t="shared" si="192"/>
        <v>0</v>
      </c>
      <c r="CT191" s="2">
        <f t="shared" si="193"/>
        <v>279.3</v>
      </c>
      <c r="CU191" s="2">
        <f t="shared" si="194"/>
        <v>0</v>
      </c>
      <c r="CV191" s="2">
        <f t="shared" si="195"/>
        <v>26.829499999999996</v>
      </c>
      <c r="CW191" s="2">
        <f t="shared" si="196"/>
        <v>0</v>
      </c>
      <c r="CX191" s="2">
        <f t="shared" si="197"/>
        <v>0</v>
      </c>
      <c r="CY191" s="2">
        <f>((S191*BZ191)/100)</f>
        <v>34.860800000000005</v>
      </c>
      <c r="CZ191" s="2">
        <f>((S191*CA191)/100)</f>
        <v>23.464000000000002</v>
      </c>
      <c r="DA191" s="2"/>
      <c r="DB191" s="2"/>
      <c r="DC191" s="2" t="s">
        <v>3</v>
      </c>
      <c r="DD191" s="2" t="s">
        <v>23</v>
      </c>
      <c r="DE191" s="2" t="s">
        <v>178</v>
      </c>
      <c r="DF191" s="2" t="s">
        <v>178</v>
      </c>
      <c r="DG191" s="2" t="s">
        <v>179</v>
      </c>
      <c r="DH191" s="2" t="s">
        <v>3</v>
      </c>
      <c r="DI191" s="2" t="s">
        <v>179</v>
      </c>
      <c r="DJ191" s="2" t="s">
        <v>178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198</v>
      </c>
      <c r="DW191" s="2" t="s">
        <v>198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49571009</v>
      </c>
      <c r="EF191" s="2">
        <v>30</v>
      </c>
      <c r="EG191" s="2" t="s">
        <v>122</v>
      </c>
      <c r="EH191" s="2">
        <v>0</v>
      </c>
      <c r="EI191" s="2" t="s">
        <v>3</v>
      </c>
      <c r="EJ191" s="2">
        <v>1</v>
      </c>
      <c r="EK191" s="2">
        <v>89</v>
      </c>
      <c r="EL191" s="2" t="s">
        <v>200</v>
      </c>
      <c r="EM191" s="2" t="s">
        <v>201</v>
      </c>
      <c r="EN191" s="2"/>
      <c r="EO191" s="2" t="s">
        <v>182</v>
      </c>
      <c r="EP191" s="2"/>
      <c r="EQ191" s="2">
        <v>132096</v>
      </c>
      <c r="ER191" s="2">
        <v>269.42</v>
      </c>
      <c r="ES191" s="2">
        <v>24.75</v>
      </c>
      <c r="ET191" s="2">
        <v>1.8</v>
      </c>
      <c r="EU191" s="2">
        <v>0</v>
      </c>
      <c r="EV191" s="2">
        <v>242.87</v>
      </c>
      <c r="EW191" s="2">
        <v>23.33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98"/>
        <v>0</v>
      </c>
      <c r="FS191" s="2">
        <v>0</v>
      </c>
      <c r="FT191" s="2"/>
      <c r="FU191" s="2"/>
      <c r="FV191" s="2"/>
      <c r="FW191" s="2"/>
      <c r="FX191" s="2">
        <v>104</v>
      </c>
      <c r="FY191" s="2">
        <v>70</v>
      </c>
      <c r="FZ191" s="2"/>
      <c r="GA191" s="2" t="s">
        <v>3</v>
      </c>
      <c r="GB191" s="2"/>
      <c r="GC191" s="2"/>
      <c r="GD191" s="2">
        <v>0</v>
      </c>
      <c r="GE191" s="2"/>
      <c r="GF191" s="2">
        <v>37760406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99"/>
        <v>0</v>
      </c>
      <c r="GM191" s="2">
        <f t="shared" si="200"/>
        <v>95.08</v>
      </c>
      <c r="GN191" s="2">
        <f t="shared" si="201"/>
        <v>95.08</v>
      </c>
      <c r="GO191" s="2">
        <f t="shared" si="202"/>
        <v>0</v>
      </c>
      <c r="GP191" s="2">
        <f t="shared" si="203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204"/>
        <v>0</v>
      </c>
      <c r="GW191" s="2">
        <v>1</v>
      </c>
      <c r="GX191" s="2">
        <f t="shared" si="205"/>
        <v>0</v>
      </c>
      <c r="GY191" s="2"/>
      <c r="GZ191" s="2"/>
      <c r="HA191" s="2">
        <v>0</v>
      </c>
      <c r="HB191" s="2">
        <v>0</v>
      </c>
      <c r="HC191" s="2">
        <f t="shared" si="206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ROW(SmtRes!A96)</f>
        <v>96</v>
      </c>
      <c r="D192">
        <f>ROW(EtalonRes!A86)</f>
        <v>86</v>
      </c>
      <c r="E192" t="s">
        <v>3</v>
      </c>
      <c r="F192" t="s">
        <v>196</v>
      </c>
      <c r="G192" t="s">
        <v>197</v>
      </c>
      <c r="H192" t="s">
        <v>198</v>
      </c>
      <c r="I192">
        <f>ROUND((12)/100,9)</f>
        <v>0.12</v>
      </c>
      <c r="J192">
        <v>0</v>
      </c>
      <c r="K192">
        <f>ROUND((12)/100,9)</f>
        <v>0.12</v>
      </c>
      <c r="O192">
        <f t="shared" si="175"/>
        <v>1163.1600000000001</v>
      </c>
      <c r="P192">
        <f t="shared" si="176"/>
        <v>17.82</v>
      </c>
      <c r="Q192">
        <f>(ROUND((ROUND((((ET192*1.25))*AV192*I192),2)*BB192),2)+ROUND((ROUND(((AE192-((EU192*1.25)))*AV192*I192),2)*BS192),2))</f>
        <v>2.64</v>
      </c>
      <c r="R192">
        <f t="shared" si="177"/>
        <v>0</v>
      </c>
      <c r="S192">
        <f t="shared" si="178"/>
        <v>1142.7</v>
      </c>
      <c r="T192">
        <f t="shared" si="179"/>
        <v>0</v>
      </c>
      <c r="U192">
        <f t="shared" si="180"/>
        <v>3.2195399999999994</v>
      </c>
      <c r="V192">
        <f t="shared" si="181"/>
        <v>0</v>
      </c>
      <c r="W192">
        <f t="shared" si="182"/>
        <v>0</v>
      </c>
      <c r="X192">
        <f t="shared" si="183"/>
        <v>994.15</v>
      </c>
      <c r="Y192">
        <f t="shared" si="184"/>
        <v>468.51</v>
      </c>
      <c r="AA192">
        <v>-1</v>
      </c>
      <c r="AB192">
        <f t="shared" si="185"/>
        <v>306.3005</v>
      </c>
      <c r="AC192">
        <f>ROUND(((ES192*1)),6)</f>
        <v>24.75</v>
      </c>
      <c r="AD192">
        <f>ROUND(((((ET192*1.25))-((EU192*1.25)))+AE192),6)</f>
        <v>2.25</v>
      </c>
      <c r="AE192">
        <f>ROUND(((EU192*1.25)),6)</f>
        <v>0</v>
      </c>
      <c r="AF192">
        <f>ROUND(((EV192*1.15)),6)</f>
        <v>279.3005</v>
      </c>
      <c r="AG192">
        <f t="shared" si="187"/>
        <v>0</v>
      </c>
      <c r="AH192">
        <f>((EW192*1.15))</f>
        <v>26.829499999999996</v>
      </c>
      <c r="AI192">
        <f>((EX192*1.25))</f>
        <v>0</v>
      </c>
      <c r="AJ192">
        <f t="shared" si="189"/>
        <v>0</v>
      </c>
      <c r="AK192">
        <v>269.42</v>
      </c>
      <c r="AL192">
        <v>24.75</v>
      </c>
      <c r="AM192">
        <v>1.8</v>
      </c>
      <c r="AN192">
        <v>0</v>
      </c>
      <c r="AO192">
        <v>242.87</v>
      </c>
      <c r="AP192">
        <v>0</v>
      </c>
      <c r="AQ192">
        <v>23.33</v>
      </c>
      <c r="AR192">
        <v>0</v>
      </c>
      <c r="AS192">
        <v>0</v>
      </c>
      <c r="AT192">
        <v>87</v>
      </c>
      <c r="AU192">
        <v>41</v>
      </c>
      <c r="AV192">
        <v>1</v>
      </c>
      <c r="AW192">
        <v>1</v>
      </c>
      <c r="AZ192">
        <v>1</v>
      </c>
      <c r="BA192">
        <v>34.090000000000003</v>
      </c>
      <c r="BB192">
        <v>9.7799999999999994</v>
      </c>
      <c r="BC192">
        <v>6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199</v>
      </c>
      <c r="BM192">
        <v>89</v>
      </c>
      <c r="BN192">
        <v>0</v>
      </c>
      <c r="BO192" t="s">
        <v>196</v>
      </c>
      <c r="BP192">
        <v>1</v>
      </c>
      <c r="BQ192">
        <v>30</v>
      </c>
      <c r="BR192">
        <v>0</v>
      </c>
      <c r="BS192">
        <v>34.090000000000003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87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762</v>
      </c>
      <c r="CO192">
        <v>0</v>
      </c>
      <c r="CP192">
        <f t="shared" si="190"/>
        <v>1163.1600000000001</v>
      </c>
      <c r="CQ192">
        <f t="shared" si="191"/>
        <v>148.5</v>
      </c>
      <c r="CR192">
        <f>(ROUND((ROUND((((ET192*1.25))*AV192*1),2)*BB192),2)+ROUND((ROUND(((AE192-((EU192*1.25)))*AV192*1),2)*BS192),2))</f>
        <v>22.01</v>
      </c>
      <c r="CS192">
        <f t="shared" si="192"/>
        <v>0</v>
      </c>
      <c r="CT192">
        <f t="shared" si="193"/>
        <v>9521.34</v>
      </c>
      <c r="CU192">
        <f t="shared" si="194"/>
        <v>0</v>
      </c>
      <c r="CV192">
        <f t="shared" si="195"/>
        <v>26.829499999999996</v>
      </c>
      <c r="CW192">
        <f t="shared" si="196"/>
        <v>0</v>
      </c>
      <c r="CX192">
        <f t="shared" si="197"/>
        <v>0</v>
      </c>
      <c r="CY192">
        <f>S192*(BZ192/100)</f>
        <v>994.149</v>
      </c>
      <c r="CZ192">
        <f>S192*(CA192/100)</f>
        <v>468.50700000000001</v>
      </c>
      <c r="DC192" t="s">
        <v>3</v>
      </c>
      <c r="DD192" t="s">
        <v>23</v>
      </c>
      <c r="DE192" t="s">
        <v>178</v>
      </c>
      <c r="DF192" t="s">
        <v>178</v>
      </c>
      <c r="DG192" t="s">
        <v>179</v>
      </c>
      <c r="DH192" t="s">
        <v>3</v>
      </c>
      <c r="DI192" t="s">
        <v>179</v>
      </c>
      <c r="DJ192" t="s">
        <v>178</v>
      </c>
      <c r="DK192" t="s">
        <v>3</v>
      </c>
      <c r="DL192" t="s">
        <v>3</v>
      </c>
      <c r="DM192" t="s">
        <v>3</v>
      </c>
      <c r="DN192">
        <v>104</v>
      </c>
      <c r="DO192">
        <v>70</v>
      </c>
      <c r="DP192">
        <v>1</v>
      </c>
      <c r="DQ192">
        <v>1</v>
      </c>
      <c r="DU192">
        <v>1013</v>
      </c>
      <c r="DV192" t="s">
        <v>198</v>
      </c>
      <c r="DW192" t="s">
        <v>198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49571009</v>
      </c>
      <c r="EF192">
        <v>30</v>
      </c>
      <c r="EG192" t="s">
        <v>122</v>
      </c>
      <c r="EH192">
        <v>0</v>
      </c>
      <c r="EI192" t="s">
        <v>3</v>
      </c>
      <c r="EJ192">
        <v>1</v>
      </c>
      <c r="EK192">
        <v>89</v>
      </c>
      <c r="EL192" t="s">
        <v>200</v>
      </c>
      <c r="EM192" t="s">
        <v>201</v>
      </c>
      <c r="EO192" t="s">
        <v>182</v>
      </c>
      <c r="EQ192">
        <v>132096</v>
      </c>
      <c r="ER192">
        <v>269.42</v>
      </c>
      <c r="ES192">
        <v>24.75</v>
      </c>
      <c r="ET192">
        <v>1.8</v>
      </c>
      <c r="EU192">
        <v>0</v>
      </c>
      <c r="EV192">
        <v>242.87</v>
      </c>
      <c r="EW192">
        <v>23.33</v>
      </c>
      <c r="EX192">
        <v>0</v>
      </c>
      <c r="EY192">
        <v>0</v>
      </c>
      <c r="FQ192">
        <v>0</v>
      </c>
      <c r="FR192">
        <f t="shared" si="198"/>
        <v>0</v>
      </c>
      <c r="FS192">
        <v>0</v>
      </c>
      <c r="FX192">
        <v>104</v>
      </c>
      <c r="FY192">
        <v>70</v>
      </c>
      <c r="GA192" t="s">
        <v>3</v>
      </c>
      <c r="GD192">
        <v>0</v>
      </c>
      <c r="GF192">
        <v>37760406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99"/>
        <v>0</v>
      </c>
      <c r="GM192">
        <f t="shared" si="200"/>
        <v>2625.82</v>
      </c>
      <c r="GN192">
        <f t="shared" si="201"/>
        <v>2625.82</v>
      </c>
      <c r="GO192">
        <f t="shared" si="202"/>
        <v>0</v>
      </c>
      <c r="GP192">
        <f t="shared" si="203"/>
        <v>0</v>
      </c>
      <c r="GR192">
        <v>0</v>
      </c>
      <c r="GS192">
        <v>3</v>
      </c>
      <c r="GT192">
        <v>0</v>
      </c>
      <c r="GU192" t="s">
        <v>3</v>
      </c>
      <c r="GV192">
        <f t="shared" si="204"/>
        <v>0</v>
      </c>
      <c r="GW192">
        <v>1</v>
      </c>
      <c r="GX192">
        <f t="shared" si="205"/>
        <v>0</v>
      </c>
      <c r="HA192">
        <v>0</v>
      </c>
      <c r="HB192">
        <v>0</v>
      </c>
      <c r="HC192">
        <f t="shared" si="206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55" x14ac:dyDescent="0.2">
      <c r="A193" s="2">
        <v>18</v>
      </c>
      <c r="B193" s="2">
        <v>1</v>
      </c>
      <c r="C193" s="2">
        <v>92</v>
      </c>
      <c r="D193" s="2"/>
      <c r="E193" s="2" t="s">
        <v>3</v>
      </c>
      <c r="F193" s="2" t="s">
        <v>202</v>
      </c>
      <c r="G193" s="2" t="s">
        <v>203</v>
      </c>
      <c r="H193" s="2" t="s">
        <v>204</v>
      </c>
      <c r="I193" s="2">
        <f>I191*J193</f>
        <v>0.24479999999999999</v>
      </c>
      <c r="J193" s="2">
        <v>2.04</v>
      </c>
      <c r="K193" s="2">
        <v>2.04</v>
      </c>
      <c r="L193" s="2"/>
      <c r="M193" s="2"/>
      <c r="N193" s="2"/>
      <c r="O193" s="2">
        <f t="shared" si="175"/>
        <v>0</v>
      </c>
      <c r="P193" s="2">
        <f t="shared" si="176"/>
        <v>0</v>
      </c>
      <c r="Q193" s="2">
        <f>(ROUND((ROUND(((ET193)*AV193*I193),2)*BB193),2)+ROUND((ROUND(((AE193-(EU193))*AV193*I193),2)*BS193),2))</f>
        <v>0</v>
      </c>
      <c r="R193" s="2">
        <f t="shared" si="177"/>
        <v>0</v>
      </c>
      <c r="S193" s="2">
        <f t="shared" si="178"/>
        <v>0</v>
      </c>
      <c r="T193" s="2">
        <f t="shared" si="179"/>
        <v>0</v>
      </c>
      <c r="U193" s="2">
        <f t="shared" si="180"/>
        <v>0</v>
      </c>
      <c r="V193" s="2">
        <f t="shared" si="181"/>
        <v>0</v>
      </c>
      <c r="W193" s="2">
        <f t="shared" si="182"/>
        <v>0</v>
      </c>
      <c r="X193" s="2">
        <f t="shared" si="183"/>
        <v>0</v>
      </c>
      <c r="Y193" s="2">
        <f t="shared" si="184"/>
        <v>0</v>
      </c>
      <c r="Z193" s="2"/>
      <c r="AA193" s="2">
        <v>-1</v>
      </c>
      <c r="AB193" s="2">
        <f t="shared" si="185"/>
        <v>0</v>
      </c>
      <c r="AC193" s="2">
        <f>ROUND((ES193),6)</f>
        <v>0</v>
      </c>
      <c r="AD193" s="2">
        <f>ROUND((((ET193)-(EU193))+AE193),6)</f>
        <v>0</v>
      </c>
      <c r="AE193" s="2">
        <f>ROUND((EU193),6)</f>
        <v>0</v>
      </c>
      <c r="AF193" s="2">
        <f>ROUND((EV193),6)</f>
        <v>0</v>
      </c>
      <c r="AG193" s="2">
        <f t="shared" si="187"/>
        <v>0</v>
      </c>
      <c r="AH193" s="2">
        <f>(EW193)</f>
        <v>0</v>
      </c>
      <c r="AI193" s="2">
        <f>(EX193)</f>
        <v>0</v>
      </c>
      <c r="AJ193" s="2">
        <f t="shared" si="189"/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104</v>
      </c>
      <c r="AU193" s="2">
        <v>70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89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104</v>
      </c>
      <c r="CA193" s="2">
        <v>70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762</v>
      </c>
      <c r="CO193" s="2">
        <v>0</v>
      </c>
      <c r="CP193" s="2">
        <f t="shared" si="190"/>
        <v>0</v>
      </c>
      <c r="CQ193" s="2">
        <f t="shared" si="191"/>
        <v>0</v>
      </c>
      <c r="CR193" s="2">
        <f>(ROUND((ROUND(((ET193)*AV193*1),2)*BB193),2)+ROUND((ROUND(((AE193-(EU193))*AV193*1),2)*BS193),2))</f>
        <v>0</v>
      </c>
      <c r="CS193" s="2">
        <f t="shared" si="192"/>
        <v>0</v>
      </c>
      <c r="CT193" s="2">
        <f t="shared" si="193"/>
        <v>0</v>
      </c>
      <c r="CU193" s="2">
        <f t="shared" si="194"/>
        <v>0</v>
      </c>
      <c r="CV193" s="2">
        <f t="shared" si="195"/>
        <v>0</v>
      </c>
      <c r="CW193" s="2">
        <f t="shared" si="196"/>
        <v>0</v>
      </c>
      <c r="CX193" s="2">
        <f t="shared" si="197"/>
        <v>0</v>
      </c>
      <c r="CY193" s="2">
        <f>((S193*BZ193)/100)</f>
        <v>0</v>
      </c>
      <c r="CZ193" s="2">
        <f>((S193*CA193)/100)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1007</v>
      </c>
      <c r="DV193" s="2" t="s">
        <v>204</v>
      </c>
      <c r="DW193" s="2" t="s">
        <v>204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49571009</v>
      </c>
      <c r="EF193" s="2">
        <v>30</v>
      </c>
      <c r="EG193" s="2" t="s">
        <v>122</v>
      </c>
      <c r="EH193" s="2">
        <v>0</v>
      </c>
      <c r="EI193" s="2" t="s">
        <v>3</v>
      </c>
      <c r="EJ193" s="2">
        <v>1</v>
      </c>
      <c r="EK193" s="2">
        <v>89</v>
      </c>
      <c r="EL193" s="2" t="s">
        <v>200</v>
      </c>
      <c r="EM193" s="2" t="s">
        <v>201</v>
      </c>
      <c r="EN193" s="2"/>
      <c r="EO193" s="2" t="s">
        <v>182</v>
      </c>
      <c r="EP193" s="2"/>
      <c r="EQ193" s="2">
        <v>1024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98"/>
        <v>0</v>
      </c>
      <c r="FS193" s="2">
        <v>0</v>
      </c>
      <c r="FT193" s="2"/>
      <c r="FU193" s="2"/>
      <c r="FV193" s="2"/>
      <c r="FW193" s="2"/>
      <c r="FX193" s="2">
        <v>104</v>
      </c>
      <c r="FY193" s="2">
        <v>70</v>
      </c>
      <c r="FZ193" s="2"/>
      <c r="GA193" s="2" t="s">
        <v>3</v>
      </c>
      <c r="GB193" s="2"/>
      <c r="GC193" s="2"/>
      <c r="GD193" s="2">
        <v>0</v>
      </c>
      <c r="GE193" s="2"/>
      <c r="GF193" s="2">
        <v>1427588558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</v>
      </c>
      <c r="GL193" s="2">
        <f t="shared" si="199"/>
        <v>0</v>
      </c>
      <c r="GM193" s="2">
        <f t="shared" si="200"/>
        <v>0</v>
      </c>
      <c r="GN193" s="2">
        <f t="shared" si="201"/>
        <v>0</v>
      </c>
      <c r="GO193" s="2">
        <f t="shared" si="202"/>
        <v>0</v>
      </c>
      <c r="GP193" s="2">
        <f t="shared" si="203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204"/>
        <v>0</v>
      </c>
      <c r="GW193" s="2">
        <v>1</v>
      </c>
      <c r="GX193" s="2">
        <f t="shared" si="205"/>
        <v>0</v>
      </c>
      <c r="GY193" s="2"/>
      <c r="GZ193" s="2"/>
      <c r="HA193" s="2">
        <v>0</v>
      </c>
      <c r="HB193" s="2">
        <v>0</v>
      </c>
      <c r="HC193" s="2">
        <f t="shared" si="206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23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96</v>
      </c>
      <c r="E194" t="s">
        <v>3</v>
      </c>
      <c r="F194" t="s">
        <v>202</v>
      </c>
      <c r="G194" t="s">
        <v>203</v>
      </c>
      <c r="H194" t="s">
        <v>204</v>
      </c>
      <c r="I194">
        <f>I192*J194</f>
        <v>0.24479999999999999</v>
      </c>
      <c r="J194">
        <v>2.04</v>
      </c>
      <c r="K194">
        <v>2.04</v>
      </c>
      <c r="O194">
        <f t="shared" si="175"/>
        <v>0</v>
      </c>
      <c r="P194">
        <f t="shared" si="176"/>
        <v>0</v>
      </c>
      <c r="Q194">
        <f>(ROUND((ROUND(((ET194)*AV194*I194),2)*BB194),2)+ROUND((ROUND(((AE194-(EU194))*AV194*I194),2)*BS194),2))</f>
        <v>0</v>
      </c>
      <c r="R194">
        <f t="shared" si="177"/>
        <v>0</v>
      </c>
      <c r="S194">
        <f t="shared" si="178"/>
        <v>0</v>
      </c>
      <c r="T194">
        <f t="shared" si="179"/>
        <v>0</v>
      </c>
      <c r="U194">
        <f t="shared" si="180"/>
        <v>0</v>
      </c>
      <c r="V194">
        <f t="shared" si="181"/>
        <v>0</v>
      </c>
      <c r="W194">
        <f t="shared" si="182"/>
        <v>0</v>
      </c>
      <c r="X194">
        <f t="shared" si="183"/>
        <v>0</v>
      </c>
      <c r="Y194">
        <f t="shared" si="184"/>
        <v>0</v>
      </c>
      <c r="AA194">
        <v>-1</v>
      </c>
      <c r="AB194">
        <f t="shared" si="185"/>
        <v>0</v>
      </c>
      <c r="AC194">
        <f>ROUND((ES194),6)</f>
        <v>0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87"/>
        <v>0</v>
      </c>
      <c r="AH194">
        <f>(EW194)</f>
        <v>0</v>
      </c>
      <c r="AI194">
        <f>(EX194)</f>
        <v>0</v>
      </c>
      <c r="AJ194">
        <f t="shared" si="189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9.64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89</v>
      </c>
      <c r="BN194">
        <v>0</v>
      </c>
      <c r="BO194" t="s">
        <v>3</v>
      </c>
      <c r="BP194">
        <v>0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762</v>
      </c>
      <c r="CO194">
        <v>0</v>
      </c>
      <c r="CP194">
        <f t="shared" si="190"/>
        <v>0</v>
      </c>
      <c r="CQ194">
        <f t="shared" si="191"/>
        <v>0</v>
      </c>
      <c r="CR194">
        <f>(ROUND((ROUND(((ET194)*AV194*1),2)*BB194),2)+ROUND((ROUND(((AE194-(EU194))*AV194*1),2)*BS194),2))</f>
        <v>0</v>
      </c>
      <c r="CS194">
        <f t="shared" si="192"/>
        <v>0</v>
      </c>
      <c r="CT194">
        <f t="shared" si="193"/>
        <v>0</v>
      </c>
      <c r="CU194">
        <f t="shared" si="194"/>
        <v>0</v>
      </c>
      <c r="CV194">
        <f t="shared" si="195"/>
        <v>0</v>
      </c>
      <c r="CW194">
        <f t="shared" si="196"/>
        <v>0</v>
      </c>
      <c r="CX194">
        <f t="shared" si="197"/>
        <v>0</v>
      </c>
      <c r="CY194">
        <f>S194*(BZ194/100)</f>
        <v>0</v>
      </c>
      <c r="CZ194">
        <f>S194*(CA194/100)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104</v>
      </c>
      <c r="DO194">
        <v>70</v>
      </c>
      <c r="DP194">
        <v>1</v>
      </c>
      <c r="DQ194">
        <v>1</v>
      </c>
      <c r="DU194">
        <v>1007</v>
      </c>
      <c r="DV194" t="s">
        <v>204</v>
      </c>
      <c r="DW194" t="s">
        <v>204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49571009</v>
      </c>
      <c r="EF194">
        <v>30</v>
      </c>
      <c r="EG194" t="s">
        <v>122</v>
      </c>
      <c r="EH194">
        <v>0</v>
      </c>
      <c r="EI194" t="s">
        <v>3</v>
      </c>
      <c r="EJ194">
        <v>1</v>
      </c>
      <c r="EK194">
        <v>89</v>
      </c>
      <c r="EL194" t="s">
        <v>200</v>
      </c>
      <c r="EM194" t="s">
        <v>201</v>
      </c>
      <c r="EO194" t="s">
        <v>182</v>
      </c>
      <c r="EQ194">
        <v>1024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98"/>
        <v>0</v>
      </c>
      <c r="FS194">
        <v>0</v>
      </c>
      <c r="FX194">
        <v>104</v>
      </c>
      <c r="FY194">
        <v>70</v>
      </c>
      <c r="GA194" t="s">
        <v>3</v>
      </c>
      <c r="GD194">
        <v>0</v>
      </c>
      <c r="GF194">
        <v>1427588558</v>
      </c>
      <c r="GG194">
        <v>2</v>
      </c>
      <c r="GH194">
        <v>1</v>
      </c>
      <c r="GI194">
        <v>5</v>
      </c>
      <c r="GJ194">
        <v>0</v>
      </c>
      <c r="GK194">
        <f>ROUND(R194*(S12)/100,2)</f>
        <v>0</v>
      </c>
      <c r="GL194">
        <f t="shared" si="199"/>
        <v>0</v>
      </c>
      <c r="GM194">
        <f t="shared" si="200"/>
        <v>0</v>
      </c>
      <c r="GN194">
        <f t="shared" si="201"/>
        <v>0</v>
      </c>
      <c r="GO194">
        <f t="shared" si="202"/>
        <v>0</v>
      </c>
      <c r="GP194">
        <f t="shared" si="203"/>
        <v>0</v>
      </c>
      <c r="GR194">
        <v>0</v>
      </c>
      <c r="GS194">
        <v>3</v>
      </c>
      <c r="GT194">
        <v>0</v>
      </c>
      <c r="GU194" t="s">
        <v>3</v>
      </c>
      <c r="GV194">
        <f t="shared" si="204"/>
        <v>0</v>
      </c>
      <c r="GW194">
        <v>1</v>
      </c>
      <c r="GX194">
        <f t="shared" si="205"/>
        <v>0</v>
      </c>
      <c r="HA194">
        <v>0</v>
      </c>
      <c r="HB194">
        <v>0</v>
      </c>
      <c r="HC194">
        <f t="shared" si="206"/>
        <v>0</v>
      </c>
      <c r="HE194" t="s">
        <v>3</v>
      </c>
      <c r="HF194" t="s">
        <v>3</v>
      </c>
      <c r="HM194" t="s">
        <v>23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55" x14ac:dyDescent="0.2">
      <c r="A195" s="2">
        <v>17</v>
      </c>
      <c r="B195" s="2">
        <v>1</v>
      </c>
      <c r="C195" s="2">
        <f>ROW(SmtRes!A99)</f>
        <v>99</v>
      </c>
      <c r="D195" s="2">
        <f>ROW(EtalonRes!A89)</f>
        <v>89</v>
      </c>
      <c r="E195" s="2" t="s">
        <v>3</v>
      </c>
      <c r="F195" s="2" t="s">
        <v>205</v>
      </c>
      <c r="G195" s="2" t="s">
        <v>206</v>
      </c>
      <c r="H195" s="2" t="s">
        <v>198</v>
      </c>
      <c r="I195" s="2">
        <f>ROUND((12)/100,9)</f>
        <v>0.12</v>
      </c>
      <c r="J195" s="2">
        <v>0</v>
      </c>
      <c r="K195" s="2">
        <f>ROUND((12)/100,9)</f>
        <v>0.12</v>
      </c>
      <c r="L195" s="2"/>
      <c r="M195" s="2"/>
      <c r="N195" s="2"/>
      <c r="O195" s="2">
        <f t="shared" si="175"/>
        <v>9.66</v>
      </c>
      <c r="P195" s="2">
        <f t="shared" si="176"/>
        <v>0</v>
      </c>
      <c r="Q195" s="2">
        <f>(ROUND((ROUND(((((ET195*14)*1.25))*AV195*I195),2)*BB195),2)+ROUND((ROUND(((AE195-(((EU195*14)*1.25)))*AV195*I195),2)*BS195),2))</f>
        <v>0.97</v>
      </c>
      <c r="R195" s="2">
        <f t="shared" si="177"/>
        <v>0</v>
      </c>
      <c r="S195" s="2">
        <f t="shared" si="178"/>
        <v>8.69</v>
      </c>
      <c r="T195" s="2">
        <f t="shared" si="179"/>
        <v>0</v>
      </c>
      <c r="U195" s="2">
        <f t="shared" si="180"/>
        <v>0.85007999999999995</v>
      </c>
      <c r="V195" s="2">
        <f t="shared" si="181"/>
        <v>0</v>
      </c>
      <c r="W195" s="2">
        <f t="shared" si="182"/>
        <v>0</v>
      </c>
      <c r="X195" s="2">
        <f t="shared" si="183"/>
        <v>9.0399999999999991</v>
      </c>
      <c r="Y195" s="2">
        <f t="shared" si="184"/>
        <v>6.08</v>
      </c>
      <c r="Z195" s="2"/>
      <c r="AA195" s="2">
        <v>-1</v>
      </c>
      <c r="AB195" s="2">
        <f t="shared" si="185"/>
        <v>80.5</v>
      </c>
      <c r="AC195" s="2">
        <f>ROUND(((ES195*1)),6)</f>
        <v>0</v>
      </c>
      <c r="AD195" s="2">
        <f>ROUND((((((ET195*14)*1.25))-(((EU195*14)*1.25)))+AE195),6)</f>
        <v>8.0500000000000007</v>
      </c>
      <c r="AE195" s="2">
        <f>ROUND((((EU195*14)*1.25)),6)</f>
        <v>0</v>
      </c>
      <c r="AF195" s="2">
        <f>ROUND((((EV195*14)*1.15)),6)</f>
        <v>72.45</v>
      </c>
      <c r="AG195" s="2">
        <f t="shared" si="187"/>
        <v>0</v>
      </c>
      <c r="AH195" s="2">
        <f>(((EW195*14)*1.15))</f>
        <v>7.0839999999999996</v>
      </c>
      <c r="AI195" s="2">
        <f>(((EX195*14)*1.25))</f>
        <v>0</v>
      </c>
      <c r="AJ195" s="2">
        <f t="shared" si="189"/>
        <v>0</v>
      </c>
      <c r="AK195" s="2">
        <v>4.96</v>
      </c>
      <c r="AL195" s="2">
        <v>0</v>
      </c>
      <c r="AM195" s="2">
        <v>0.46</v>
      </c>
      <c r="AN195" s="2">
        <v>0</v>
      </c>
      <c r="AO195" s="2">
        <v>4.5</v>
      </c>
      <c r="AP195" s="2">
        <v>0</v>
      </c>
      <c r="AQ195" s="2">
        <v>0.44</v>
      </c>
      <c r="AR195" s="2">
        <v>0</v>
      </c>
      <c r="AS195" s="2">
        <v>0</v>
      </c>
      <c r="AT195" s="2">
        <v>104</v>
      </c>
      <c r="AU195" s="2">
        <v>70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207</v>
      </c>
      <c r="BK195" s="2"/>
      <c r="BL195" s="2"/>
      <c r="BM195" s="2">
        <v>89</v>
      </c>
      <c r="BN195" s="2">
        <v>0</v>
      </c>
      <c r="BO195" s="2" t="s">
        <v>3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104</v>
      </c>
      <c r="CA195" s="2">
        <v>70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762</v>
      </c>
      <c r="CO195" s="2">
        <v>0</v>
      </c>
      <c r="CP195" s="2">
        <f t="shared" si="190"/>
        <v>9.66</v>
      </c>
      <c r="CQ195" s="2">
        <f t="shared" si="191"/>
        <v>0</v>
      </c>
      <c r="CR195" s="2">
        <f>(ROUND((ROUND(((((ET195*14)*1.25))*AV195*1),2)*BB195),2)+ROUND((ROUND(((AE195-(((EU195*14)*1.25)))*AV195*1),2)*BS195),2))</f>
        <v>8.0500000000000007</v>
      </c>
      <c r="CS195" s="2">
        <f t="shared" si="192"/>
        <v>0</v>
      </c>
      <c r="CT195" s="2">
        <f t="shared" si="193"/>
        <v>72.45</v>
      </c>
      <c r="CU195" s="2">
        <f t="shared" si="194"/>
        <v>0</v>
      </c>
      <c r="CV195" s="2">
        <f t="shared" si="195"/>
        <v>7.0839999999999996</v>
      </c>
      <c r="CW195" s="2">
        <f t="shared" si="196"/>
        <v>0</v>
      </c>
      <c r="CX195" s="2">
        <f t="shared" si="197"/>
        <v>0</v>
      </c>
      <c r="CY195" s="2">
        <f>((S195*BZ195)/100)</f>
        <v>9.0375999999999994</v>
      </c>
      <c r="CZ195" s="2">
        <f>((S195*CA195)/100)</f>
        <v>6.0829999999999993</v>
      </c>
      <c r="DA195" s="2"/>
      <c r="DB195" s="2"/>
      <c r="DC195" s="2" t="s">
        <v>3</v>
      </c>
      <c r="DD195" s="2" t="s">
        <v>23</v>
      </c>
      <c r="DE195" s="2" t="s">
        <v>208</v>
      </c>
      <c r="DF195" s="2" t="s">
        <v>208</v>
      </c>
      <c r="DG195" s="2" t="s">
        <v>209</v>
      </c>
      <c r="DH195" s="2" t="s">
        <v>3</v>
      </c>
      <c r="DI195" s="2" t="s">
        <v>209</v>
      </c>
      <c r="DJ195" s="2" t="s">
        <v>208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198</v>
      </c>
      <c r="DW195" s="2" t="s">
        <v>198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49571009</v>
      </c>
      <c r="EF195" s="2">
        <v>30</v>
      </c>
      <c r="EG195" s="2" t="s">
        <v>122</v>
      </c>
      <c r="EH195" s="2">
        <v>0</v>
      </c>
      <c r="EI195" s="2" t="s">
        <v>3</v>
      </c>
      <c r="EJ195" s="2">
        <v>1</v>
      </c>
      <c r="EK195" s="2">
        <v>89</v>
      </c>
      <c r="EL195" s="2" t="s">
        <v>200</v>
      </c>
      <c r="EM195" s="2" t="s">
        <v>201</v>
      </c>
      <c r="EN195" s="2"/>
      <c r="EO195" s="2" t="s">
        <v>182</v>
      </c>
      <c r="EP195" s="2"/>
      <c r="EQ195" s="2">
        <v>132096</v>
      </c>
      <c r="ER195" s="2">
        <v>4.96</v>
      </c>
      <c r="ES195" s="2">
        <v>0</v>
      </c>
      <c r="ET195" s="2">
        <v>0.46</v>
      </c>
      <c r="EU195" s="2">
        <v>0</v>
      </c>
      <c r="EV195" s="2">
        <v>4.5</v>
      </c>
      <c r="EW195" s="2">
        <v>0.44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si="198"/>
        <v>0</v>
      </c>
      <c r="FS195" s="2">
        <v>0</v>
      </c>
      <c r="FT195" s="2"/>
      <c r="FU195" s="2"/>
      <c r="FV195" s="2"/>
      <c r="FW195" s="2"/>
      <c r="FX195" s="2">
        <v>104</v>
      </c>
      <c r="FY195" s="2">
        <v>70</v>
      </c>
      <c r="FZ195" s="2"/>
      <c r="GA195" s="2" t="s">
        <v>3</v>
      </c>
      <c r="GB195" s="2"/>
      <c r="GC195" s="2"/>
      <c r="GD195" s="2">
        <v>0</v>
      </c>
      <c r="GE195" s="2"/>
      <c r="GF195" s="2">
        <v>295184030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0</v>
      </c>
      <c r="GL195" s="2">
        <f t="shared" si="199"/>
        <v>0</v>
      </c>
      <c r="GM195" s="2">
        <f t="shared" si="200"/>
        <v>24.78</v>
      </c>
      <c r="GN195" s="2">
        <f t="shared" si="201"/>
        <v>24.78</v>
      </c>
      <c r="GO195" s="2">
        <f t="shared" si="202"/>
        <v>0</v>
      </c>
      <c r="GP195" s="2">
        <f t="shared" si="203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204"/>
        <v>0</v>
      </c>
      <c r="GW195" s="2">
        <v>1</v>
      </c>
      <c r="GX195" s="2">
        <f t="shared" si="205"/>
        <v>0</v>
      </c>
      <c r="GY195" s="2"/>
      <c r="GZ195" s="2"/>
      <c r="HA195" s="2">
        <v>0</v>
      </c>
      <c r="HB195" s="2">
        <v>0</v>
      </c>
      <c r="HC195" s="2">
        <f t="shared" si="206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ROW(SmtRes!A102)</f>
        <v>102</v>
      </c>
      <c r="D196">
        <f>ROW(EtalonRes!A92)</f>
        <v>92</v>
      </c>
      <c r="E196" t="s">
        <v>3</v>
      </c>
      <c r="F196" t="s">
        <v>205</v>
      </c>
      <c r="G196" t="s">
        <v>206</v>
      </c>
      <c r="H196" t="s">
        <v>198</v>
      </c>
      <c r="I196">
        <f>ROUND((12)/100,9)</f>
        <v>0.12</v>
      </c>
      <c r="J196">
        <v>0</v>
      </c>
      <c r="K196">
        <f>ROUND((12)/100,9)</f>
        <v>0.12</v>
      </c>
      <c r="O196">
        <f t="shared" si="175"/>
        <v>305.73</v>
      </c>
      <c r="P196">
        <f t="shared" si="176"/>
        <v>0</v>
      </c>
      <c r="Q196">
        <f>(ROUND((ROUND(((((ET196*14)*1.25))*AV196*I196),2)*BB196),2)+ROUND((ROUND(((AE196-(((EU196*14)*1.25)))*AV196*I196),2)*BS196),2))</f>
        <v>9.49</v>
      </c>
      <c r="R196">
        <f t="shared" si="177"/>
        <v>0</v>
      </c>
      <c r="S196">
        <f t="shared" si="178"/>
        <v>296.24</v>
      </c>
      <c r="T196">
        <f t="shared" si="179"/>
        <v>0</v>
      </c>
      <c r="U196">
        <f t="shared" si="180"/>
        <v>0.85007999999999995</v>
      </c>
      <c r="V196">
        <f t="shared" si="181"/>
        <v>0</v>
      </c>
      <c r="W196">
        <f t="shared" si="182"/>
        <v>0</v>
      </c>
      <c r="X196">
        <f t="shared" si="183"/>
        <v>257.73</v>
      </c>
      <c r="Y196">
        <f t="shared" si="184"/>
        <v>121.46</v>
      </c>
      <c r="AA196">
        <v>-1</v>
      </c>
      <c r="AB196">
        <f t="shared" si="185"/>
        <v>80.5</v>
      </c>
      <c r="AC196">
        <f>ROUND(((ES196*1)),6)</f>
        <v>0</v>
      </c>
      <c r="AD196">
        <f>ROUND((((((ET196*14)*1.25))-(((EU196*14)*1.25)))+AE196),6)</f>
        <v>8.0500000000000007</v>
      </c>
      <c r="AE196">
        <f>ROUND((((EU196*14)*1.25)),6)</f>
        <v>0</v>
      </c>
      <c r="AF196">
        <f>ROUND((((EV196*14)*1.15)),6)</f>
        <v>72.45</v>
      </c>
      <c r="AG196">
        <f t="shared" si="187"/>
        <v>0</v>
      </c>
      <c r="AH196">
        <f>(((EW196*14)*1.15))</f>
        <v>7.0839999999999996</v>
      </c>
      <c r="AI196">
        <f>(((EX196*14)*1.25))</f>
        <v>0</v>
      </c>
      <c r="AJ196">
        <f t="shared" si="189"/>
        <v>0</v>
      </c>
      <c r="AK196">
        <v>4.96</v>
      </c>
      <c r="AL196">
        <v>0</v>
      </c>
      <c r="AM196">
        <v>0.46</v>
      </c>
      <c r="AN196">
        <v>0</v>
      </c>
      <c r="AO196">
        <v>4.5</v>
      </c>
      <c r="AP196">
        <v>0</v>
      </c>
      <c r="AQ196">
        <v>0.44</v>
      </c>
      <c r="AR196">
        <v>0</v>
      </c>
      <c r="AS196">
        <v>0</v>
      </c>
      <c r="AT196">
        <v>87</v>
      </c>
      <c r="AU196">
        <v>41</v>
      </c>
      <c r="AV196">
        <v>1</v>
      </c>
      <c r="AW196">
        <v>1</v>
      </c>
      <c r="AZ196">
        <v>1</v>
      </c>
      <c r="BA196">
        <v>34.090000000000003</v>
      </c>
      <c r="BB196">
        <v>9.7799999999999994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207</v>
      </c>
      <c r="BM196">
        <v>89</v>
      </c>
      <c r="BN196">
        <v>0</v>
      </c>
      <c r="BO196" t="s">
        <v>205</v>
      </c>
      <c r="BP196">
        <v>1</v>
      </c>
      <c r="BQ196">
        <v>30</v>
      </c>
      <c r="BR196">
        <v>0</v>
      </c>
      <c r="BS196">
        <v>34.090000000000003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87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762</v>
      </c>
      <c r="CO196">
        <v>0</v>
      </c>
      <c r="CP196">
        <f t="shared" si="190"/>
        <v>305.73</v>
      </c>
      <c r="CQ196">
        <f t="shared" si="191"/>
        <v>0</v>
      </c>
      <c r="CR196">
        <f>(ROUND((ROUND(((((ET196*14)*1.25))*AV196*1),2)*BB196),2)+ROUND((ROUND(((AE196-(((EU196*14)*1.25)))*AV196*1),2)*BS196),2))</f>
        <v>78.73</v>
      </c>
      <c r="CS196">
        <f t="shared" si="192"/>
        <v>0</v>
      </c>
      <c r="CT196">
        <f t="shared" si="193"/>
        <v>2469.8200000000002</v>
      </c>
      <c r="CU196">
        <f t="shared" si="194"/>
        <v>0</v>
      </c>
      <c r="CV196">
        <f t="shared" si="195"/>
        <v>7.0839999999999996</v>
      </c>
      <c r="CW196">
        <f t="shared" si="196"/>
        <v>0</v>
      </c>
      <c r="CX196">
        <f t="shared" si="197"/>
        <v>0</v>
      </c>
      <c r="CY196">
        <f>S196*(BZ196/100)</f>
        <v>257.72879999999998</v>
      </c>
      <c r="CZ196">
        <f>S196*(CA196/100)</f>
        <v>121.4584</v>
      </c>
      <c r="DC196" t="s">
        <v>3</v>
      </c>
      <c r="DD196" t="s">
        <v>23</v>
      </c>
      <c r="DE196" t="s">
        <v>208</v>
      </c>
      <c r="DF196" t="s">
        <v>208</v>
      </c>
      <c r="DG196" t="s">
        <v>209</v>
      </c>
      <c r="DH196" t="s">
        <v>3</v>
      </c>
      <c r="DI196" t="s">
        <v>209</v>
      </c>
      <c r="DJ196" t="s">
        <v>208</v>
      </c>
      <c r="DK196" t="s">
        <v>3</v>
      </c>
      <c r="DL196" t="s">
        <v>3</v>
      </c>
      <c r="DM196" t="s">
        <v>3</v>
      </c>
      <c r="DN196">
        <v>104</v>
      </c>
      <c r="DO196">
        <v>70</v>
      </c>
      <c r="DP196">
        <v>1</v>
      </c>
      <c r="DQ196">
        <v>1</v>
      </c>
      <c r="DU196">
        <v>1013</v>
      </c>
      <c r="DV196" t="s">
        <v>198</v>
      </c>
      <c r="DW196" t="s">
        <v>198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49571009</v>
      </c>
      <c r="EF196">
        <v>30</v>
      </c>
      <c r="EG196" t="s">
        <v>122</v>
      </c>
      <c r="EH196">
        <v>0</v>
      </c>
      <c r="EI196" t="s">
        <v>3</v>
      </c>
      <c r="EJ196">
        <v>1</v>
      </c>
      <c r="EK196">
        <v>89</v>
      </c>
      <c r="EL196" t="s">
        <v>200</v>
      </c>
      <c r="EM196" t="s">
        <v>201</v>
      </c>
      <c r="EO196" t="s">
        <v>182</v>
      </c>
      <c r="EQ196">
        <v>132096</v>
      </c>
      <c r="ER196">
        <v>4.96</v>
      </c>
      <c r="ES196">
        <v>0</v>
      </c>
      <c r="ET196">
        <v>0.46</v>
      </c>
      <c r="EU196">
        <v>0</v>
      </c>
      <c r="EV196">
        <v>4.5</v>
      </c>
      <c r="EW196">
        <v>0.44</v>
      </c>
      <c r="EX196">
        <v>0</v>
      </c>
      <c r="EY196">
        <v>0</v>
      </c>
      <c r="FQ196">
        <v>0</v>
      </c>
      <c r="FR196">
        <f t="shared" si="198"/>
        <v>0</v>
      </c>
      <c r="FS196">
        <v>0</v>
      </c>
      <c r="FX196">
        <v>104</v>
      </c>
      <c r="FY196">
        <v>70</v>
      </c>
      <c r="GA196" t="s">
        <v>3</v>
      </c>
      <c r="GD196">
        <v>0</v>
      </c>
      <c r="GF196">
        <v>295184030</v>
      </c>
      <c r="GG196">
        <v>2</v>
      </c>
      <c r="GH196">
        <v>1</v>
      </c>
      <c r="GI196">
        <v>2</v>
      </c>
      <c r="GJ196">
        <v>0</v>
      </c>
      <c r="GK196">
        <f>ROUND(R196*(S12)/100,2)</f>
        <v>0</v>
      </c>
      <c r="GL196">
        <f t="shared" si="199"/>
        <v>0</v>
      </c>
      <c r="GM196">
        <f t="shared" si="200"/>
        <v>684.92</v>
      </c>
      <c r="GN196">
        <f t="shared" si="201"/>
        <v>684.92</v>
      </c>
      <c r="GO196">
        <f t="shared" si="202"/>
        <v>0</v>
      </c>
      <c r="GP196">
        <f t="shared" si="203"/>
        <v>0</v>
      </c>
      <c r="GR196">
        <v>0</v>
      </c>
      <c r="GS196">
        <v>3</v>
      </c>
      <c r="GT196">
        <v>0</v>
      </c>
      <c r="GU196" t="s">
        <v>3</v>
      </c>
      <c r="GV196">
        <f t="shared" si="204"/>
        <v>0</v>
      </c>
      <c r="GW196">
        <v>1</v>
      </c>
      <c r="GX196">
        <f t="shared" si="205"/>
        <v>0</v>
      </c>
      <c r="HA196">
        <v>0</v>
      </c>
      <c r="HB196">
        <v>0</v>
      </c>
      <c r="HC196">
        <f t="shared" si="206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55" x14ac:dyDescent="0.2">
      <c r="A197" s="2">
        <v>18</v>
      </c>
      <c r="B197" s="2">
        <v>1</v>
      </c>
      <c r="C197" s="2">
        <v>99</v>
      </c>
      <c r="D197" s="2"/>
      <c r="E197" s="2" t="s">
        <v>3</v>
      </c>
      <c r="F197" s="2" t="s">
        <v>202</v>
      </c>
      <c r="G197" s="2" t="s">
        <v>203</v>
      </c>
      <c r="H197" s="2" t="s">
        <v>204</v>
      </c>
      <c r="I197" s="2">
        <f>I195*J197</f>
        <v>6.1199999999999997E-2</v>
      </c>
      <c r="J197" s="2">
        <v>0.51</v>
      </c>
      <c r="K197" s="2">
        <v>0.51</v>
      </c>
      <c r="L197" s="2"/>
      <c r="M197" s="2"/>
      <c r="N197" s="2"/>
      <c r="O197" s="2">
        <f t="shared" si="175"/>
        <v>0</v>
      </c>
      <c r="P197" s="2">
        <f t="shared" si="176"/>
        <v>0</v>
      </c>
      <c r="Q197" s="2">
        <f>(ROUND((ROUND(((ET197)*AV197*I197),2)*BB197),2)+ROUND((ROUND(((AE197-(EU197))*AV197*I197),2)*BS197),2))</f>
        <v>0</v>
      </c>
      <c r="R197" s="2">
        <f t="shared" si="177"/>
        <v>0</v>
      </c>
      <c r="S197" s="2">
        <f t="shared" si="178"/>
        <v>0</v>
      </c>
      <c r="T197" s="2">
        <f t="shared" si="179"/>
        <v>0</v>
      </c>
      <c r="U197" s="2">
        <f t="shared" si="180"/>
        <v>0</v>
      </c>
      <c r="V197" s="2">
        <f t="shared" si="181"/>
        <v>0</v>
      </c>
      <c r="W197" s="2">
        <f t="shared" si="182"/>
        <v>0</v>
      </c>
      <c r="X197" s="2">
        <f t="shared" si="183"/>
        <v>0</v>
      </c>
      <c r="Y197" s="2">
        <f t="shared" si="184"/>
        <v>0</v>
      </c>
      <c r="Z197" s="2"/>
      <c r="AA197" s="2">
        <v>-1</v>
      </c>
      <c r="AB197" s="2">
        <f t="shared" si="185"/>
        <v>0</v>
      </c>
      <c r="AC197" s="2">
        <f>ROUND((ES197),6)</f>
        <v>0</v>
      </c>
      <c r="AD197" s="2">
        <f>ROUND((((ET197)-(EU197))+AE197),6)</f>
        <v>0</v>
      </c>
      <c r="AE197" s="2">
        <f>ROUND((EU197),6)</f>
        <v>0</v>
      </c>
      <c r="AF197" s="2">
        <f>ROUND((EV197),6)</f>
        <v>0</v>
      </c>
      <c r="AG197" s="2">
        <f t="shared" si="187"/>
        <v>0</v>
      </c>
      <c r="AH197" s="2">
        <f>(EW197)</f>
        <v>0</v>
      </c>
      <c r="AI197" s="2">
        <f>(EX197)</f>
        <v>0</v>
      </c>
      <c r="AJ197" s="2">
        <f t="shared" si="189"/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104</v>
      </c>
      <c r="AU197" s="2">
        <v>70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</v>
      </c>
      <c r="BK197" s="2"/>
      <c r="BL197" s="2"/>
      <c r="BM197" s="2">
        <v>89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104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762</v>
      </c>
      <c r="CO197" s="2">
        <v>0</v>
      </c>
      <c r="CP197" s="2">
        <f t="shared" si="190"/>
        <v>0</v>
      </c>
      <c r="CQ197" s="2">
        <f t="shared" si="191"/>
        <v>0</v>
      </c>
      <c r="CR197" s="2">
        <f>(ROUND((ROUND(((ET197)*AV197*1),2)*BB197),2)+ROUND((ROUND(((AE197-(EU197))*AV197*1),2)*BS197),2))</f>
        <v>0</v>
      </c>
      <c r="CS197" s="2">
        <f t="shared" si="192"/>
        <v>0</v>
      </c>
      <c r="CT197" s="2">
        <f t="shared" si="193"/>
        <v>0</v>
      </c>
      <c r="CU197" s="2">
        <f t="shared" si="194"/>
        <v>0</v>
      </c>
      <c r="CV197" s="2">
        <f t="shared" si="195"/>
        <v>0</v>
      </c>
      <c r="CW197" s="2">
        <f t="shared" si="196"/>
        <v>0</v>
      </c>
      <c r="CX197" s="2">
        <f t="shared" si="197"/>
        <v>0</v>
      </c>
      <c r="CY197" s="2">
        <f>((S197*BZ197)/100)</f>
        <v>0</v>
      </c>
      <c r="CZ197" s="2">
        <f>((S197*CA197)/100)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1007</v>
      </c>
      <c r="DV197" s="2" t="s">
        <v>204</v>
      </c>
      <c r="DW197" s="2" t="s">
        <v>204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49571009</v>
      </c>
      <c r="EF197" s="2">
        <v>30</v>
      </c>
      <c r="EG197" s="2" t="s">
        <v>122</v>
      </c>
      <c r="EH197" s="2">
        <v>0</v>
      </c>
      <c r="EI197" s="2" t="s">
        <v>3</v>
      </c>
      <c r="EJ197" s="2">
        <v>1</v>
      </c>
      <c r="EK197" s="2">
        <v>89</v>
      </c>
      <c r="EL197" s="2" t="s">
        <v>200</v>
      </c>
      <c r="EM197" s="2" t="s">
        <v>201</v>
      </c>
      <c r="EN197" s="2"/>
      <c r="EO197" s="2" t="s">
        <v>182</v>
      </c>
      <c r="EP197" s="2"/>
      <c r="EQ197" s="2">
        <v>1024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si="198"/>
        <v>0</v>
      </c>
      <c r="FS197" s="2">
        <v>0</v>
      </c>
      <c r="FT197" s="2"/>
      <c r="FU197" s="2"/>
      <c r="FV197" s="2"/>
      <c r="FW197" s="2"/>
      <c r="FX197" s="2">
        <v>104</v>
      </c>
      <c r="FY197" s="2">
        <v>70</v>
      </c>
      <c r="FZ197" s="2"/>
      <c r="GA197" s="2" t="s">
        <v>3</v>
      </c>
      <c r="GB197" s="2"/>
      <c r="GC197" s="2"/>
      <c r="GD197" s="2">
        <v>0</v>
      </c>
      <c r="GE197" s="2"/>
      <c r="GF197" s="2">
        <v>1427588558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si="199"/>
        <v>0</v>
      </c>
      <c r="GM197" s="2">
        <f t="shared" si="200"/>
        <v>0</v>
      </c>
      <c r="GN197" s="2">
        <f t="shared" si="201"/>
        <v>0</v>
      </c>
      <c r="GO197" s="2">
        <f t="shared" si="202"/>
        <v>0</v>
      </c>
      <c r="GP197" s="2">
        <f t="shared" si="203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204"/>
        <v>0</v>
      </c>
      <c r="GW197" s="2">
        <v>1</v>
      </c>
      <c r="GX197" s="2">
        <f t="shared" si="205"/>
        <v>0</v>
      </c>
      <c r="GY197" s="2"/>
      <c r="GZ197" s="2"/>
      <c r="HA197" s="2">
        <v>0</v>
      </c>
      <c r="HB197" s="2">
        <v>0</v>
      </c>
      <c r="HC197" s="2">
        <f t="shared" si="206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23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18</v>
      </c>
      <c r="B198">
        <v>1</v>
      </c>
      <c r="C198">
        <v>102</v>
      </c>
      <c r="E198" t="s">
        <v>3</v>
      </c>
      <c r="F198" t="s">
        <v>202</v>
      </c>
      <c r="G198" t="s">
        <v>203</v>
      </c>
      <c r="H198" t="s">
        <v>204</v>
      </c>
      <c r="I198">
        <f>I196*J198</f>
        <v>6.1199999999999997E-2</v>
      </c>
      <c r="J198">
        <v>0.51</v>
      </c>
      <c r="K198">
        <v>0.51</v>
      </c>
      <c r="O198">
        <f t="shared" si="175"/>
        <v>0</v>
      </c>
      <c r="P198">
        <f t="shared" si="176"/>
        <v>0</v>
      </c>
      <c r="Q198">
        <f>(ROUND((ROUND(((ET198)*AV198*I198),2)*BB198),2)+ROUND((ROUND(((AE198-(EU198))*AV198*I198),2)*BS198),2))</f>
        <v>0</v>
      </c>
      <c r="R198">
        <f t="shared" si="177"/>
        <v>0</v>
      </c>
      <c r="S198">
        <f t="shared" si="178"/>
        <v>0</v>
      </c>
      <c r="T198">
        <f t="shared" si="179"/>
        <v>0</v>
      </c>
      <c r="U198">
        <f t="shared" si="180"/>
        <v>0</v>
      </c>
      <c r="V198">
        <f t="shared" si="181"/>
        <v>0</v>
      </c>
      <c r="W198">
        <f t="shared" si="182"/>
        <v>0</v>
      </c>
      <c r="X198">
        <f t="shared" si="183"/>
        <v>0</v>
      </c>
      <c r="Y198">
        <f t="shared" si="184"/>
        <v>0</v>
      </c>
      <c r="AA198">
        <v>-1</v>
      </c>
      <c r="AB198">
        <f t="shared" si="185"/>
        <v>0</v>
      </c>
      <c r="AC198">
        <f>ROUND((ES198),6)</f>
        <v>0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87"/>
        <v>0</v>
      </c>
      <c r="AH198">
        <f>(EW198)</f>
        <v>0</v>
      </c>
      <c r="AI198">
        <f>(EX198)</f>
        <v>0</v>
      </c>
      <c r="AJ198">
        <f t="shared" si="189"/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9.64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89</v>
      </c>
      <c r="BN198">
        <v>0</v>
      </c>
      <c r="BO198" t="s">
        <v>3</v>
      </c>
      <c r="BP198">
        <v>0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762</v>
      </c>
      <c r="CO198">
        <v>0</v>
      </c>
      <c r="CP198">
        <f t="shared" si="190"/>
        <v>0</v>
      </c>
      <c r="CQ198">
        <f t="shared" si="191"/>
        <v>0</v>
      </c>
      <c r="CR198">
        <f>(ROUND((ROUND(((ET198)*AV198*1),2)*BB198),2)+ROUND((ROUND(((AE198-(EU198))*AV198*1),2)*BS198),2))</f>
        <v>0</v>
      </c>
      <c r="CS198">
        <f t="shared" si="192"/>
        <v>0</v>
      </c>
      <c r="CT198">
        <f t="shared" si="193"/>
        <v>0</v>
      </c>
      <c r="CU198">
        <f t="shared" si="194"/>
        <v>0</v>
      </c>
      <c r="CV198">
        <f t="shared" si="195"/>
        <v>0</v>
      </c>
      <c r="CW198">
        <f t="shared" si="196"/>
        <v>0</v>
      </c>
      <c r="CX198">
        <f t="shared" si="197"/>
        <v>0</v>
      </c>
      <c r="CY198">
        <f>S198*(BZ198/100)</f>
        <v>0</v>
      </c>
      <c r="CZ198">
        <f>S198*(CA198/100)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104</v>
      </c>
      <c r="DO198">
        <v>70</v>
      </c>
      <c r="DP198">
        <v>1</v>
      </c>
      <c r="DQ198">
        <v>1</v>
      </c>
      <c r="DU198">
        <v>1007</v>
      </c>
      <c r="DV198" t="s">
        <v>204</v>
      </c>
      <c r="DW198" t="s">
        <v>204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49571009</v>
      </c>
      <c r="EF198">
        <v>30</v>
      </c>
      <c r="EG198" t="s">
        <v>122</v>
      </c>
      <c r="EH198">
        <v>0</v>
      </c>
      <c r="EI198" t="s">
        <v>3</v>
      </c>
      <c r="EJ198">
        <v>1</v>
      </c>
      <c r="EK198">
        <v>89</v>
      </c>
      <c r="EL198" t="s">
        <v>200</v>
      </c>
      <c r="EM198" t="s">
        <v>201</v>
      </c>
      <c r="EO198" t="s">
        <v>182</v>
      </c>
      <c r="EQ198">
        <v>1024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98"/>
        <v>0</v>
      </c>
      <c r="FS198">
        <v>0</v>
      </c>
      <c r="FX198">
        <v>104</v>
      </c>
      <c r="FY198">
        <v>70</v>
      </c>
      <c r="GA198" t="s">
        <v>3</v>
      </c>
      <c r="GD198">
        <v>0</v>
      </c>
      <c r="GF198">
        <v>1427588558</v>
      </c>
      <c r="GG198">
        <v>2</v>
      </c>
      <c r="GH198">
        <v>1</v>
      </c>
      <c r="GI198">
        <v>5</v>
      </c>
      <c r="GJ198">
        <v>0</v>
      </c>
      <c r="GK198">
        <f>ROUND(R198*(S12)/100,2)</f>
        <v>0</v>
      </c>
      <c r="GL198">
        <f t="shared" si="199"/>
        <v>0</v>
      </c>
      <c r="GM198">
        <f t="shared" si="200"/>
        <v>0</v>
      </c>
      <c r="GN198">
        <f t="shared" si="201"/>
        <v>0</v>
      </c>
      <c r="GO198">
        <f t="shared" si="202"/>
        <v>0</v>
      </c>
      <c r="GP198">
        <f t="shared" si="203"/>
        <v>0</v>
      </c>
      <c r="GR198">
        <v>0</v>
      </c>
      <c r="GS198">
        <v>3</v>
      </c>
      <c r="GT198">
        <v>0</v>
      </c>
      <c r="GU198" t="s">
        <v>3</v>
      </c>
      <c r="GV198">
        <f t="shared" si="204"/>
        <v>0</v>
      </c>
      <c r="GW198">
        <v>1</v>
      </c>
      <c r="GX198">
        <f t="shared" si="205"/>
        <v>0</v>
      </c>
      <c r="HA198">
        <v>0</v>
      </c>
      <c r="HB198">
        <v>0</v>
      </c>
      <c r="HC198">
        <f t="shared" si="206"/>
        <v>0</v>
      </c>
      <c r="HE198" t="s">
        <v>3</v>
      </c>
      <c r="HF198" t="s">
        <v>3</v>
      </c>
      <c r="HM198" t="s">
        <v>23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55" x14ac:dyDescent="0.2">
      <c r="A199" s="2">
        <v>17</v>
      </c>
      <c r="B199" s="2">
        <v>1</v>
      </c>
      <c r="C199" s="2">
        <f>ROW(SmtRes!A107)</f>
        <v>107</v>
      </c>
      <c r="D199" s="2">
        <f>ROW(EtalonRes!A97)</f>
        <v>97</v>
      </c>
      <c r="E199" s="2" t="s">
        <v>3</v>
      </c>
      <c r="F199" s="2" t="s">
        <v>210</v>
      </c>
      <c r="G199" s="2" t="s">
        <v>211</v>
      </c>
      <c r="H199" s="2" t="s">
        <v>142</v>
      </c>
      <c r="I199" s="2">
        <f>ROUND(0.072,9)</f>
        <v>7.1999999999999995E-2</v>
      </c>
      <c r="J199" s="2">
        <v>0</v>
      </c>
      <c r="K199" s="2">
        <f>ROUND(0.072,9)</f>
        <v>7.1999999999999995E-2</v>
      </c>
      <c r="L199" s="2"/>
      <c r="M199" s="2"/>
      <c r="N199" s="2"/>
      <c r="O199" s="2">
        <f t="shared" si="175"/>
        <v>33.71</v>
      </c>
      <c r="P199" s="2">
        <f t="shared" si="176"/>
        <v>18.64</v>
      </c>
      <c r="Q199" s="2">
        <f>(ROUND((ROUND((((ET199*1.25))*AV199*I199),2)*BB199),2)+ROUND((ROUND(((AE199-((EU199*1.25)))*AV199*I199),2)*BS199),2))</f>
        <v>3.92</v>
      </c>
      <c r="R199" s="2">
        <f t="shared" si="177"/>
        <v>0.46</v>
      </c>
      <c r="S199" s="2">
        <f t="shared" si="178"/>
        <v>11.15</v>
      </c>
      <c r="T199" s="2">
        <f t="shared" si="179"/>
        <v>0</v>
      </c>
      <c r="U199" s="2">
        <f t="shared" si="180"/>
        <v>0.96047999999999978</v>
      </c>
      <c r="V199" s="2">
        <f t="shared" si="181"/>
        <v>0</v>
      </c>
      <c r="W199" s="2">
        <f t="shared" si="182"/>
        <v>0</v>
      </c>
      <c r="X199" s="2">
        <f t="shared" si="183"/>
        <v>9.48</v>
      </c>
      <c r="Y199" s="2">
        <f t="shared" si="184"/>
        <v>7.81</v>
      </c>
      <c r="Z199" s="2"/>
      <c r="AA199" s="2">
        <v>-1</v>
      </c>
      <c r="AB199" s="2">
        <f t="shared" si="185"/>
        <v>468.16699999999997</v>
      </c>
      <c r="AC199" s="2">
        <f>ROUND(((ES199*1)),6)</f>
        <v>258.91000000000003</v>
      </c>
      <c r="AD199" s="2">
        <f>ROUND(((((ET199*1.25))-((EU199*1.25)))+AE199),6)</f>
        <v>54.375</v>
      </c>
      <c r="AE199" s="2">
        <f>ROUND(((EU199*1.25)),6)</f>
        <v>6.3250000000000002</v>
      </c>
      <c r="AF199" s="2">
        <f>ROUND(((EV199*1.15)),6)</f>
        <v>154.88200000000001</v>
      </c>
      <c r="AG199" s="2">
        <f t="shared" si="187"/>
        <v>0</v>
      </c>
      <c r="AH199" s="2">
        <f>((EW199*1.15))</f>
        <v>13.339999999999998</v>
      </c>
      <c r="AI199" s="2">
        <f>((EX199*1.25))</f>
        <v>0</v>
      </c>
      <c r="AJ199" s="2">
        <f t="shared" si="189"/>
        <v>0</v>
      </c>
      <c r="AK199" s="2">
        <v>437.09</v>
      </c>
      <c r="AL199" s="2">
        <v>258.91000000000003</v>
      </c>
      <c r="AM199" s="2">
        <v>43.5</v>
      </c>
      <c r="AN199" s="2">
        <v>5.0599999999999996</v>
      </c>
      <c r="AO199" s="2">
        <v>134.68</v>
      </c>
      <c r="AP199" s="2">
        <v>0</v>
      </c>
      <c r="AQ199" s="2">
        <v>11.6</v>
      </c>
      <c r="AR199" s="2">
        <v>0</v>
      </c>
      <c r="AS199" s="2">
        <v>0</v>
      </c>
      <c r="AT199" s="2">
        <v>85</v>
      </c>
      <c r="AU199" s="2">
        <v>70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212</v>
      </c>
      <c r="BK199" s="2"/>
      <c r="BL199" s="2"/>
      <c r="BM199" s="2">
        <v>47</v>
      </c>
      <c r="BN199" s="2">
        <v>0</v>
      </c>
      <c r="BO199" s="2" t="s">
        <v>3</v>
      </c>
      <c r="BP199" s="2">
        <v>0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85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762</v>
      </c>
      <c r="CO199" s="2">
        <v>0</v>
      </c>
      <c r="CP199" s="2">
        <f t="shared" si="190"/>
        <v>33.71</v>
      </c>
      <c r="CQ199" s="2">
        <f t="shared" si="191"/>
        <v>258.91000000000003</v>
      </c>
      <c r="CR199" s="2">
        <f>(ROUND((ROUND((((ET199*1.25))*AV199*1),2)*BB199),2)+ROUND((ROUND(((AE199-((EU199*1.25)))*AV199*1),2)*BS199),2))</f>
        <v>54.38</v>
      </c>
      <c r="CS199" s="2">
        <f t="shared" si="192"/>
        <v>6.33</v>
      </c>
      <c r="CT199" s="2">
        <f t="shared" si="193"/>
        <v>154.88</v>
      </c>
      <c r="CU199" s="2">
        <f t="shared" si="194"/>
        <v>0</v>
      </c>
      <c r="CV199" s="2">
        <f t="shared" si="195"/>
        <v>13.339999999999998</v>
      </c>
      <c r="CW199" s="2">
        <f t="shared" si="196"/>
        <v>0</v>
      </c>
      <c r="CX199" s="2">
        <f t="shared" si="197"/>
        <v>0</v>
      </c>
      <c r="CY199" s="2">
        <f>((S199*BZ199)/100)</f>
        <v>9.4774999999999991</v>
      </c>
      <c r="CZ199" s="2">
        <f>((S199*CA199)/100)</f>
        <v>7.8049999999999997</v>
      </c>
      <c r="DA199" s="2"/>
      <c r="DB199" s="2"/>
      <c r="DC199" s="2" t="s">
        <v>3</v>
      </c>
      <c r="DD199" s="2" t="s">
        <v>23</v>
      </c>
      <c r="DE199" s="2" t="s">
        <v>178</v>
      </c>
      <c r="DF199" s="2" t="s">
        <v>178</v>
      </c>
      <c r="DG199" s="2" t="s">
        <v>179</v>
      </c>
      <c r="DH199" s="2" t="s">
        <v>3</v>
      </c>
      <c r="DI199" s="2" t="s">
        <v>179</v>
      </c>
      <c r="DJ199" s="2" t="s">
        <v>178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142</v>
      </c>
      <c r="DW199" s="2" t="s">
        <v>142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49570967</v>
      </c>
      <c r="EF199" s="2">
        <v>30</v>
      </c>
      <c r="EG199" s="2" t="s">
        <v>122</v>
      </c>
      <c r="EH199" s="2">
        <v>0</v>
      </c>
      <c r="EI199" s="2" t="s">
        <v>3</v>
      </c>
      <c r="EJ199" s="2">
        <v>1</v>
      </c>
      <c r="EK199" s="2">
        <v>47</v>
      </c>
      <c r="EL199" s="2" t="s">
        <v>213</v>
      </c>
      <c r="EM199" s="2" t="s">
        <v>214</v>
      </c>
      <c r="EN199" s="2"/>
      <c r="EO199" s="2" t="s">
        <v>182</v>
      </c>
      <c r="EP199" s="2"/>
      <c r="EQ199" s="2">
        <v>132096</v>
      </c>
      <c r="ER199" s="2">
        <v>437.09</v>
      </c>
      <c r="ES199" s="2">
        <v>258.91000000000003</v>
      </c>
      <c r="ET199" s="2">
        <v>43.5</v>
      </c>
      <c r="EU199" s="2">
        <v>5.0599999999999996</v>
      </c>
      <c r="EV199" s="2">
        <v>134.68</v>
      </c>
      <c r="EW199" s="2">
        <v>11.6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198"/>
        <v>0</v>
      </c>
      <c r="FS199" s="2">
        <v>0</v>
      </c>
      <c r="FT199" s="2"/>
      <c r="FU199" s="2"/>
      <c r="FV199" s="2"/>
      <c r="FW199" s="2"/>
      <c r="FX199" s="2">
        <v>85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-226568550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0.81</v>
      </c>
      <c r="GL199" s="2">
        <f t="shared" si="199"/>
        <v>0</v>
      </c>
      <c r="GM199" s="2">
        <f t="shared" si="200"/>
        <v>51.81</v>
      </c>
      <c r="GN199" s="2">
        <f t="shared" si="201"/>
        <v>51.81</v>
      </c>
      <c r="GO199" s="2">
        <f t="shared" si="202"/>
        <v>0</v>
      </c>
      <c r="GP199" s="2">
        <f t="shared" si="203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204"/>
        <v>0</v>
      </c>
      <c r="GW199" s="2">
        <v>1</v>
      </c>
      <c r="GX199" s="2">
        <f t="shared" si="205"/>
        <v>0</v>
      </c>
      <c r="GY199" s="2"/>
      <c r="GZ199" s="2"/>
      <c r="HA199" s="2">
        <v>0</v>
      </c>
      <c r="HB199" s="2">
        <v>0</v>
      </c>
      <c r="HC199" s="2">
        <f t="shared" si="206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ROW(SmtRes!A112)</f>
        <v>112</v>
      </c>
      <c r="D200">
        <f>ROW(EtalonRes!A102)</f>
        <v>102</v>
      </c>
      <c r="E200" t="s">
        <v>3</v>
      </c>
      <c r="F200" t="s">
        <v>210</v>
      </c>
      <c r="G200" t="s">
        <v>211</v>
      </c>
      <c r="H200" t="s">
        <v>142</v>
      </c>
      <c r="I200">
        <f>ROUND(0.072,9)</f>
        <v>7.1999999999999995E-2</v>
      </c>
      <c r="J200">
        <v>0</v>
      </c>
      <c r="K200">
        <f>ROUND(0.072,9)</f>
        <v>7.1999999999999995E-2</v>
      </c>
      <c r="O200">
        <f t="shared" si="175"/>
        <v>582.46</v>
      </c>
      <c r="P200">
        <f t="shared" si="176"/>
        <v>155.83000000000001</v>
      </c>
      <c r="Q200">
        <f>(ROUND((ROUND((((ET200*1.25))*AV200*I200),2)*BB200),2)+ROUND((ROUND(((AE200-((EU200*1.25)))*AV200*I200),2)*BS200),2))</f>
        <v>46.53</v>
      </c>
      <c r="R200">
        <f t="shared" si="177"/>
        <v>15.68</v>
      </c>
      <c r="S200">
        <f t="shared" si="178"/>
        <v>380.1</v>
      </c>
      <c r="T200">
        <f t="shared" si="179"/>
        <v>0</v>
      </c>
      <c r="U200">
        <f t="shared" si="180"/>
        <v>0.96047999999999978</v>
      </c>
      <c r="V200">
        <f t="shared" si="181"/>
        <v>0</v>
      </c>
      <c r="W200">
        <f t="shared" si="182"/>
        <v>0</v>
      </c>
      <c r="X200">
        <f t="shared" si="183"/>
        <v>266.07</v>
      </c>
      <c r="Y200">
        <f t="shared" si="184"/>
        <v>155.84</v>
      </c>
      <c r="AA200">
        <v>-1</v>
      </c>
      <c r="AB200">
        <f t="shared" si="185"/>
        <v>468.16699999999997</v>
      </c>
      <c r="AC200">
        <f>ROUND(((ES200*1)),6)</f>
        <v>258.91000000000003</v>
      </c>
      <c r="AD200">
        <f>ROUND(((((ET200*1.25))-((EU200*1.25)))+AE200),6)</f>
        <v>54.375</v>
      </c>
      <c r="AE200">
        <f>ROUND(((EU200*1.25)),6)</f>
        <v>6.3250000000000002</v>
      </c>
      <c r="AF200">
        <f>ROUND(((EV200*1.15)),6)</f>
        <v>154.88200000000001</v>
      </c>
      <c r="AG200">
        <f t="shared" si="187"/>
        <v>0</v>
      </c>
      <c r="AH200">
        <f>((EW200*1.15))</f>
        <v>13.339999999999998</v>
      </c>
      <c r="AI200">
        <f>((EX200*1.25))</f>
        <v>0</v>
      </c>
      <c r="AJ200">
        <f t="shared" si="189"/>
        <v>0</v>
      </c>
      <c r="AK200">
        <v>437.09</v>
      </c>
      <c r="AL200">
        <v>258.91000000000003</v>
      </c>
      <c r="AM200">
        <v>43.5</v>
      </c>
      <c r="AN200">
        <v>5.0599999999999996</v>
      </c>
      <c r="AO200">
        <v>134.68</v>
      </c>
      <c r="AP200">
        <v>0</v>
      </c>
      <c r="AQ200">
        <v>11.6</v>
      </c>
      <c r="AR200">
        <v>0</v>
      </c>
      <c r="AS200">
        <v>0</v>
      </c>
      <c r="AT200">
        <v>70</v>
      </c>
      <c r="AU200">
        <v>41</v>
      </c>
      <c r="AV200">
        <v>1</v>
      </c>
      <c r="AW200">
        <v>1</v>
      </c>
      <c r="AZ200">
        <v>1</v>
      </c>
      <c r="BA200">
        <v>34.090000000000003</v>
      </c>
      <c r="BB200">
        <v>11.87</v>
      </c>
      <c r="BC200">
        <v>8.36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212</v>
      </c>
      <c r="BM200">
        <v>47</v>
      </c>
      <c r="BN200">
        <v>0</v>
      </c>
      <c r="BO200" t="s">
        <v>210</v>
      </c>
      <c r="BP200">
        <v>1</v>
      </c>
      <c r="BQ200">
        <v>30</v>
      </c>
      <c r="BR200">
        <v>0</v>
      </c>
      <c r="BS200">
        <v>34.090000000000003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70</v>
      </c>
      <c r="CA200">
        <v>41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762</v>
      </c>
      <c r="CO200">
        <v>0</v>
      </c>
      <c r="CP200">
        <f t="shared" si="190"/>
        <v>582.46</v>
      </c>
      <c r="CQ200">
        <f t="shared" si="191"/>
        <v>2164.4899999999998</v>
      </c>
      <c r="CR200">
        <f>(ROUND((ROUND((((ET200*1.25))*AV200*1),2)*BB200),2)+ROUND((ROUND(((AE200-((EU200*1.25)))*AV200*1),2)*BS200),2))</f>
        <v>645.49</v>
      </c>
      <c r="CS200">
        <f t="shared" si="192"/>
        <v>215.79</v>
      </c>
      <c r="CT200">
        <f t="shared" si="193"/>
        <v>5279.86</v>
      </c>
      <c r="CU200">
        <f t="shared" si="194"/>
        <v>0</v>
      </c>
      <c r="CV200">
        <f t="shared" si="195"/>
        <v>13.339999999999998</v>
      </c>
      <c r="CW200">
        <f t="shared" si="196"/>
        <v>0</v>
      </c>
      <c r="CX200">
        <f t="shared" si="197"/>
        <v>0</v>
      </c>
      <c r="CY200">
        <f>S200*(BZ200/100)</f>
        <v>266.07</v>
      </c>
      <c r="CZ200">
        <f>S200*(CA200/100)</f>
        <v>155.84100000000001</v>
      </c>
      <c r="DC200" t="s">
        <v>3</v>
      </c>
      <c r="DD200" t="s">
        <v>23</v>
      </c>
      <c r="DE200" t="s">
        <v>178</v>
      </c>
      <c r="DF200" t="s">
        <v>178</v>
      </c>
      <c r="DG200" t="s">
        <v>179</v>
      </c>
      <c r="DH200" t="s">
        <v>3</v>
      </c>
      <c r="DI200" t="s">
        <v>179</v>
      </c>
      <c r="DJ200" t="s">
        <v>178</v>
      </c>
      <c r="DK200" t="s">
        <v>3</v>
      </c>
      <c r="DL200" t="s">
        <v>3</v>
      </c>
      <c r="DM200" t="s">
        <v>3</v>
      </c>
      <c r="DN200">
        <v>85</v>
      </c>
      <c r="DO200">
        <v>70</v>
      </c>
      <c r="DP200">
        <v>1</v>
      </c>
      <c r="DQ200">
        <v>1</v>
      </c>
      <c r="DU200">
        <v>1013</v>
      </c>
      <c r="DV200" t="s">
        <v>142</v>
      </c>
      <c r="DW200" t="s">
        <v>142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49570967</v>
      </c>
      <c r="EF200">
        <v>30</v>
      </c>
      <c r="EG200" t="s">
        <v>122</v>
      </c>
      <c r="EH200">
        <v>0</v>
      </c>
      <c r="EI200" t="s">
        <v>3</v>
      </c>
      <c r="EJ200">
        <v>1</v>
      </c>
      <c r="EK200">
        <v>47</v>
      </c>
      <c r="EL200" t="s">
        <v>213</v>
      </c>
      <c r="EM200" t="s">
        <v>214</v>
      </c>
      <c r="EO200" t="s">
        <v>182</v>
      </c>
      <c r="EQ200">
        <v>132096</v>
      </c>
      <c r="ER200">
        <v>437.09</v>
      </c>
      <c r="ES200">
        <v>258.91000000000003</v>
      </c>
      <c r="ET200">
        <v>43.5</v>
      </c>
      <c r="EU200">
        <v>5.0599999999999996</v>
      </c>
      <c r="EV200">
        <v>134.68</v>
      </c>
      <c r="EW200">
        <v>11.6</v>
      </c>
      <c r="EX200">
        <v>0</v>
      </c>
      <c r="EY200">
        <v>0</v>
      </c>
      <c r="FQ200">
        <v>0</v>
      </c>
      <c r="FR200">
        <f t="shared" si="198"/>
        <v>0</v>
      </c>
      <c r="FS200">
        <v>0</v>
      </c>
      <c r="FX200">
        <v>85</v>
      </c>
      <c r="FY200">
        <v>70</v>
      </c>
      <c r="GA200" t="s">
        <v>3</v>
      </c>
      <c r="GD200">
        <v>0</v>
      </c>
      <c r="GF200">
        <v>-226568550</v>
      </c>
      <c r="GG200">
        <v>2</v>
      </c>
      <c r="GH200">
        <v>1</v>
      </c>
      <c r="GI200">
        <v>2</v>
      </c>
      <c r="GJ200">
        <v>0</v>
      </c>
      <c r="GK200">
        <f>ROUND(R200*(S12)/100,2)</f>
        <v>25.09</v>
      </c>
      <c r="GL200">
        <f t="shared" si="199"/>
        <v>0</v>
      </c>
      <c r="GM200">
        <f t="shared" si="200"/>
        <v>1029.46</v>
      </c>
      <c r="GN200">
        <f t="shared" si="201"/>
        <v>1029.46</v>
      </c>
      <c r="GO200">
        <f t="shared" si="202"/>
        <v>0</v>
      </c>
      <c r="GP200">
        <f t="shared" si="203"/>
        <v>0</v>
      </c>
      <c r="GR200">
        <v>0</v>
      </c>
      <c r="GS200">
        <v>3</v>
      </c>
      <c r="GT200">
        <v>0</v>
      </c>
      <c r="GU200" t="s">
        <v>3</v>
      </c>
      <c r="GV200">
        <f t="shared" si="204"/>
        <v>0</v>
      </c>
      <c r="GW200">
        <v>1</v>
      </c>
      <c r="GX200">
        <f t="shared" si="205"/>
        <v>0</v>
      </c>
      <c r="HA200">
        <v>0</v>
      </c>
      <c r="HB200">
        <v>0</v>
      </c>
      <c r="HC200">
        <f t="shared" si="206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">
      <c r="A201" s="2">
        <v>18</v>
      </c>
      <c r="B201" s="2">
        <v>1</v>
      </c>
      <c r="C201" s="2">
        <v>107</v>
      </c>
      <c r="D201" s="2"/>
      <c r="E201" s="2" t="s">
        <v>3</v>
      </c>
      <c r="F201" s="2" t="s">
        <v>215</v>
      </c>
      <c r="G201" s="2" t="s">
        <v>216</v>
      </c>
      <c r="H201" s="2" t="s">
        <v>32</v>
      </c>
      <c r="I201" s="2">
        <f>I199*J201</f>
        <v>7.1999999999999995E-2</v>
      </c>
      <c r="J201" s="2">
        <v>1</v>
      </c>
      <c r="K201" s="2">
        <v>1</v>
      </c>
      <c r="L201" s="2"/>
      <c r="M201" s="2"/>
      <c r="N201" s="2"/>
      <c r="O201" s="2">
        <f t="shared" si="175"/>
        <v>700.81</v>
      </c>
      <c r="P201" s="2">
        <f t="shared" si="176"/>
        <v>700.81</v>
      </c>
      <c r="Q201" s="2">
        <f>(ROUND((ROUND(((ET201)*AV201*I201),2)*BB201),2)+ROUND((ROUND(((AE201-(EU201))*AV201*I201),2)*BS201),2))</f>
        <v>0</v>
      </c>
      <c r="R201" s="2">
        <f t="shared" si="177"/>
        <v>0</v>
      </c>
      <c r="S201" s="2">
        <f t="shared" si="178"/>
        <v>0</v>
      </c>
      <c r="T201" s="2">
        <f t="shared" si="179"/>
        <v>0</v>
      </c>
      <c r="U201" s="2">
        <f t="shared" si="180"/>
        <v>0</v>
      </c>
      <c r="V201" s="2">
        <f t="shared" si="181"/>
        <v>0</v>
      </c>
      <c r="W201" s="2">
        <f t="shared" si="182"/>
        <v>0</v>
      </c>
      <c r="X201" s="2">
        <f t="shared" si="183"/>
        <v>0</v>
      </c>
      <c r="Y201" s="2">
        <f t="shared" si="184"/>
        <v>0</v>
      </c>
      <c r="Z201" s="2"/>
      <c r="AA201" s="2">
        <v>-1</v>
      </c>
      <c r="AB201" s="2">
        <f t="shared" si="185"/>
        <v>9733.52</v>
      </c>
      <c r="AC201" s="2">
        <f>ROUND((ES201),6)</f>
        <v>9733.52</v>
      </c>
      <c r="AD201" s="2">
        <f>ROUND((((ET201)-(EU201))+AE201),6)</f>
        <v>0</v>
      </c>
      <c r="AE201" s="2">
        <f>ROUND((EU201),6)</f>
        <v>0</v>
      </c>
      <c r="AF201" s="2">
        <f>ROUND((EV201),6)</f>
        <v>0</v>
      </c>
      <c r="AG201" s="2">
        <f t="shared" si="187"/>
        <v>0</v>
      </c>
      <c r="AH201" s="2">
        <f>(EW201)</f>
        <v>0</v>
      </c>
      <c r="AI201" s="2">
        <f>(EX201)</f>
        <v>0</v>
      </c>
      <c r="AJ201" s="2">
        <f t="shared" si="189"/>
        <v>0</v>
      </c>
      <c r="AK201" s="2">
        <v>9733.52</v>
      </c>
      <c r="AL201" s="2">
        <v>9733.52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85</v>
      </c>
      <c r="AU201" s="2">
        <v>70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217</v>
      </c>
      <c r="BK201" s="2"/>
      <c r="BL201" s="2"/>
      <c r="BM201" s="2">
        <v>47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85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762</v>
      </c>
      <c r="CO201" s="2">
        <v>0</v>
      </c>
      <c r="CP201" s="2">
        <f t="shared" si="190"/>
        <v>700.81</v>
      </c>
      <c r="CQ201" s="2">
        <f t="shared" si="191"/>
        <v>9733.52</v>
      </c>
      <c r="CR201" s="2">
        <f>(ROUND((ROUND(((ET201)*AV201*1),2)*BB201),2)+ROUND((ROUND(((AE201-(EU201))*AV201*1),2)*BS201),2))</f>
        <v>0</v>
      </c>
      <c r="CS201" s="2">
        <f t="shared" si="192"/>
        <v>0</v>
      </c>
      <c r="CT201" s="2">
        <f t="shared" si="193"/>
        <v>0</v>
      </c>
      <c r="CU201" s="2">
        <f t="shared" si="194"/>
        <v>0</v>
      </c>
      <c r="CV201" s="2">
        <f t="shared" si="195"/>
        <v>0</v>
      </c>
      <c r="CW201" s="2">
        <f t="shared" si="196"/>
        <v>0</v>
      </c>
      <c r="CX201" s="2">
        <f t="shared" si="197"/>
        <v>0</v>
      </c>
      <c r="CY201" s="2">
        <f>((S201*BZ201)/100)</f>
        <v>0</v>
      </c>
      <c r="CZ201" s="2">
        <f>((S201*CA201)/100)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1009</v>
      </c>
      <c r="DV201" s="2" t="s">
        <v>32</v>
      </c>
      <c r="DW201" s="2" t="s">
        <v>32</v>
      </c>
      <c r="DX201" s="2">
        <v>1000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49570967</v>
      </c>
      <c r="EF201" s="2">
        <v>30</v>
      </c>
      <c r="EG201" s="2" t="s">
        <v>122</v>
      </c>
      <c r="EH201" s="2">
        <v>0</v>
      </c>
      <c r="EI201" s="2" t="s">
        <v>3</v>
      </c>
      <c r="EJ201" s="2">
        <v>1</v>
      </c>
      <c r="EK201" s="2">
        <v>47</v>
      </c>
      <c r="EL201" s="2" t="s">
        <v>213</v>
      </c>
      <c r="EM201" s="2" t="s">
        <v>214</v>
      </c>
      <c r="EN201" s="2"/>
      <c r="EO201" s="2" t="s">
        <v>182</v>
      </c>
      <c r="EP201" s="2"/>
      <c r="EQ201" s="2">
        <v>1024</v>
      </c>
      <c r="ER201" s="2">
        <v>9733.52</v>
      </c>
      <c r="ES201" s="2">
        <v>9733.52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198"/>
        <v>0</v>
      </c>
      <c r="FS201" s="2">
        <v>0</v>
      </c>
      <c r="FT201" s="2"/>
      <c r="FU201" s="2"/>
      <c r="FV201" s="2"/>
      <c r="FW201" s="2"/>
      <c r="FX201" s="2">
        <v>85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-1249988433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199"/>
        <v>0</v>
      </c>
      <c r="GM201" s="2">
        <f t="shared" si="200"/>
        <v>700.81</v>
      </c>
      <c r="GN201" s="2">
        <f t="shared" si="201"/>
        <v>700.81</v>
      </c>
      <c r="GO201" s="2">
        <f t="shared" si="202"/>
        <v>0</v>
      </c>
      <c r="GP201" s="2">
        <f t="shared" si="203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04"/>
        <v>0</v>
      </c>
      <c r="GW201" s="2">
        <v>1</v>
      </c>
      <c r="GX201" s="2">
        <f t="shared" si="205"/>
        <v>0</v>
      </c>
      <c r="GY201" s="2"/>
      <c r="GZ201" s="2"/>
      <c r="HA201" s="2">
        <v>0</v>
      </c>
      <c r="HB201" s="2">
        <v>0</v>
      </c>
      <c r="HC201" s="2">
        <f t="shared" si="206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23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C202">
        <v>112</v>
      </c>
      <c r="E202" t="s">
        <v>3</v>
      </c>
      <c r="F202" t="s">
        <v>215</v>
      </c>
      <c r="G202" t="s">
        <v>216</v>
      </c>
      <c r="H202" t="s">
        <v>32</v>
      </c>
      <c r="I202">
        <f>I200*J202</f>
        <v>7.1999999999999995E-2</v>
      </c>
      <c r="J202">
        <v>1</v>
      </c>
      <c r="K202">
        <v>1</v>
      </c>
      <c r="O202">
        <f t="shared" si="175"/>
        <v>2249.6</v>
      </c>
      <c r="P202">
        <f t="shared" si="176"/>
        <v>2249.6</v>
      </c>
      <c r="Q202">
        <f>(ROUND((ROUND(((ET202)*AV202*I202),2)*BB202),2)+ROUND((ROUND(((AE202-(EU202))*AV202*I202),2)*BS202),2))</f>
        <v>0</v>
      </c>
      <c r="R202">
        <f t="shared" si="177"/>
        <v>0</v>
      </c>
      <c r="S202">
        <f t="shared" si="178"/>
        <v>0</v>
      </c>
      <c r="T202">
        <f t="shared" si="179"/>
        <v>0</v>
      </c>
      <c r="U202">
        <f t="shared" si="180"/>
        <v>0</v>
      </c>
      <c r="V202">
        <f t="shared" si="181"/>
        <v>0</v>
      </c>
      <c r="W202">
        <f t="shared" si="182"/>
        <v>0</v>
      </c>
      <c r="X202">
        <f t="shared" si="183"/>
        <v>0</v>
      </c>
      <c r="Y202">
        <f t="shared" si="184"/>
        <v>0</v>
      </c>
      <c r="AA202">
        <v>-1</v>
      </c>
      <c r="AB202">
        <f t="shared" si="185"/>
        <v>9733.52</v>
      </c>
      <c r="AC202">
        <f>ROUND((ES202),6)</f>
        <v>9733.52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187"/>
        <v>0</v>
      </c>
      <c r="AH202">
        <f>(EW202)</f>
        <v>0</v>
      </c>
      <c r="AI202">
        <f>(EX202)</f>
        <v>0</v>
      </c>
      <c r="AJ202">
        <f t="shared" si="189"/>
        <v>0</v>
      </c>
      <c r="AK202">
        <v>9733.52</v>
      </c>
      <c r="AL202">
        <v>9733.52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217</v>
      </c>
      <c r="BM202">
        <v>47</v>
      </c>
      <c r="BN202">
        <v>0</v>
      </c>
      <c r="BO202" t="s">
        <v>215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762</v>
      </c>
      <c r="CO202">
        <v>0</v>
      </c>
      <c r="CP202">
        <f t="shared" si="190"/>
        <v>2249.6</v>
      </c>
      <c r="CQ202">
        <f t="shared" si="191"/>
        <v>31244.6</v>
      </c>
      <c r="CR202">
        <f>(ROUND((ROUND(((ET202)*AV202*1),2)*BB202),2)+ROUND((ROUND(((AE202-(EU202))*AV202*1),2)*BS202),2))</f>
        <v>0</v>
      </c>
      <c r="CS202">
        <f t="shared" si="192"/>
        <v>0</v>
      </c>
      <c r="CT202">
        <f t="shared" si="193"/>
        <v>0</v>
      </c>
      <c r="CU202">
        <f t="shared" si="194"/>
        <v>0</v>
      </c>
      <c r="CV202">
        <f t="shared" si="195"/>
        <v>0</v>
      </c>
      <c r="CW202">
        <f t="shared" si="196"/>
        <v>0</v>
      </c>
      <c r="CX202">
        <f t="shared" si="197"/>
        <v>0</v>
      </c>
      <c r="CY202">
        <f>S202*(BZ202/100)</f>
        <v>0</v>
      </c>
      <c r="CZ202">
        <f>S202*(CA202/100)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85</v>
      </c>
      <c r="DO202">
        <v>70</v>
      </c>
      <c r="DP202">
        <v>1</v>
      </c>
      <c r="DQ202">
        <v>1</v>
      </c>
      <c r="DU202">
        <v>1009</v>
      </c>
      <c r="DV202" t="s">
        <v>32</v>
      </c>
      <c r="DW202" t="s">
        <v>32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49570967</v>
      </c>
      <c r="EF202">
        <v>30</v>
      </c>
      <c r="EG202" t="s">
        <v>122</v>
      </c>
      <c r="EH202">
        <v>0</v>
      </c>
      <c r="EI202" t="s">
        <v>3</v>
      </c>
      <c r="EJ202">
        <v>1</v>
      </c>
      <c r="EK202">
        <v>47</v>
      </c>
      <c r="EL202" t="s">
        <v>213</v>
      </c>
      <c r="EM202" t="s">
        <v>214</v>
      </c>
      <c r="EO202" t="s">
        <v>182</v>
      </c>
      <c r="EQ202">
        <v>1024</v>
      </c>
      <c r="ER202">
        <v>9733.52</v>
      </c>
      <c r="ES202">
        <v>9733.52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98"/>
        <v>0</v>
      </c>
      <c r="FS202">
        <v>0</v>
      </c>
      <c r="FX202">
        <v>85</v>
      </c>
      <c r="FY202">
        <v>70</v>
      </c>
      <c r="GA202" t="s">
        <v>3</v>
      </c>
      <c r="GD202">
        <v>0</v>
      </c>
      <c r="GF202">
        <v>-1249988433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199"/>
        <v>0</v>
      </c>
      <c r="GM202">
        <f t="shared" si="200"/>
        <v>2249.6</v>
      </c>
      <c r="GN202">
        <f t="shared" si="201"/>
        <v>2249.6</v>
      </c>
      <c r="GO202">
        <f t="shared" si="202"/>
        <v>0</v>
      </c>
      <c r="GP202">
        <f t="shared" si="203"/>
        <v>0</v>
      </c>
      <c r="GR202">
        <v>0</v>
      </c>
      <c r="GS202">
        <v>3</v>
      </c>
      <c r="GT202">
        <v>0</v>
      </c>
      <c r="GU202" t="s">
        <v>3</v>
      </c>
      <c r="GV202">
        <f t="shared" si="204"/>
        <v>0</v>
      </c>
      <c r="GW202">
        <v>1</v>
      </c>
      <c r="GX202">
        <f t="shared" si="205"/>
        <v>0</v>
      </c>
      <c r="HA202">
        <v>0</v>
      </c>
      <c r="HB202">
        <v>0</v>
      </c>
      <c r="HC202">
        <f t="shared" si="206"/>
        <v>0</v>
      </c>
      <c r="HE202" t="s">
        <v>3</v>
      </c>
      <c r="HF202" t="s">
        <v>3</v>
      </c>
      <c r="HM202" t="s">
        <v>23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">
      <c r="A203" s="2">
        <v>17</v>
      </c>
      <c r="B203" s="2">
        <v>1</v>
      </c>
      <c r="C203" s="2">
        <f>ROW(SmtRes!A122)</f>
        <v>122</v>
      </c>
      <c r="D203" s="2">
        <f>ROW(EtalonRes!A112)</f>
        <v>112</v>
      </c>
      <c r="E203" s="2" t="s">
        <v>218</v>
      </c>
      <c r="F203" s="2" t="s">
        <v>219</v>
      </c>
      <c r="G203" s="2" t="s">
        <v>220</v>
      </c>
      <c r="H203" s="2" t="s">
        <v>35</v>
      </c>
      <c r="I203" s="2">
        <f>ROUND(11/100,9)</f>
        <v>0.11</v>
      </c>
      <c r="J203" s="2">
        <v>0</v>
      </c>
      <c r="K203" s="2">
        <f>ROUND(11/100,9)</f>
        <v>0.11</v>
      </c>
      <c r="L203" s="2"/>
      <c r="M203" s="2"/>
      <c r="N203" s="2"/>
      <c r="O203" s="2">
        <f t="shared" si="175"/>
        <v>213.07</v>
      </c>
      <c r="P203" s="2">
        <f t="shared" si="176"/>
        <v>76.98</v>
      </c>
      <c r="Q203" s="2">
        <f>(ROUND((ROUND((((ET203*1.25))*AV203*I203),2)*BB203),2)+ROUND((ROUND(((AE203-((EU203*1.25)))*AV203*I203),2)*BS203),2))</f>
        <v>11.24</v>
      </c>
      <c r="R203" s="2">
        <f t="shared" si="177"/>
        <v>1.63</v>
      </c>
      <c r="S203" s="2">
        <f t="shared" si="178"/>
        <v>124.85</v>
      </c>
      <c r="T203" s="2">
        <f t="shared" si="179"/>
        <v>0</v>
      </c>
      <c r="U203" s="2">
        <f t="shared" si="180"/>
        <v>10.63612</v>
      </c>
      <c r="V203" s="2">
        <f t="shared" si="181"/>
        <v>0</v>
      </c>
      <c r="W203" s="2">
        <f t="shared" si="182"/>
        <v>0</v>
      </c>
      <c r="X203" s="2">
        <f t="shared" si="183"/>
        <v>129.84</v>
      </c>
      <c r="Y203" s="2">
        <f t="shared" si="184"/>
        <v>87.4</v>
      </c>
      <c r="Z203" s="2"/>
      <c r="AA203" s="2">
        <v>50442090</v>
      </c>
      <c r="AB203" s="2">
        <f t="shared" si="185"/>
        <v>1936.9445000000001</v>
      </c>
      <c r="AC203" s="2">
        <f>ROUND(((ES203*1)),6)</f>
        <v>699.78</v>
      </c>
      <c r="AD203" s="2">
        <f>ROUND(((((ET203*1.25))-((EU203*1.25)))+AE203),6)</f>
        <v>102.1375</v>
      </c>
      <c r="AE203" s="2">
        <f>ROUND(((EU203*1.25)),6)</f>
        <v>14.824999999999999</v>
      </c>
      <c r="AF203" s="2">
        <f>ROUND(((EV203*1.15)),6)</f>
        <v>1135.027</v>
      </c>
      <c r="AG203" s="2">
        <f t="shared" si="187"/>
        <v>0</v>
      </c>
      <c r="AH203" s="2">
        <f>((EW203*1.15))</f>
        <v>96.691999999999993</v>
      </c>
      <c r="AI203" s="2">
        <f>((EX203*1.25))</f>
        <v>0</v>
      </c>
      <c r="AJ203" s="2">
        <f t="shared" si="189"/>
        <v>0</v>
      </c>
      <c r="AK203" s="2">
        <v>1768.47</v>
      </c>
      <c r="AL203" s="2">
        <v>699.78</v>
      </c>
      <c r="AM203" s="2">
        <v>81.709999999999994</v>
      </c>
      <c r="AN203" s="2">
        <v>11.86</v>
      </c>
      <c r="AO203" s="2">
        <v>986.98</v>
      </c>
      <c r="AP203" s="2">
        <v>0</v>
      </c>
      <c r="AQ203" s="2">
        <v>84.08</v>
      </c>
      <c r="AR203" s="2">
        <v>0</v>
      </c>
      <c r="AS203" s="2">
        <v>0</v>
      </c>
      <c r="AT203" s="2">
        <v>104</v>
      </c>
      <c r="AU203" s="2">
        <v>70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221</v>
      </c>
      <c r="BK203" s="2"/>
      <c r="BL203" s="2"/>
      <c r="BM203" s="2">
        <v>92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104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762</v>
      </c>
      <c r="CO203" s="2">
        <v>0</v>
      </c>
      <c r="CP203" s="2">
        <f t="shared" si="190"/>
        <v>213.07</v>
      </c>
      <c r="CQ203" s="2">
        <f t="shared" si="191"/>
        <v>699.78</v>
      </c>
      <c r="CR203" s="2">
        <f>(ROUND((ROUND((((ET203*1.25))*AV203*1),2)*BB203),2)+ROUND((ROUND(((AE203-((EU203*1.25)))*AV203*1),2)*BS203),2))</f>
        <v>102.14</v>
      </c>
      <c r="CS203" s="2">
        <f t="shared" si="192"/>
        <v>14.83</v>
      </c>
      <c r="CT203" s="2">
        <f t="shared" si="193"/>
        <v>1135.03</v>
      </c>
      <c r="CU203" s="2">
        <f t="shared" si="194"/>
        <v>0</v>
      </c>
      <c r="CV203" s="2">
        <f t="shared" si="195"/>
        <v>96.691999999999993</v>
      </c>
      <c r="CW203" s="2">
        <f t="shared" si="196"/>
        <v>0</v>
      </c>
      <c r="CX203" s="2">
        <f t="shared" si="197"/>
        <v>0</v>
      </c>
      <c r="CY203" s="2">
        <f>((S203*BZ203)/100)</f>
        <v>129.84399999999999</v>
      </c>
      <c r="CZ203" s="2">
        <f>((S203*CA203)/100)</f>
        <v>87.394999999999996</v>
      </c>
      <c r="DA203" s="2"/>
      <c r="DB203" s="2"/>
      <c r="DC203" s="2" t="s">
        <v>3</v>
      </c>
      <c r="DD203" s="2" t="s">
        <v>23</v>
      </c>
      <c r="DE203" s="2" t="s">
        <v>178</v>
      </c>
      <c r="DF203" s="2" t="s">
        <v>178</v>
      </c>
      <c r="DG203" s="2" t="s">
        <v>179</v>
      </c>
      <c r="DH203" s="2" t="s">
        <v>3</v>
      </c>
      <c r="DI203" s="2" t="s">
        <v>179</v>
      </c>
      <c r="DJ203" s="2" t="s">
        <v>178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35</v>
      </c>
      <c r="DW203" s="2" t="s">
        <v>35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49571012</v>
      </c>
      <c r="EF203" s="2">
        <v>30</v>
      </c>
      <c r="EG203" s="2" t="s">
        <v>122</v>
      </c>
      <c r="EH203" s="2">
        <v>0</v>
      </c>
      <c r="EI203" s="2" t="s">
        <v>3</v>
      </c>
      <c r="EJ203" s="2">
        <v>1</v>
      </c>
      <c r="EK203" s="2">
        <v>92</v>
      </c>
      <c r="EL203" s="2" t="s">
        <v>222</v>
      </c>
      <c r="EM203" s="2" t="s">
        <v>223</v>
      </c>
      <c r="EN203" s="2"/>
      <c r="EO203" s="2" t="s">
        <v>182</v>
      </c>
      <c r="EP203" s="2"/>
      <c r="EQ203" s="2">
        <v>131072</v>
      </c>
      <c r="ER203" s="2">
        <v>1768.47</v>
      </c>
      <c r="ES203" s="2">
        <v>699.78</v>
      </c>
      <c r="ET203" s="2">
        <v>81.709999999999994</v>
      </c>
      <c r="EU203" s="2">
        <v>11.86</v>
      </c>
      <c r="EV203" s="2">
        <v>986.98</v>
      </c>
      <c r="EW203" s="2">
        <v>84.08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198"/>
        <v>0</v>
      </c>
      <c r="FS203" s="2">
        <v>0</v>
      </c>
      <c r="FT203" s="2"/>
      <c r="FU203" s="2"/>
      <c r="FV203" s="2"/>
      <c r="FW203" s="2"/>
      <c r="FX203" s="2">
        <v>104</v>
      </c>
      <c r="FY203" s="2">
        <v>70</v>
      </c>
      <c r="FZ203" s="2"/>
      <c r="GA203" s="2" t="s">
        <v>3</v>
      </c>
      <c r="GB203" s="2"/>
      <c r="GC203" s="2"/>
      <c r="GD203" s="2">
        <v>0</v>
      </c>
      <c r="GE203" s="2"/>
      <c r="GF203" s="2">
        <v>603838458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2.85</v>
      </c>
      <c r="GL203" s="2">
        <f t="shared" si="199"/>
        <v>0</v>
      </c>
      <c r="GM203" s="2">
        <f t="shared" si="200"/>
        <v>433.16</v>
      </c>
      <c r="GN203" s="2">
        <f t="shared" si="201"/>
        <v>433.16</v>
      </c>
      <c r="GO203" s="2">
        <f t="shared" si="202"/>
        <v>0</v>
      </c>
      <c r="GP203" s="2">
        <f t="shared" si="203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04"/>
        <v>0</v>
      </c>
      <c r="GW203" s="2">
        <v>1</v>
      </c>
      <c r="GX203" s="2">
        <f t="shared" si="205"/>
        <v>0</v>
      </c>
      <c r="GY203" s="2"/>
      <c r="GZ203" s="2"/>
      <c r="HA203" s="2">
        <v>0</v>
      </c>
      <c r="HB203" s="2">
        <v>0</v>
      </c>
      <c r="HC203" s="2">
        <f t="shared" si="206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ROW(SmtRes!A132)</f>
        <v>132</v>
      </c>
      <c r="D204">
        <f>ROW(EtalonRes!A122)</f>
        <v>122</v>
      </c>
      <c r="E204" t="s">
        <v>218</v>
      </c>
      <c r="F204" t="s">
        <v>219</v>
      </c>
      <c r="G204" t="s">
        <v>220</v>
      </c>
      <c r="H204" t="s">
        <v>35</v>
      </c>
      <c r="I204">
        <f>ROUND(11/100,9)</f>
        <v>0.11</v>
      </c>
      <c r="J204">
        <v>0</v>
      </c>
      <c r="K204">
        <f>ROUND(11/100,9)</f>
        <v>0.11</v>
      </c>
      <c r="O204">
        <f t="shared" si="175"/>
        <v>4689.53</v>
      </c>
      <c r="P204">
        <f t="shared" si="176"/>
        <v>290.98</v>
      </c>
      <c r="Q204">
        <f>(ROUND((ROUND((((ET204*1.25))*AV204*I204),2)*BB204),2)+ROUND((ROUND(((AE204-((EU204*1.25)))*AV204*I204),2)*BS204),2))</f>
        <v>142.41</v>
      </c>
      <c r="R204">
        <f t="shared" si="177"/>
        <v>55.57</v>
      </c>
      <c r="S204">
        <f t="shared" si="178"/>
        <v>4256.1400000000003</v>
      </c>
      <c r="T204">
        <f t="shared" si="179"/>
        <v>0</v>
      </c>
      <c r="U204">
        <f t="shared" si="180"/>
        <v>10.63612</v>
      </c>
      <c r="V204">
        <f t="shared" si="181"/>
        <v>0</v>
      </c>
      <c r="W204">
        <f t="shared" si="182"/>
        <v>0</v>
      </c>
      <c r="X204">
        <f t="shared" si="183"/>
        <v>3702.84</v>
      </c>
      <c r="Y204">
        <f t="shared" si="184"/>
        <v>1745.02</v>
      </c>
      <c r="AA204">
        <v>50442091</v>
      </c>
      <c r="AB204">
        <f t="shared" si="185"/>
        <v>1936.9445000000001</v>
      </c>
      <c r="AC204">
        <f>ROUND(((ES204*1)),6)</f>
        <v>699.78</v>
      </c>
      <c r="AD204">
        <f>ROUND(((((ET204*1.25))-((EU204*1.25)))+AE204),6)</f>
        <v>102.1375</v>
      </c>
      <c r="AE204">
        <f>ROUND(((EU204*1.25)),6)</f>
        <v>14.824999999999999</v>
      </c>
      <c r="AF204">
        <f>ROUND(((EV204*1.15)),6)</f>
        <v>1135.027</v>
      </c>
      <c r="AG204">
        <f t="shared" si="187"/>
        <v>0</v>
      </c>
      <c r="AH204">
        <f>((EW204*1.15))</f>
        <v>96.691999999999993</v>
      </c>
      <c r="AI204">
        <f>((EX204*1.25))</f>
        <v>0</v>
      </c>
      <c r="AJ204">
        <f t="shared" si="189"/>
        <v>0</v>
      </c>
      <c r="AK204">
        <v>1768.47</v>
      </c>
      <c r="AL204">
        <v>699.78</v>
      </c>
      <c r="AM204">
        <v>81.709999999999994</v>
      </c>
      <c r="AN204">
        <v>11.86</v>
      </c>
      <c r="AO204">
        <v>986.98</v>
      </c>
      <c r="AP204">
        <v>0</v>
      </c>
      <c r="AQ204">
        <v>84.08</v>
      </c>
      <c r="AR204">
        <v>0</v>
      </c>
      <c r="AS204">
        <v>0</v>
      </c>
      <c r="AT204">
        <v>87</v>
      </c>
      <c r="AU204">
        <v>41</v>
      </c>
      <c r="AV204">
        <v>1</v>
      </c>
      <c r="AW204">
        <v>1</v>
      </c>
      <c r="AZ204">
        <v>1</v>
      </c>
      <c r="BA204">
        <v>34.090000000000003</v>
      </c>
      <c r="BB204">
        <v>12.67</v>
      </c>
      <c r="BC204">
        <v>3.78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221</v>
      </c>
      <c r="BM204">
        <v>92</v>
      </c>
      <c r="BN204">
        <v>0</v>
      </c>
      <c r="BO204" t="s">
        <v>219</v>
      </c>
      <c r="BP204">
        <v>1</v>
      </c>
      <c r="BQ204">
        <v>30</v>
      </c>
      <c r="BR204">
        <v>0</v>
      </c>
      <c r="BS204">
        <v>34.090000000000003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87</v>
      </c>
      <c r="CA204">
        <v>41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762</v>
      </c>
      <c r="CO204">
        <v>0</v>
      </c>
      <c r="CP204">
        <f t="shared" si="190"/>
        <v>4689.5300000000007</v>
      </c>
      <c r="CQ204">
        <f t="shared" si="191"/>
        <v>2645.17</v>
      </c>
      <c r="CR204">
        <f>(ROUND((ROUND((((ET204*1.25))*AV204*1),2)*BB204),2)+ROUND((ROUND(((AE204-((EU204*1.25)))*AV204*1),2)*BS204),2))</f>
        <v>1294.1099999999999</v>
      </c>
      <c r="CS204">
        <f t="shared" si="192"/>
        <v>505.55</v>
      </c>
      <c r="CT204">
        <f t="shared" si="193"/>
        <v>38693.17</v>
      </c>
      <c r="CU204">
        <f t="shared" si="194"/>
        <v>0</v>
      </c>
      <c r="CV204">
        <f t="shared" si="195"/>
        <v>96.691999999999993</v>
      </c>
      <c r="CW204">
        <f t="shared" si="196"/>
        <v>0</v>
      </c>
      <c r="CX204">
        <f t="shared" si="197"/>
        <v>0</v>
      </c>
      <c r="CY204">
        <f>S204*(BZ204/100)</f>
        <v>3702.8418000000001</v>
      </c>
      <c r="CZ204">
        <f>S204*(CA204/100)</f>
        <v>1745.0174</v>
      </c>
      <c r="DC204" t="s">
        <v>3</v>
      </c>
      <c r="DD204" t="s">
        <v>23</v>
      </c>
      <c r="DE204" t="s">
        <v>178</v>
      </c>
      <c r="DF204" t="s">
        <v>178</v>
      </c>
      <c r="DG204" t="s">
        <v>179</v>
      </c>
      <c r="DH204" t="s">
        <v>3</v>
      </c>
      <c r="DI204" t="s">
        <v>179</v>
      </c>
      <c r="DJ204" t="s">
        <v>178</v>
      </c>
      <c r="DK204" t="s">
        <v>3</v>
      </c>
      <c r="DL204" t="s">
        <v>3</v>
      </c>
      <c r="DM204" t="s">
        <v>3</v>
      </c>
      <c r="DN204">
        <v>104</v>
      </c>
      <c r="DO204">
        <v>70</v>
      </c>
      <c r="DP204">
        <v>1</v>
      </c>
      <c r="DQ204">
        <v>1</v>
      </c>
      <c r="DU204">
        <v>1005</v>
      </c>
      <c r="DV204" t="s">
        <v>35</v>
      </c>
      <c r="DW204" t="s">
        <v>35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49571012</v>
      </c>
      <c r="EF204">
        <v>30</v>
      </c>
      <c r="EG204" t="s">
        <v>122</v>
      </c>
      <c r="EH204">
        <v>0</v>
      </c>
      <c r="EI204" t="s">
        <v>3</v>
      </c>
      <c r="EJ204">
        <v>1</v>
      </c>
      <c r="EK204">
        <v>92</v>
      </c>
      <c r="EL204" t="s">
        <v>222</v>
      </c>
      <c r="EM204" t="s">
        <v>223</v>
      </c>
      <c r="EO204" t="s">
        <v>182</v>
      </c>
      <c r="EQ204">
        <v>131072</v>
      </c>
      <c r="ER204">
        <v>1768.47</v>
      </c>
      <c r="ES204">
        <v>699.78</v>
      </c>
      <c r="ET204">
        <v>81.709999999999994</v>
      </c>
      <c r="EU204">
        <v>11.86</v>
      </c>
      <c r="EV204">
        <v>986.98</v>
      </c>
      <c r="EW204">
        <v>84.08</v>
      </c>
      <c r="EX204">
        <v>0</v>
      </c>
      <c r="EY204">
        <v>0</v>
      </c>
      <c r="FQ204">
        <v>0</v>
      </c>
      <c r="FR204">
        <f t="shared" si="198"/>
        <v>0</v>
      </c>
      <c r="FS204">
        <v>0</v>
      </c>
      <c r="FX204">
        <v>104</v>
      </c>
      <c r="FY204">
        <v>70</v>
      </c>
      <c r="GA204" t="s">
        <v>3</v>
      </c>
      <c r="GD204">
        <v>0</v>
      </c>
      <c r="GF204">
        <v>603838458</v>
      </c>
      <c r="GG204">
        <v>2</v>
      </c>
      <c r="GH204">
        <v>1</v>
      </c>
      <c r="GI204">
        <v>2</v>
      </c>
      <c r="GJ204">
        <v>0</v>
      </c>
      <c r="GK204">
        <f>ROUND(R204*(S12)/100,2)</f>
        <v>88.91</v>
      </c>
      <c r="GL204">
        <f t="shared" si="199"/>
        <v>0</v>
      </c>
      <c r="GM204">
        <f t="shared" si="200"/>
        <v>10226.299999999999</v>
      </c>
      <c r="GN204">
        <f t="shared" si="201"/>
        <v>10226.299999999999</v>
      </c>
      <c r="GO204">
        <f t="shared" si="202"/>
        <v>0</v>
      </c>
      <c r="GP204">
        <f t="shared" si="203"/>
        <v>0</v>
      </c>
      <c r="GR204">
        <v>0</v>
      </c>
      <c r="GS204">
        <v>3</v>
      </c>
      <c r="GT204">
        <v>0</v>
      </c>
      <c r="GU204" t="s">
        <v>3</v>
      </c>
      <c r="GV204">
        <f t="shared" si="204"/>
        <v>0</v>
      </c>
      <c r="GW204">
        <v>1</v>
      </c>
      <c r="GX204">
        <f t="shared" si="205"/>
        <v>0</v>
      </c>
      <c r="HA204">
        <v>0</v>
      </c>
      <c r="HB204">
        <v>0</v>
      </c>
      <c r="HC204">
        <f t="shared" si="206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">
      <c r="A205" s="2">
        <v>18</v>
      </c>
      <c r="B205" s="2">
        <v>1</v>
      </c>
      <c r="C205" s="2">
        <v>122</v>
      </c>
      <c r="D205" s="2"/>
      <c r="E205" s="2" t="s">
        <v>224</v>
      </c>
      <c r="F205" s="2" t="s">
        <v>225</v>
      </c>
      <c r="G205" s="2" t="s">
        <v>226</v>
      </c>
      <c r="H205" s="2" t="s">
        <v>32</v>
      </c>
      <c r="I205" s="2">
        <f>I203*J205</f>
        <v>4.0000000000000001E-3</v>
      </c>
      <c r="J205" s="2">
        <v>3.6363636363636362E-2</v>
      </c>
      <c r="K205" s="2">
        <v>3.6364E-2</v>
      </c>
      <c r="L205" s="2"/>
      <c r="M205" s="2"/>
      <c r="N205" s="2"/>
      <c r="O205" s="2">
        <f t="shared" si="175"/>
        <v>109.45</v>
      </c>
      <c r="P205" s="2">
        <f t="shared" si="176"/>
        <v>109.45</v>
      </c>
      <c r="Q205" s="2">
        <f t="shared" ref="Q205:Q210" si="207">(ROUND((ROUND(((ET205)*AV205*I205),2)*BB205),2)+ROUND((ROUND(((AE205-(EU205))*AV205*I205),2)*BS205),2))</f>
        <v>0</v>
      </c>
      <c r="R205" s="2">
        <f t="shared" si="177"/>
        <v>0</v>
      </c>
      <c r="S205" s="2">
        <f t="shared" si="178"/>
        <v>0</v>
      </c>
      <c r="T205" s="2">
        <f t="shared" si="179"/>
        <v>0</v>
      </c>
      <c r="U205" s="2">
        <f t="shared" si="180"/>
        <v>0</v>
      </c>
      <c r="V205" s="2">
        <f t="shared" si="181"/>
        <v>0</v>
      </c>
      <c r="W205" s="2">
        <f t="shared" si="182"/>
        <v>0</v>
      </c>
      <c r="X205" s="2">
        <f t="shared" si="183"/>
        <v>0</v>
      </c>
      <c r="Y205" s="2">
        <f t="shared" si="184"/>
        <v>0</v>
      </c>
      <c r="Z205" s="2"/>
      <c r="AA205" s="2">
        <v>50442090</v>
      </c>
      <c r="AB205" s="2">
        <f t="shared" si="185"/>
        <v>27362.67</v>
      </c>
      <c r="AC205" s="2">
        <f t="shared" ref="AC205:AC210" si="208">ROUND((ES205),6)</f>
        <v>27362.67</v>
      </c>
      <c r="AD205" s="2">
        <f t="shared" ref="AD205:AD210" si="209">ROUND((((ET205)-(EU205))+AE205),6)</f>
        <v>0</v>
      </c>
      <c r="AE205" s="2">
        <f t="shared" ref="AE205:AF210" si="210">ROUND((EU205),6)</f>
        <v>0</v>
      </c>
      <c r="AF205" s="2">
        <f t="shared" si="210"/>
        <v>0</v>
      </c>
      <c r="AG205" s="2">
        <f t="shared" si="187"/>
        <v>0</v>
      </c>
      <c r="AH205" s="2">
        <f t="shared" ref="AH205:AI210" si="211">(EW205)</f>
        <v>0</v>
      </c>
      <c r="AI205" s="2">
        <f t="shared" si="211"/>
        <v>0</v>
      </c>
      <c r="AJ205" s="2">
        <f t="shared" si="189"/>
        <v>0</v>
      </c>
      <c r="AK205" s="2">
        <v>27362.67</v>
      </c>
      <c r="AL205" s="2">
        <v>27362.67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104</v>
      </c>
      <c r="AU205" s="2">
        <v>70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227</v>
      </c>
      <c r="BK205" s="2"/>
      <c r="BL205" s="2"/>
      <c r="BM205" s="2">
        <v>92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104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762</v>
      </c>
      <c r="CO205" s="2">
        <v>0</v>
      </c>
      <c r="CP205" s="2">
        <f t="shared" si="190"/>
        <v>109.45</v>
      </c>
      <c r="CQ205" s="2">
        <f t="shared" si="191"/>
        <v>27362.67</v>
      </c>
      <c r="CR205" s="2">
        <f t="shared" ref="CR205:CR210" si="212">(ROUND((ROUND(((ET205)*AV205*1),2)*BB205),2)+ROUND((ROUND(((AE205-(EU205))*AV205*1),2)*BS205),2))</f>
        <v>0</v>
      </c>
      <c r="CS205" s="2">
        <f t="shared" si="192"/>
        <v>0</v>
      </c>
      <c r="CT205" s="2">
        <f t="shared" si="193"/>
        <v>0</v>
      </c>
      <c r="CU205" s="2">
        <f t="shared" si="194"/>
        <v>0</v>
      </c>
      <c r="CV205" s="2">
        <f t="shared" si="195"/>
        <v>0</v>
      </c>
      <c r="CW205" s="2">
        <f t="shared" si="196"/>
        <v>0</v>
      </c>
      <c r="CX205" s="2">
        <f t="shared" si="197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1009</v>
      </c>
      <c r="DV205" s="2" t="s">
        <v>32</v>
      </c>
      <c r="DW205" s="2" t="s">
        <v>32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49571012</v>
      </c>
      <c r="EF205" s="2">
        <v>30</v>
      </c>
      <c r="EG205" s="2" t="s">
        <v>122</v>
      </c>
      <c r="EH205" s="2">
        <v>0</v>
      </c>
      <c r="EI205" s="2" t="s">
        <v>3</v>
      </c>
      <c r="EJ205" s="2">
        <v>1</v>
      </c>
      <c r="EK205" s="2">
        <v>92</v>
      </c>
      <c r="EL205" s="2" t="s">
        <v>222</v>
      </c>
      <c r="EM205" s="2" t="s">
        <v>223</v>
      </c>
      <c r="EN205" s="2"/>
      <c r="EO205" s="2" t="s">
        <v>182</v>
      </c>
      <c r="EP205" s="2"/>
      <c r="EQ205" s="2">
        <v>0</v>
      </c>
      <c r="ER205" s="2">
        <v>27362.67</v>
      </c>
      <c r="ES205" s="2">
        <v>27362.67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198"/>
        <v>0</v>
      </c>
      <c r="FS205" s="2">
        <v>0</v>
      </c>
      <c r="FT205" s="2"/>
      <c r="FU205" s="2"/>
      <c r="FV205" s="2"/>
      <c r="FW205" s="2"/>
      <c r="FX205" s="2">
        <v>104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-761434267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9"/>
        <v>0</v>
      </c>
      <c r="GM205" s="2">
        <f t="shared" si="200"/>
        <v>109.45</v>
      </c>
      <c r="GN205" s="2">
        <f t="shared" si="201"/>
        <v>109.45</v>
      </c>
      <c r="GO205" s="2">
        <f t="shared" si="202"/>
        <v>0</v>
      </c>
      <c r="GP205" s="2">
        <f t="shared" si="203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04"/>
        <v>0</v>
      </c>
      <c r="GW205" s="2">
        <v>1</v>
      </c>
      <c r="GX205" s="2">
        <f t="shared" si="205"/>
        <v>0</v>
      </c>
      <c r="GY205" s="2"/>
      <c r="GZ205" s="2"/>
      <c r="HA205" s="2">
        <v>0</v>
      </c>
      <c r="HB205" s="2">
        <v>0</v>
      </c>
      <c r="HC205" s="2">
        <f t="shared" si="206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132</v>
      </c>
      <c r="E206" t="s">
        <v>224</v>
      </c>
      <c r="F206" t="s">
        <v>225</v>
      </c>
      <c r="G206" t="s">
        <v>226</v>
      </c>
      <c r="H206" t="s">
        <v>32</v>
      </c>
      <c r="I206">
        <f>I204*J206</f>
        <v>4.0000000000000001E-3</v>
      </c>
      <c r="J206">
        <v>3.6363636363636362E-2</v>
      </c>
      <c r="K206">
        <v>3.6364E-2</v>
      </c>
      <c r="O206">
        <f t="shared" si="175"/>
        <v>365.56</v>
      </c>
      <c r="P206">
        <f t="shared" si="176"/>
        <v>365.56</v>
      </c>
      <c r="Q206">
        <f t="shared" si="207"/>
        <v>0</v>
      </c>
      <c r="R206">
        <f t="shared" si="177"/>
        <v>0</v>
      </c>
      <c r="S206">
        <f t="shared" si="178"/>
        <v>0</v>
      </c>
      <c r="T206">
        <f t="shared" si="179"/>
        <v>0</v>
      </c>
      <c r="U206">
        <f t="shared" si="180"/>
        <v>0</v>
      </c>
      <c r="V206">
        <f t="shared" si="181"/>
        <v>0</v>
      </c>
      <c r="W206">
        <f t="shared" si="182"/>
        <v>0</v>
      </c>
      <c r="X206">
        <f t="shared" si="183"/>
        <v>0</v>
      </c>
      <c r="Y206">
        <f t="shared" si="184"/>
        <v>0</v>
      </c>
      <c r="AA206">
        <v>50442091</v>
      </c>
      <c r="AB206">
        <f t="shared" si="185"/>
        <v>27362.67</v>
      </c>
      <c r="AC206">
        <f t="shared" si="208"/>
        <v>27362.67</v>
      </c>
      <c r="AD206">
        <f t="shared" si="209"/>
        <v>0</v>
      </c>
      <c r="AE206">
        <f t="shared" si="210"/>
        <v>0</v>
      </c>
      <c r="AF206">
        <f t="shared" si="210"/>
        <v>0</v>
      </c>
      <c r="AG206">
        <f t="shared" si="187"/>
        <v>0</v>
      </c>
      <c r="AH206">
        <f t="shared" si="211"/>
        <v>0</v>
      </c>
      <c r="AI206">
        <f t="shared" si="211"/>
        <v>0</v>
      </c>
      <c r="AJ206">
        <f t="shared" si="189"/>
        <v>0</v>
      </c>
      <c r="AK206">
        <v>27362.67</v>
      </c>
      <c r="AL206">
        <v>27362.67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3.34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227</v>
      </c>
      <c r="BM206">
        <v>92</v>
      </c>
      <c r="BN206">
        <v>0</v>
      </c>
      <c r="BO206" t="s">
        <v>225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762</v>
      </c>
      <c r="CO206">
        <v>0</v>
      </c>
      <c r="CP206">
        <f t="shared" si="190"/>
        <v>365.56</v>
      </c>
      <c r="CQ206">
        <f t="shared" si="191"/>
        <v>91391.32</v>
      </c>
      <c r="CR206">
        <f t="shared" si="212"/>
        <v>0</v>
      </c>
      <c r="CS206">
        <f t="shared" si="192"/>
        <v>0</v>
      </c>
      <c r="CT206">
        <f t="shared" si="193"/>
        <v>0</v>
      </c>
      <c r="CU206">
        <f t="shared" si="194"/>
        <v>0</v>
      </c>
      <c r="CV206">
        <f t="shared" si="195"/>
        <v>0</v>
      </c>
      <c r="CW206">
        <f t="shared" si="196"/>
        <v>0</v>
      </c>
      <c r="CX206">
        <f t="shared" si="197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104</v>
      </c>
      <c r="DO206">
        <v>70</v>
      </c>
      <c r="DP206">
        <v>1</v>
      </c>
      <c r="DQ206">
        <v>1</v>
      </c>
      <c r="DU206">
        <v>1009</v>
      </c>
      <c r="DV206" t="s">
        <v>32</v>
      </c>
      <c r="DW206" t="s">
        <v>32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49571012</v>
      </c>
      <c r="EF206">
        <v>30</v>
      </c>
      <c r="EG206" t="s">
        <v>122</v>
      </c>
      <c r="EH206">
        <v>0</v>
      </c>
      <c r="EI206" t="s">
        <v>3</v>
      </c>
      <c r="EJ206">
        <v>1</v>
      </c>
      <c r="EK206">
        <v>92</v>
      </c>
      <c r="EL206" t="s">
        <v>222</v>
      </c>
      <c r="EM206" t="s">
        <v>223</v>
      </c>
      <c r="EO206" t="s">
        <v>182</v>
      </c>
      <c r="EQ206">
        <v>0</v>
      </c>
      <c r="ER206">
        <v>27362.67</v>
      </c>
      <c r="ES206">
        <v>27362.67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198"/>
        <v>0</v>
      </c>
      <c r="FS206">
        <v>0</v>
      </c>
      <c r="FX206">
        <v>104</v>
      </c>
      <c r="FY206">
        <v>70</v>
      </c>
      <c r="GA206" t="s">
        <v>3</v>
      </c>
      <c r="GD206">
        <v>0</v>
      </c>
      <c r="GF206">
        <v>-761434267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99"/>
        <v>0</v>
      </c>
      <c r="GM206">
        <f t="shared" si="200"/>
        <v>365.56</v>
      </c>
      <c r="GN206">
        <f t="shared" si="201"/>
        <v>365.56</v>
      </c>
      <c r="GO206">
        <f t="shared" si="202"/>
        <v>0</v>
      </c>
      <c r="GP206">
        <f t="shared" si="203"/>
        <v>0</v>
      </c>
      <c r="GR206">
        <v>0</v>
      </c>
      <c r="GS206">
        <v>3</v>
      </c>
      <c r="GT206">
        <v>0</v>
      </c>
      <c r="GU206" t="s">
        <v>3</v>
      </c>
      <c r="GV206">
        <f t="shared" si="204"/>
        <v>0</v>
      </c>
      <c r="GW206">
        <v>1</v>
      </c>
      <c r="GX206">
        <f t="shared" si="205"/>
        <v>0</v>
      </c>
      <c r="HA206">
        <v>0</v>
      </c>
      <c r="HB206">
        <v>0</v>
      </c>
      <c r="HC206">
        <f t="shared" si="206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18</v>
      </c>
      <c r="B207" s="2">
        <v>1</v>
      </c>
      <c r="C207" s="2">
        <v>121</v>
      </c>
      <c r="D207" s="2"/>
      <c r="E207" s="2" t="s">
        <v>228</v>
      </c>
      <c r="F207" s="2" t="s">
        <v>229</v>
      </c>
      <c r="G207" s="2" t="s">
        <v>230</v>
      </c>
      <c r="H207" s="2" t="s">
        <v>32</v>
      </c>
      <c r="I207" s="2">
        <f>I203*J207</f>
        <v>5.3490000000000003E-2</v>
      </c>
      <c r="J207" s="2">
        <v>0.4862727272727273</v>
      </c>
      <c r="K207" s="2">
        <v>0.48627300000000001</v>
      </c>
      <c r="L207" s="2"/>
      <c r="M207" s="2"/>
      <c r="N207" s="2"/>
      <c r="O207" s="2">
        <f t="shared" si="175"/>
        <v>76.209999999999994</v>
      </c>
      <c r="P207" s="2">
        <f t="shared" si="176"/>
        <v>76.209999999999994</v>
      </c>
      <c r="Q207" s="2">
        <f t="shared" si="207"/>
        <v>0</v>
      </c>
      <c r="R207" s="2">
        <f t="shared" si="177"/>
        <v>0</v>
      </c>
      <c r="S207" s="2">
        <f t="shared" si="178"/>
        <v>0</v>
      </c>
      <c r="T207" s="2">
        <f t="shared" si="179"/>
        <v>0</v>
      </c>
      <c r="U207" s="2">
        <f t="shared" si="180"/>
        <v>0</v>
      </c>
      <c r="V207" s="2">
        <f t="shared" si="181"/>
        <v>0</v>
      </c>
      <c r="W207" s="2">
        <f t="shared" si="182"/>
        <v>0</v>
      </c>
      <c r="X207" s="2">
        <f t="shared" si="183"/>
        <v>0</v>
      </c>
      <c r="Y207" s="2">
        <f t="shared" si="184"/>
        <v>0</v>
      </c>
      <c r="Z207" s="2"/>
      <c r="AA207" s="2">
        <v>50442090</v>
      </c>
      <c r="AB207" s="2">
        <f t="shared" si="185"/>
        <v>1424.67</v>
      </c>
      <c r="AC207" s="2">
        <f t="shared" si="208"/>
        <v>1424.67</v>
      </c>
      <c r="AD207" s="2">
        <f t="shared" si="209"/>
        <v>0</v>
      </c>
      <c r="AE207" s="2">
        <f t="shared" si="210"/>
        <v>0</v>
      </c>
      <c r="AF207" s="2">
        <f t="shared" si="210"/>
        <v>0</v>
      </c>
      <c r="AG207" s="2">
        <f t="shared" si="187"/>
        <v>0</v>
      </c>
      <c r="AH207" s="2">
        <f t="shared" si="211"/>
        <v>0</v>
      </c>
      <c r="AI207" s="2">
        <f t="shared" si="211"/>
        <v>0</v>
      </c>
      <c r="AJ207" s="2">
        <f t="shared" si="189"/>
        <v>0</v>
      </c>
      <c r="AK207" s="2">
        <v>1424.67</v>
      </c>
      <c r="AL207" s="2">
        <v>1424.67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104</v>
      </c>
      <c r="AU207" s="2">
        <v>70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231</v>
      </c>
      <c r="BK207" s="2"/>
      <c r="BL207" s="2"/>
      <c r="BM207" s="2">
        <v>92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104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762</v>
      </c>
      <c r="CO207" s="2">
        <v>0</v>
      </c>
      <c r="CP207" s="2">
        <f t="shared" si="190"/>
        <v>76.209999999999994</v>
      </c>
      <c r="CQ207" s="2">
        <f t="shared" si="191"/>
        <v>1424.67</v>
      </c>
      <c r="CR207" s="2">
        <f t="shared" si="212"/>
        <v>0</v>
      </c>
      <c r="CS207" s="2">
        <f t="shared" si="192"/>
        <v>0</v>
      </c>
      <c r="CT207" s="2">
        <f t="shared" si="193"/>
        <v>0</v>
      </c>
      <c r="CU207" s="2">
        <f t="shared" si="194"/>
        <v>0</v>
      </c>
      <c r="CV207" s="2">
        <f t="shared" si="195"/>
        <v>0</v>
      </c>
      <c r="CW207" s="2">
        <f t="shared" si="196"/>
        <v>0</v>
      </c>
      <c r="CX207" s="2">
        <f t="shared" si="197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32</v>
      </c>
      <c r="DW207" s="2" t="s">
        <v>32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49571012</v>
      </c>
      <c r="EF207" s="2">
        <v>30</v>
      </c>
      <c r="EG207" s="2" t="s">
        <v>122</v>
      </c>
      <c r="EH207" s="2">
        <v>0</v>
      </c>
      <c r="EI207" s="2" t="s">
        <v>3</v>
      </c>
      <c r="EJ207" s="2">
        <v>1</v>
      </c>
      <c r="EK207" s="2">
        <v>92</v>
      </c>
      <c r="EL207" s="2" t="s">
        <v>222</v>
      </c>
      <c r="EM207" s="2" t="s">
        <v>223</v>
      </c>
      <c r="EN207" s="2"/>
      <c r="EO207" s="2" t="s">
        <v>182</v>
      </c>
      <c r="EP207" s="2"/>
      <c r="EQ207" s="2">
        <v>0</v>
      </c>
      <c r="ER207" s="2">
        <v>1424.67</v>
      </c>
      <c r="ES207" s="2">
        <v>1424.67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98"/>
        <v>0</v>
      </c>
      <c r="FS207" s="2">
        <v>0</v>
      </c>
      <c r="FT207" s="2"/>
      <c r="FU207" s="2"/>
      <c r="FV207" s="2"/>
      <c r="FW207" s="2"/>
      <c r="FX207" s="2">
        <v>104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986286951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99"/>
        <v>0</v>
      </c>
      <c r="GM207" s="2">
        <f t="shared" si="200"/>
        <v>76.209999999999994</v>
      </c>
      <c r="GN207" s="2">
        <f t="shared" si="201"/>
        <v>76.209999999999994</v>
      </c>
      <c r="GO207" s="2">
        <f t="shared" si="202"/>
        <v>0</v>
      </c>
      <c r="GP207" s="2">
        <f t="shared" si="203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04"/>
        <v>0</v>
      </c>
      <c r="GW207" s="2">
        <v>1</v>
      </c>
      <c r="GX207" s="2">
        <f t="shared" si="205"/>
        <v>0</v>
      </c>
      <c r="GY207" s="2"/>
      <c r="GZ207" s="2"/>
      <c r="HA207" s="2">
        <v>0</v>
      </c>
      <c r="HB207" s="2">
        <v>0</v>
      </c>
      <c r="HC207" s="2">
        <f t="shared" si="206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131</v>
      </c>
      <c r="E208" t="s">
        <v>228</v>
      </c>
      <c r="F208" t="s">
        <v>229</v>
      </c>
      <c r="G208" t="s">
        <v>230</v>
      </c>
      <c r="H208" t="s">
        <v>32</v>
      </c>
      <c r="I208">
        <f>I204*J208</f>
        <v>5.3490000000000003E-2</v>
      </c>
      <c r="J208">
        <v>0.4862727272727273</v>
      </c>
      <c r="K208">
        <v>0.48627300000000001</v>
      </c>
      <c r="O208">
        <f t="shared" si="175"/>
        <v>1470.85</v>
      </c>
      <c r="P208">
        <f t="shared" si="176"/>
        <v>1470.85</v>
      </c>
      <c r="Q208">
        <f t="shared" si="207"/>
        <v>0</v>
      </c>
      <c r="R208">
        <f t="shared" si="177"/>
        <v>0</v>
      </c>
      <c r="S208">
        <f t="shared" si="178"/>
        <v>0</v>
      </c>
      <c r="T208">
        <f t="shared" si="179"/>
        <v>0</v>
      </c>
      <c r="U208">
        <f t="shared" si="180"/>
        <v>0</v>
      </c>
      <c r="V208">
        <f t="shared" si="181"/>
        <v>0</v>
      </c>
      <c r="W208">
        <f t="shared" si="182"/>
        <v>0</v>
      </c>
      <c r="X208">
        <f t="shared" si="183"/>
        <v>0</v>
      </c>
      <c r="Y208">
        <f t="shared" si="184"/>
        <v>0</v>
      </c>
      <c r="AA208">
        <v>50442091</v>
      </c>
      <c r="AB208">
        <f t="shared" si="185"/>
        <v>1424.67</v>
      </c>
      <c r="AC208">
        <f t="shared" si="208"/>
        <v>1424.67</v>
      </c>
      <c r="AD208">
        <f t="shared" si="209"/>
        <v>0</v>
      </c>
      <c r="AE208">
        <f t="shared" si="210"/>
        <v>0</v>
      </c>
      <c r="AF208">
        <f t="shared" si="210"/>
        <v>0</v>
      </c>
      <c r="AG208">
        <f t="shared" si="187"/>
        <v>0</v>
      </c>
      <c r="AH208">
        <f t="shared" si="211"/>
        <v>0</v>
      </c>
      <c r="AI208">
        <f t="shared" si="211"/>
        <v>0</v>
      </c>
      <c r="AJ208">
        <f t="shared" si="189"/>
        <v>0</v>
      </c>
      <c r="AK208">
        <v>1424.67</v>
      </c>
      <c r="AL208">
        <v>1424.67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19.3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231</v>
      </c>
      <c r="BM208">
        <v>92</v>
      </c>
      <c r="BN208">
        <v>0</v>
      </c>
      <c r="BO208" t="s">
        <v>229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762</v>
      </c>
      <c r="CO208">
        <v>0</v>
      </c>
      <c r="CP208">
        <f t="shared" si="190"/>
        <v>1470.85</v>
      </c>
      <c r="CQ208">
        <f t="shared" si="191"/>
        <v>27496.13</v>
      </c>
      <c r="CR208">
        <f t="shared" si="212"/>
        <v>0</v>
      </c>
      <c r="CS208">
        <f t="shared" si="192"/>
        <v>0</v>
      </c>
      <c r="CT208">
        <f t="shared" si="193"/>
        <v>0</v>
      </c>
      <c r="CU208">
        <f t="shared" si="194"/>
        <v>0</v>
      </c>
      <c r="CV208">
        <f t="shared" si="195"/>
        <v>0</v>
      </c>
      <c r="CW208">
        <f t="shared" si="196"/>
        <v>0</v>
      </c>
      <c r="CX208">
        <f t="shared" si="197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104</v>
      </c>
      <c r="DO208">
        <v>70</v>
      </c>
      <c r="DP208">
        <v>1</v>
      </c>
      <c r="DQ208">
        <v>1</v>
      </c>
      <c r="DU208">
        <v>1009</v>
      </c>
      <c r="DV208" t="s">
        <v>32</v>
      </c>
      <c r="DW208" t="s">
        <v>32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49571012</v>
      </c>
      <c r="EF208">
        <v>30</v>
      </c>
      <c r="EG208" t="s">
        <v>122</v>
      </c>
      <c r="EH208">
        <v>0</v>
      </c>
      <c r="EI208" t="s">
        <v>3</v>
      </c>
      <c r="EJ208">
        <v>1</v>
      </c>
      <c r="EK208">
        <v>92</v>
      </c>
      <c r="EL208" t="s">
        <v>222</v>
      </c>
      <c r="EM208" t="s">
        <v>223</v>
      </c>
      <c r="EO208" t="s">
        <v>182</v>
      </c>
      <c r="EQ208">
        <v>0</v>
      </c>
      <c r="ER208">
        <v>1424.67</v>
      </c>
      <c r="ES208">
        <v>1424.67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98"/>
        <v>0</v>
      </c>
      <c r="FS208">
        <v>0</v>
      </c>
      <c r="FX208">
        <v>104</v>
      </c>
      <c r="FY208">
        <v>70</v>
      </c>
      <c r="GA208" t="s">
        <v>3</v>
      </c>
      <c r="GD208">
        <v>0</v>
      </c>
      <c r="GF208">
        <v>986286951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99"/>
        <v>0</v>
      </c>
      <c r="GM208">
        <f t="shared" si="200"/>
        <v>1470.85</v>
      </c>
      <c r="GN208">
        <f t="shared" si="201"/>
        <v>1470.85</v>
      </c>
      <c r="GO208">
        <f t="shared" si="202"/>
        <v>0</v>
      </c>
      <c r="GP208">
        <f t="shared" si="203"/>
        <v>0</v>
      </c>
      <c r="GR208">
        <v>0</v>
      </c>
      <c r="GS208">
        <v>3</v>
      </c>
      <c r="GT208">
        <v>0</v>
      </c>
      <c r="GU208" t="s">
        <v>3</v>
      </c>
      <c r="GV208">
        <f t="shared" si="204"/>
        <v>0</v>
      </c>
      <c r="GW208">
        <v>1</v>
      </c>
      <c r="GX208">
        <f t="shared" si="205"/>
        <v>0</v>
      </c>
      <c r="HA208">
        <v>0</v>
      </c>
      <c r="HB208">
        <v>0</v>
      </c>
      <c r="HC208">
        <f t="shared" si="206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>
        <v>120</v>
      </c>
      <c r="D209" s="2"/>
      <c r="E209" s="2" t="s">
        <v>232</v>
      </c>
      <c r="F209" s="2" t="s">
        <v>233</v>
      </c>
      <c r="G209" s="2" t="s">
        <v>234</v>
      </c>
      <c r="H209" s="2" t="s">
        <v>185</v>
      </c>
      <c r="I209" s="2">
        <f>I203*J209</f>
        <v>11</v>
      </c>
      <c r="J209" s="2">
        <v>100</v>
      </c>
      <c r="K209" s="2">
        <v>100</v>
      </c>
      <c r="L209" s="2"/>
      <c r="M209" s="2"/>
      <c r="N209" s="2"/>
      <c r="O209" s="2">
        <f t="shared" si="175"/>
        <v>498.74</v>
      </c>
      <c r="P209" s="2">
        <f t="shared" si="176"/>
        <v>498.74</v>
      </c>
      <c r="Q209" s="2">
        <f t="shared" si="207"/>
        <v>0</v>
      </c>
      <c r="R209" s="2">
        <f t="shared" si="177"/>
        <v>0</v>
      </c>
      <c r="S209" s="2">
        <f t="shared" si="178"/>
        <v>0</v>
      </c>
      <c r="T209" s="2">
        <f t="shared" si="179"/>
        <v>0</v>
      </c>
      <c r="U209" s="2">
        <f t="shared" si="180"/>
        <v>0</v>
      </c>
      <c r="V209" s="2">
        <f t="shared" si="181"/>
        <v>0</v>
      </c>
      <c r="W209" s="2">
        <f t="shared" si="182"/>
        <v>0</v>
      </c>
      <c r="X209" s="2">
        <f t="shared" si="183"/>
        <v>0</v>
      </c>
      <c r="Y209" s="2">
        <f t="shared" si="184"/>
        <v>0</v>
      </c>
      <c r="Z209" s="2"/>
      <c r="AA209" s="2">
        <v>50442090</v>
      </c>
      <c r="AB209" s="2">
        <f t="shared" si="185"/>
        <v>45.34</v>
      </c>
      <c r="AC209" s="2">
        <f t="shared" si="208"/>
        <v>45.34</v>
      </c>
      <c r="AD209" s="2">
        <f t="shared" si="209"/>
        <v>0</v>
      </c>
      <c r="AE209" s="2">
        <f t="shared" si="210"/>
        <v>0</v>
      </c>
      <c r="AF209" s="2">
        <f t="shared" si="210"/>
        <v>0</v>
      </c>
      <c r="AG209" s="2">
        <f t="shared" si="187"/>
        <v>0</v>
      </c>
      <c r="AH209" s="2">
        <f t="shared" si="211"/>
        <v>0</v>
      </c>
      <c r="AI209" s="2">
        <f t="shared" si="211"/>
        <v>0</v>
      </c>
      <c r="AJ209" s="2">
        <f t="shared" si="189"/>
        <v>0</v>
      </c>
      <c r="AK209" s="2">
        <v>45.34</v>
      </c>
      <c r="AL209" s="2">
        <v>45.34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104</v>
      </c>
      <c r="AU209" s="2">
        <v>70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235</v>
      </c>
      <c r="BK209" s="2"/>
      <c r="BL209" s="2"/>
      <c r="BM209" s="2">
        <v>92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104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762</v>
      </c>
      <c r="CO209" s="2">
        <v>0</v>
      </c>
      <c r="CP209" s="2">
        <f t="shared" si="190"/>
        <v>498.74</v>
      </c>
      <c r="CQ209" s="2">
        <f t="shared" si="191"/>
        <v>45.34</v>
      </c>
      <c r="CR209" s="2">
        <f t="shared" si="212"/>
        <v>0</v>
      </c>
      <c r="CS209" s="2">
        <f t="shared" si="192"/>
        <v>0</v>
      </c>
      <c r="CT209" s="2">
        <f t="shared" si="193"/>
        <v>0</v>
      </c>
      <c r="CU209" s="2">
        <f t="shared" si="194"/>
        <v>0</v>
      </c>
      <c r="CV209" s="2">
        <f t="shared" si="195"/>
        <v>0</v>
      </c>
      <c r="CW209" s="2">
        <f t="shared" si="196"/>
        <v>0</v>
      </c>
      <c r="CX209" s="2">
        <f t="shared" si="197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1005</v>
      </c>
      <c r="DV209" s="2" t="s">
        <v>185</v>
      </c>
      <c r="DW209" s="2" t="s">
        <v>185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49571012</v>
      </c>
      <c r="EF209" s="2">
        <v>30</v>
      </c>
      <c r="EG209" s="2" t="s">
        <v>122</v>
      </c>
      <c r="EH209" s="2">
        <v>0</v>
      </c>
      <c r="EI209" s="2" t="s">
        <v>3</v>
      </c>
      <c r="EJ209" s="2">
        <v>1</v>
      </c>
      <c r="EK209" s="2">
        <v>92</v>
      </c>
      <c r="EL209" s="2" t="s">
        <v>222</v>
      </c>
      <c r="EM209" s="2" t="s">
        <v>223</v>
      </c>
      <c r="EN209" s="2"/>
      <c r="EO209" s="2" t="s">
        <v>182</v>
      </c>
      <c r="EP209" s="2"/>
      <c r="EQ209" s="2">
        <v>0</v>
      </c>
      <c r="ER209" s="2">
        <v>45.34</v>
      </c>
      <c r="ES209" s="2">
        <v>45.34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98"/>
        <v>0</v>
      </c>
      <c r="FS209" s="2">
        <v>0</v>
      </c>
      <c r="FT209" s="2"/>
      <c r="FU209" s="2"/>
      <c r="FV209" s="2"/>
      <c r="FW209" s="2"/>
      <c r="FX209" s="2">
        <v>104</v>
      </c>
      <c r="FY209" s="2">
        <v>70</v>
      </c>
      <c r="FZ209" s="2"/>
      <c r="GA209" s="2" t="s">
        <v>3</v>
      </c>
      <c r="GB209" s="2"/>
      <c r="GC209" s="2"/>
      <c r="GD209" s="2">
        <v>0</v>
      </c>
      <c r="GE209" s="2"/>
      <c r="GF209" s="2">
        <v>-1713480730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9"/>
        <v>0</v>
      </c>
      <c r="GM209" s="2">
        <f t="shared" si="200"/>
        <v>498.74</v>
      </c>
      <c r="GN209" s="2">
        <f t="shared" si="201"/>
        <v>498.74</v>
      </c>
      <c r="GO209" s="2">
        <f t="shared" si="202"/>
        <v>0</v>
      </c>
      <c r="GP209" s="2">
        <f t="shared" si="203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04"/>
        <v>0</v>
      </c>
      <c r="GW209" s="2">
        <v>1</v>
      </c>
      <c r="GX209" s="2">
        <f t="shared" si="205"/>
        <v>0</v>
      </c>
      <c r="GY209" s="2"/>
      <c r="GZ209" s="2"/>
      <c r="HA209" s="2">
        <v>0</v>
      </c>
      <c r="HB209" s="2">
        <v>0</v>
      </c>
      <c r="HC209" s="2">
        <f t="shared" si="206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23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130</v>
      </c>
      <c r="E210" t="s">
        <v>232</v>
      </c>
      <c r="F210" t="s">
        <v>233</v>
      </c>
      <c r="G210" t="s">
        <v>234</v>
      </c>
      <c r="H210" t="s">
        <v>185</v>
      </c>
      <c r="I210">
        <f>I204*J210</f>
        <v>11</v>
      </c>
      <c r="J210">
        <v>100</v>
      </c>
      <c r="K210">
        <v>100</v>
      </c>
      <c r="O210">
        <f t="shared" si="175"/>
        <v>5725.54</v>
      </c>
      <c r="P210">
        <f t="shared" si="176"/>
        <v>5725.54</v>
      </c>
      <c r="Q210">
        <f t="shared" si="207"/>
        <v>0</v>
      </c>
      <c r="R210">
        <f t="shared" si="177"/>
        <v>0</v>
      </c>
      <c r="S210">
        <f t="shared" si="178"/>
        <v>0</v>
      </c>
      <c r="T210">
        <f t="shared" si="179"/>
        <v>0</v>
      </c>
      <c r="U210">
        <f t="shared" si="180"/>
        <v>0</v>
      </c>
      <c r="V210">
        <f t="shared" si="181"/>
        <v>0</v>
      </c>
      <c r="W210">
        <f t="shared" si="182"/>
        <v>0</v>
      </c>
      <c r="X210">
        <f t="shared" si="183"/>
        <v>0</v>
      </c>
      <c r="Y210">
        <f t="shared" si="184"/>
        <v>0</v>
      </c>
      <c r="AA210">
        <v>50442091</v>
      </c>
      <c r="AB210">
        <f t="shared" si="185"/>
        <v>45.34</v>
      </c>
      <c r="AC210">
        <f t="shared" si="208"/>
        <v>45.34</v>
      </c>
      <c r="AD210">
        <f t="shared" si="209"/>
        <v>0</v>
      </c>
      <c r="AE210">
        <f t="shared" si="210"/>
        <v>0</v>
      </c>
      <c r="AF210">
        <f t="shared" si="210"/>
        <v>0</v>
      </c>
      <c r="AG210">
        <f t="shared" si="187"/>
        <v>0</v>
      </c>
      <c r="AH210">
        <f t="shared" si="211"/>
        <v>0</v>
      </c>
      <c r="AI210">
        <f t="shared" si="211"/>
        <v>0</v>
      </c>
      <c r="AJ210">
        <f t="shared" si="189"/>
        <v>0</v>
      </c>
      <c r="AK210">
        <v>45.34</v>
      </c>
      <c r="AL210">
        <v>45.34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11.48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235</v>
      </c>
      <c r="BM210">
        <v>92</v>
      </c>
      <c r="BN210">
        <v>0</v>
      </c>
      <c r="BO210" t="s">
        <v>233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762</v>
      </c>
      <c r="CO210">
        <v>0</v>
      </c>
      <c r="CP210">
        <f t="shared" si="190"/>
        <v>5725.54</v>
      </c>
      <c r="CQ210">
        <f t="shared" si="191"/>
        <v>520.5</v>
      </c>
      <c r="CR210">
        <f t="shared" si="212"/>
        <v>0</v>
      </c>
      <c r="CS210">
        <f t="shared" si="192"/>
        <v>0</v>
      </c>
      <c r="CT210">
        <f t="shared" si="193"/>
        <v>0</v>
      </c>
      <c r="CU210">
        <f t="shared" si="194"/>
        <v>0</v>
      </c>
      <c r="CV210">
        <f t="shared" si="195"/>
        <v>0</v>
      </c>
      <c r="CW210">
        <f t="shared" si="196"/>
        <v>0</v>
      </c>
      <c r="CX210">
        <f t="shared" si="197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104</v>
      </c>
      <c r="DO210">
        <v>70</v>
      </c>
      <c r="DP210">
        <v>1</v>
      </c>
      <c r="DQ210">
        <v>1</v>
      </c>
      <c r="DU210">
        <v>1005</v>
      </c>
      <c r="DV210" t="s">
        <v>185</v>
      </c>
      <c r="DW210" t="s">
        <v>185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49571012</v>
      </c>
      <c r="EF210">
        <v>30</v>
      </c>
      <c r="EG210" t="s">
        <v>122</v>
      </c>
      <c r="EH210">
        <v>0</v>
      </c>
      <c r="EI210" t="s">
        <v>3</v>
      </c>
      <c r="EJ210">
        <v>1</v>
      </c>
      <c r="EK210">
        <v>92</v>
      </c>
      <c r="EL210" t="s">
        <v>222</v>
      </c>
      <c r="EM210" t="s">
        <v>223</v>
      </c>
      <c r="EO210" t="s">
        <v>182</v>
      </c>
      <c r="EQ210">
        <v>0</v>
      </c>
      <c r="ER210">
        <v>45.34</v>
      </c>
      <c r="ES210">
        <v>45.34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98"/>
        <v>0</v>
      </c>
      <c r="FS210">
        <v>0</v>
      </c>
      <c r="FX210">
        <v>104</v>
      </c>
      <c r="FY210">
        <v>70</v>
      </c>
      <c r="GA210" t="s">
        <v>3</v>
      </c>
      <c r="GD210">
        <v>0</v>
      </c>
      <c r="GF210">
        <v>-1713480730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9"/>
        <v>0</v>
      </c>
      <c r="GM210">
        <f t="shared" si="200"/>
        <v>5725.54</v>
      </c>
      <c r="GN210">
        <f t="shared" si="201"/>
        <v>5725.54</v>
      </c>
      <c r="GO210">
        <f t="shared" si="202"/>
        <v>0</v>
      </c>
      <c r="GP210">
        <f t="shared" si="203"/>
        <v>0</v>
      </c>
      <c r="GR210">
        <v>0</v>
      </c>
      <c r="GS210">
        <v>3</v>
      </c>
      <c r="GT210">
        <v>0</v>
      </c>
      <c r="GU210" t="s">
        <v>3</v>
      </c>
      <c r="GV210">
        <f t="shared" si="204"/>
        <v>0</v>
      </c>
      <c r="GW210">
        <v>1</v>
      </c>
      <c r="GX210">
        <f t="shared" si="205"/>
        <v>0</v>
      </c>
      <c r="HA210">
        <v>0</v>
      </c>
      <c r="HB210">
        <v>0</v>
      </c>
      <c r="HC210">
        <f t="shared" si="206"/>
        <v>0</v>
      </c>
      <c r="HE210" t="s">
        <v>3</v>
      </c>
      <c r="HF210" t="s">
        <v>3</v>
      </c>
      <c r="HM210" t="s">
        <v>23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2" spans="1:255" x14ac:dyDescent="0.2">
      <c r="A212" s="3">
        <v>51</v>
      </c>
      <c r="B212" s="3">
        <f>B175</f>
        <v>1</v>
      </c>
      <c r="C212" s="3">
        <f>A175</f>
        <v>5</v>
      </c>
      <c r="D212" s="3">
        <f>ROW(A175)</f>
        <v>175</v>
      </c>
      <c r="E212" s="3"/>
      <c r="F212" s="3" t="str">
        <f>IF(F175&lt;&gt;"",F175,"")</f>
        <v>Новый подраздел</v>
      </c>
      <c r="G212" s="3" t="str">
        <f>IF(G175&lt;&gt;"",G175,"")</f>
        <v>Полы</v>
      </c>
      <c r="H212" s="3">
        <v>0</v>
      </c>
      <c r="I212" s="3"/>
      <c r="J212" s="3"/>
      <c r="K212" s="3"/>
      <c r="L212" s="3"/>
      <c r="M212" s="3"/>
      <c r="N212" s="3"/>
      <c r="O212" s="3">
        <f t="shared" ref="O212:T212" si="213">ROUND(AB212,2)</f>
        <v>897.47</v>
      </c>
      <c r="P212" s="3">
        <f t="shared" si="213"/>
        <v>761.38</v>
      </c>
      <c r="Q212" s="3">
        <f t="shared" si="213"/>
        <v>11.24</v>
      </c>
      <c r="R212" s="3">
        <f t="shared" si="213"/>
        <v>1.63</v>
      </c>
      <c r="S212" s="3">
        <f t="shared" si="213"/>
        <v>124.85</v>
      </c>
      <c r="T212" s="3">
        <f t="shared" si="213"/>
        <v>0</v>
      </c>
      <c r="U212" s="3">
        <f>AH212</f>
        <v>10.63612</v>
      </c>
      <c r="V212" s="3">
        <f>AI212</f>
        <v>0</v>
      </c>
      <c r="W212" s="3">
        <f>ROUND(AJ212,2)</f>
        <v>0</v>
      </c>
      <c r="X212" s="3">
        <f>ROUND(AK212,2)</f>
        <v>129.84</v>
      </c>
      <c r="Y212" s="3">
        <f>ROUND(AL212,2)</f>
        <v>87.4</v>
      </c>
      <c r="Z212" s="3"/>
      <c r="AA212" s="3"/>
      <c r="AB212" s="3">
        <f>ROUND(SUMIF(AA179:AA210,"=50442090",O179:O210),2)</f>
        <v>897.47</v>
      </c>
      <c r="AC212" s="3">
        <f>ROUND(SUMIF(AA179:AA210,"=50442090",P179:P210),2)</f>
        <v>761.38</v>
      </c>
      <c r="AD212" s="3">
        <f>ROUND(SUMIF(AA179:AA210,"=50442090",Q179:Q210),2)</f>
        <v>11.24</v>
      </c>
      <c r="AE212" s="3">
        <f>ROUND(SUMIF(AA179:AA210,"=50442090",R179:R210),2)</f>
        <v>1.63</v>
      </c>
      <c r="AF212" s="3">
        <f>ROUND(SUMIF(AA179:AA210,"=50442090",S179:S210),2)</f>
        <v>124.85</v>
      </c>
      <c r="AG212" s="3">
        <f>ROUND(SUMIF(AA179:AA210,"=50442090",T179:T210),2)</f>
        <v>0</v>
      </c>
      <c r="AH212" s="3">
        <f>SUMIF(AA179:AA210,"=50442090",U179:U210)</f>
        <v>10.63612</v>
      </c>
      <c r="AI212" s="3">
        <f>SUMIF(AA179:AA210,"=50442090",V179:V210)</f>
        <v>0</v>
      </c>
      <c r="AJ212" s="3">
        <f>ROUND(SUMIF(AA179:AA210,"=50442090",W179:W210),2)</f>
        <v>0</v>
      </c>
      <c r="AK212" s="3">
        <f>ROUND(SUMIF(AA179:AA210,"=50442090",X179:X210),2)</f>
        <v>129.84</v>
      </c>
      <c r="AL212" s="3">
        <f>ROUND(SUMIF(AA179:AA210,"=50442090",Y179:Y210),2)</f>
        <v>87.4</v>
      </c>
      <c r="AM212" s="3"/>
      <c r="AN212" s="3"/>
      <c r="AO212" s="3">
        <f t="shared" ref="AO212:BD212" si="214">ROUND(BX212,2)</f>
        <v>0</v>
      </c>
      <c r="AP212" s="3">
        <f t="shared" si="214"/>
        <v>0</v>
      </c>
      <c r="AQ212" s="3">
        <f t="shared" si="214"/>
        <v>0</v>
      </c>
      <c r="AR212" s="3">
        <f t="shared" si="214"/>
        <v>1117.56</v>
      </c>
      <c r="AS212" s="3">
        <f t="shared" si="214"/>
        <v>1117.56</v>
      </c>
      <c r="AT212" s="3">
        <f t="shared" si="214"/>
        <v>0</v>
      </c>
      <c r="AU212" s="3">
        <f t="shared" si="214"/>
        <v>0</v>
      </c>
      <c r="AV212" s="3">
        <f t="shared" si="214"/>
        <v>761.38</v>
      </c>
      <c r="AW212" s="3">
        <f t="shared" si="214"/>
        <v>761.38</v>
      </c>
      <c r="AX212" s="3">
        <f t="shared" si="214"/>
        <v>0</v>
      </c>
      <c r="AY212" s="3">
        <f t="shared" si="214"/>
        <v>761.38</v>
      </c>
      <c r="AZ212" s="3">
        <f t="shared" si="214"/>
        <v>0</v>
      </c>
      <c r="BA212" s="3">
        <f t="shared" si="214"/>
        <v>0</v>
      </c>
      <c r="BB212" s="3">
        <f t="shared" si="214"/>
        <v>0</v>
      </c>
      <c r="BC212" s="3">
        <f t="shared" si="214"/>
        <v>0</v>
      </c>
      <c r="BD212" s="3">
        <f t="shared" si="214"/>
        <v>0</v>
      </c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>
        <f>ROUND(SUMIF(AA179:AA210,"=50442090",FQ179:FQ210),2)</f>
        <v>0</v>
      </c>
      <c r="BY212" s="3">
        <f>ROUND(SUMIF(AA179:AA210,"=50442090",FR179:FR210),2)</f>
        <v>0</v>
      </c>
      <c r="BZ212" s="3">
        <f>ROUND(SUMIF(AA179:AA210,"=50442090",GL179:GL210),2)</f>
        <v>0</v>
      </c>
      <c r="CA212" s="3">
        <f>ROUND(SUMIF(AA179:AA210,"=50442090",GM179:GM210),2)</f>
        <v>1117.56</v>
      </c>
      <c r="CB212" s="3">
        <f>ROUND(SUMIF(AA179:AA210,"=50442090",GN179:GN210),2)</f>
        <v>1117.56</v>
      </c>
      <c r="CC212" s="3">
        <f>ROUND(SUMIF(AA179:AA210,"=50442090",GO179:GO210),2)</f>
        <v>0</v>
      </c>
      <c r="CD212" s="3">
        <f>ROUND(SUMIF(AA179:AA210,"=50442090",GP179:GP210),2)</f>
        <v>0</v>
      </c>
      <c r="CE212" s="3">
        <f>AC212-BX212</f>
        <v>761.38</v>
      </c>
      <c r="CF212" s="3">
        <f>AC212-BY212</f>
        <v>761.38</v>
      </c>
      <c r="CG212" s="3">
        <f>BX212-BZ212</f>
        <v>0</v>
      </c>
      <c r="CH212" s="3">
        <f>AC212-BX212-BY212+BZ212</f>
        <v>761.38</v>
      </c>
      <c r="CI212" s="3">
        <f>BY212-BZ212</f>
        <v>0</v>
      </c>
      <c r="CJ212" s="3">
        <f>ROUND(SUMIF(AA179:AA210,"=50442090",GX179:GX210),2)</f>
        <v>0</v>
      </c>
      <c r="CK212" s="3">
        <f>ROUND(SUMIF(AA179:AA210,"=50442090",GY179:GY210),2)</f>
        <v>0</v>
      </c>
      <c r="CL212" s="3">
        <f>ROUND(SUMIF(AA179:AA210,"=50442090",GZ179:GZ210),2)</f>
        <v>0</v>
      </c>
      <c r="CM212" s="3">
        <f>ROUND(SUMIF(AA179:AA210,"=50442090",HD179:HD210),2)</f>
        <v>0</v>
      </c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4">
        <f t="shared" ref="DG212:DL212" si="215">ROUND(DT212,2)</f>
        <v>12251.48</v>
      </c>
      <c r="DH212" s="4">
        <f t="shared" si="215"/>
        <v>7852.93</v>
      </c>
      <c r="DI212" s="4">
        <f t="shared" si="215"/>
        <v>142.41</v>
      </c>
      <c r="DJ212" s="4">
        <f t="shared" si="215"/>
        <v>55.57</v>
      </c>
      <c r="DK212" s="4">
        <f t="shared" si="215"/>
        <v>4256.1400000000003</v>
      </c>
      <c r="DL212" s="4">
        <f t="shared" si="215"/>
        <v>0</v>
      </c>
      <c r="DM212" s="4">
        <f>DZ212</f>
        <v>10.63612</v>
      </c>
      <c r="DN212" s="4">
        <f>EA212</f>
        <v>0</v>
      </c>
      <c r="DO212" s="4">
        <f>ROUND(EB212,2)</f>
        <v>0</v>
      </c>
      <c r="DP212" s="4">
        <f>ROUND(EC212,2)</f>
        <v>3702.84</v>
      </c>
      <c r="DQ212" s="4">
        <f>ROUND(ED212,2)</f>
        <v>1745.02</v>
      </c>
      <c r="DR212" s="4"/>
      <c r="DS212" s="4"/>
      <c r="DT212" s="4">
        <f>ROUND(SUMIF(AA179:AA210,"=50442091",O179:O210),2)</f>
        <v>12251.48</v>
      </c>
      <c r="DU212" s="4">
        <f>ROUND(SUMIF(AA179:AA210,"=50442091",P179:P210),2)</f>
        <v>7852.93</v>
      </c>
      <c r="DV212" s="4">
        <f>ROUND(SUMIF(AA179:AA210,"=50442091",Q179:Q210),2)</f>
        <v>142.41</v>
      </c>
      <c r="DW212" s="4">
        <f>ROUND(SUMIF(AA179:AA210,"=50442091",R179:R210),2)</f>
        <v>55.57</v>
      </c>
      <c r="DX212" s="4">
        <f>ROUND(SUMIF(AA179:AA210,"=50442091",S179:S210),2)</f>
        <v>4256.1400000000003</v>
      </c>
      <c r="DY212" s="4">
        <f>ROUND(SUMIF(AA179:AA210,"=50442091",T179:T210),2)</f>
        <v>0</v>
      </c>
      <c r="DZ212" s="4">
        <f>SUMIF(AA179:AA210,"=50442091",U179:U210)</f>
        <v>10.63612</v>
      </c>
      <c r="EA212" s="4">
        <f>SUMIF(AA179:AA210,"=50442091",V179:V210)</f>
        <v>0</v>
      </c>
      <c r="EB212" s="4">
        <f>ROUND(SUMIF(AA179:AA210,"=50442091",W179:W210),2)</f>
        <v>0</v>
      </c>
      <c r="EC212" s="4">
        <f>ROUND(SUMIF(AA179:AA210,"=50442091",X179:X210),2)</f>
        <v>3702.84</v>
      </c>
      <c r="ED212" s="4">
        <f>ROUND(SUMIF(AA179:AA210,"=50442091",Y179:Y210),2)</f>
        <v>1745.02</v>
      </c>
      <c r="EE212" s="4"/>
      <c r="EF212" s="4"/>
      <c r="EG212" s="4">
        <f t="shared" ref="EG212:EV212" si="216">ROUND(FP212,2)</f>
        <v>0</v>
      </c>
      <c r="EH212" s="4">
        <f t="shared" si="216"/>
        <v>0</v>
      </c>
      <c r="EI212" s="4">
        <f t="shared" si="216"/>
        <v>0</v>
      </c>
      <c r="EJ212" s="4">
        <f t="shared" si="216"/>
        <v>17788.25</v>
      </c>
      <c r="EK212" s="4">
        <f t="shared" si="216"/>
        <v>17788.25</v>
      </c>
      <c r="EL212" s="4">
        <f t="shared" si="216"/>
        <v>0</v>
      </c>
      <c r="EM212" s="4">
        <f t="shared" si="216"/>
        <v>0</v>
      </c>
      <c r="EN212" s="4">
        <f t="shared" si="216"/>
        <v>7852.93</v>
      </c>
      <c r="EO212" s="4">
        <f t="shared" si="216"/>
        <v>7852.93</v>
      </c>
      <c r="EP212" s="4">
        <f t="shared" si="216"/>
        <v>0</v>
      </c>
      <c r="EQ212" s="4">
        <f t="shared" si="216"/>
        <v>7852.93</v>
      </c>
      <c r="ER212" s="4">
        <f t="shared" si="216"/>
        <v>0</v>
      </c>
      <c r="ES212" s="4">
        <f t="shared" si="216"/>
        <v>0</v>
      </c>
      <c r="ET212" s="4">
        <f t="shared" si="216"/>
        <v>0</v>
      </c>
      <c r="EU212" s="4">
        <f t="shared" si="216"/>
        <v>0</v>
      </c>
      <c r="EV212" s="4">
        <f t="shared" si="216"/>
        <v>0</v>
      </c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>
        <f>ROUND(SUMIF(AA179:AA210,"=50442091",FQ179:FQ210),2)</f>
        <v>0</v>
      </c>
      <c r="FQ212" s="4">
        <f>ROUND(SUMIF(AA179:AA210,"=50442091",FR179:FR210),2)</f>
        <v>0</v>
      </c>
      <c r="FR212" s="4">
        <f>ROUND(SUMIF(AA179:AA210,"=50442091",GL179:GL210),2)</f>
        <v>0</v>
      </c>
      <c r="FS212" s="4">
        <f>ROUND(SUMIF(AA179:AA210,"=50442091",GM179:GM210),2)</f>
        <v>17788.25</v>
      </c>
      <c r="FT212" s="4">
        <f>ROUND(SUMIF(AA179:AA210,"=50442091",GN179:GN210),2)</f>
        <v>17788.25</v>
      </c>
      <c r="FU212" s="4">
        <f>ROUND(SUMIF(AA179:AA210,"=50442091",GO179:GO210),2)</f>
        <v>0</v>
      </c>
      <c r="FV212" s="4">
        <f>ROUND(SUMIF(AA179:AA210,"=50442091",GP179:GP210),2)</f>
        <v>0</v>
      </c>
      <c r="FW212" s="4">
        <f>DU212-FP212</f>
        <v>7852.93</v>
      </c>
      <c r="FX212" s="4">
        <f>DU212-FQ212</f>
        <v>7852.93</v>
      </c>
      <c r="FY212" s="4">
        <f>FP212-FR212</f>
        <v>0</v>
      </c>
      <c r="FZ212" s="4">
        <f>DU212-FP212-FQ212+FR212</f>
        <v>7852.93</v>
      </c>
      <c r="GA212" s="4">
        <f>FQ212-FR212</f>
        <v>0</v>
      </c>
      <c r="GB212" s="4">
        <f>ROUND(SUMIF(AA179:AA210,"=50442091",GX179:GX210),2)</f>
        <v>0</v>
      </c>
      <c r="GC212" s="4">
        <f>ROUND(SUMIF(AA179:AA210,"=50442091",GY179:GY210),2)</f>
        <v>0</v>
      </c>
      <c r="GD212" s="4">
        <f>ROUND(SUMIF(AA179:AA210,"=50442091",GZ179:GZ210),2)</f>
        <v>0</v>
      </c>
      <c r="GE212" s="4">
        <f>ROUND(SUMIF(AA179:AA210,"=50442091",HD179:HD210),2)</f>
        <v>0</v>
      </c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201</v>
      </c>
      <c r="F214" s="5">
        <f>ROUND(Source!O212,O214)</f>
        <v>897.47</v>
      </c>
      <c r="G214" s="5" t="s">
        <v>62</v>
      </c>
      <c r="H214" s="5" t="s">
        <v>63</v>
      </c>
      <c r="I214" s="5"/>
      <c r="J214" s="5"/>
      <c r="K214" s="5">
        <v>201</v>
      </c>
      <c r="L214" s="5">
        <v>1</v>
      </c>
      <c r="M214" s="5">
        <v>3</v>
      </c>
      <c r="N214" s="5" t="s">
        <v>3</v>
      </c>
      <c r="O214" s="5">
        <v>2</v>
      </c>
      <c r="P214" s="5">
        <f>ROUND(Source!DG212,O214)</f>
        <v>12251.48</v>
      </c>
      <c r="Q214" s="5"/>
      <c r="R214" s="5"/>
      <c r="S214" s="5"/>
      <c r="T214" s="5"/>
      <c r="U214" s="5"/>
      <c r="V214" s="5"/>
      <c r="W214" s="5">
        <v>897.47</v>
      </c>
      <c r="X214" s="5">
        <v>1</v>
      </c>
      <c r="Y214" s="5">
        <v>897.47</v>
      </c>
      <c r="Z214" s="5">
        <v>12251.48</v>
      </c>
      <c r="AA214" s="5">
        <v>1</v>
      </c>
      <c r="AB214" s="5">
        <v>12251.48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202</v>
      </c>
      <c r="F215" s="5">
        <f>ROUND(Source!P212,O215)</f>
        <v>761.38</v>
      </c>
      <c r="G215" s="5" t="s">
        <v>64</v>
      </c>
      <c r="H215" s="5" t="s">
        <v>65</v>
      </c>
      <c r="I215" s="5"/>
      <c r="J215" s="5"/>
      <c r="K215" s="5">
        <v>202</v>
      </c>
      <c r="L215" s="5">
        <v>2</v>
      </c>
      <c r="M215" s="5">
        <v>3</v>
      </c>
      <c r="N215" s="5" t="s">
        <v>3</v>
      </c>
      <c r="O215" s="5">
        <v>2</v>
      </c>
      <c r="P215" s="5">
        <f>ROUND(Source!DH212,O215)</f>
        <v>7852.93</v>
      </c>
      <c r="Q215" s="5"/>
      <c r="R215" s="5"/>
      <c r="S215" s="5"/>
      <c r="T215" s="5"/>
      <c r="U215" s="5"/>
      <c r="V215" s="5"/>
      <c r="W215" s="5">
        <v>761.38</v>
      </c>
      <c r="X215" s="5">
        <v>1</v>
      </c>
      <c r="Y215" s="5">
        <v>761.38</v>
      </c>
      <c r="Z215" s="5">
        <v>7852.93</v>
      </c>
      <c r="AA215" s="5">
        <v>1</v>
      </c>
      <c r="AB215" s="5">
        <v>7852.93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222</v>
      </c>
      <c r="F216" s="5">
        <f>ROUND(Source!AO212,O216)</f>
        <v>0</v>
      </c>
      <c r="G216" s="5" t="s">
        <v>66</v>
      </c>
      <c r="H216" s="5" t="s">
        <v>67</v>
      </c>
      <c r="I216" s="5"/>
      <c r="J216" s="5"/>
      <c r="K216" s="5">
        <v>222</v>
      </c>
      <c r="L216" s="5">
        <v>3</v>
      </c>
      <c r="M216" s="5">
        <v>3</v>
      </c>
      <c r="N216" s="5" t="s">
        <v>3</v>
      </c>
      <c r="O216" s="5">
        <v>2</v>
      </c>
      <c r="P216" s="5">
        <f>ROUND(Source!EG212,O216)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225</v>
      </c>
      <c r="F217" s="5">
        <f>ROUND(Source!AV212,O217)</f>
        <v>761.38</v>
      </c>
      <c r="G217" s="5" t="s">
        <v>68</v>
      </c>
      <c r="H217" s="5" t="s">
        <v>69</v>
      </c>
      <c r="I217" s="5"/>
      <c r="J217" s="5"/>
      <c r="K217" s="5">
        <v>225</v>
      </c>
      <c r="L217" s="5">
        <v>4</v>
      </c>
      <c r="M217" s="5">
        <v>3</v>
      </c>
      <c r="N217" s="5" t="s">
        <v>3</v>
      </c>
      <c r="O217" s="5">
        <v>2</v>
      </c>
      <c r="P217" s="5">
        <f>ROUND(Source!EN212,O217)</f>
        <v>7852.93</v>
      </c>
      <c r="Q217" s="5"/>
      <c r="R217" s="5"/>
      <c r="S217" s="5"/>
      <c r="T217" s="5"/>
      <c r="U217" s="5"/>
      <c r="V217" s="5"/>
      <c r="W217" s="5">
        <v>761.38</v>
      </c>
      <c r="X217" s="5">
        <v>1</v>
      </c>
      <c r="Y217" s="5">
        <v>761.38</v>
      </c>
      <c r="Z217" s="5">
        <v>7852.93</v>
      </c>
      <c r="AA217" s="5">
        <v>1</v>
      </c>
      <c r="AB217" s="5">
        <v>7852.93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226</v>
      </c>
      <c r="F218" s="5">
        <f>ROUND(Source!AW212,O218)</f>
        <v>761.38</v>
      </c>
      <c r="G218" s="5" t="s">
        <v>70</v>
      </c>
      <c r="H218" s="5" t="s">
        <v>71</v>
      </c>
      <c r="I218" s="5"/>
      <c r="J218" s="5"/>
      <c r="K218" s="5">
        <v>226</v>
      </c>
      <c r="L218" s="5">
        <v>5</v>
      </c>
      <c r="M218" s="5">
        <v>3</v>
      </c>
      <c r="N218" s="5" t="s">
        <v>3</v>
      </c>
      <c r="O218" s="5">
        <v>2</v>
      </c>
      <c r="P218" s="5">
        <f>ROUND(Source!EO212,O218)</f>
        <v>7852.93</v>
      </c>
      <c r="Q218" s="5"/>
      <c r="R218" s="5"/>
      <c r="S218" s="5"/>
      <c r="T218" s="5"/>
      <c r="U218" s="5"/>
      <c r="V218" s="5"/>
      <c r="W218" s="5">
        <v>761.38</v>
      </c>
      <c r="X218" s="5">
        <v>1</v>
      </c>
      <c r="Y218" s="5">
        <v>761.38</v>
      </c>
      <c r="Z218" s="5">
        <v>7852.93</v>
      </c>
      <c r="AA218" s="5">
        <v>1</v>
      </c>
      <c r="AB218" s="5">
        <v>7852.93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227</v>
      </c>
      <c r="F219" s="5">
        <f>ROUND(Source!AX212,O219)</f>
        <v>0</v>
      </c>
      <c r="G219" s="5" t="s">
        <v>72</v>
      </c>
      <c r="H219" s="5" t="s">
        <v>73</v>
      </c>
      <c r="I219" s="5"/>
      <c r="J219" s="5"/>
      <c r="K219" s="5">
        <v>227</v>
      </c>
      <c r="L219" s="5">
        <v>6</v>
      </c>
      <c r="M219" s="5">
        <v>3</v>
      </c>
      <c r="N219" s="5" t="s">
        <v>3</v>
      </c>
      <c r="O219" s="5">
        <v>2</v>
      </c>
      <c r="P219" s="5">
        <f>ROUND(Source!EP212,O219)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228</v>
      </c>
      <c r="F220" s="5">
        <f>ROUND(Source!AY212,O220)</f>
        <v>761.38</v>
      </c>
      <c r="G220" s="5" t="s">
        <v>74</v>
      </c>
      <c r="H220" s="5" t="s">
        <v>75</v>
      </c>
      <c r="I220" s="5"/>
      <c r="J220" s="5"/>
      <c r="K220" s="5">
        <v>228</v>
      </c>
      <c r="L220" s="5">
        <v>7</v>
      </c>
      <c r="M220" s="5">
        <v>3</v>
      </c>
      <c r="N220" s="5" t="s">
        <v>3</v>
      </c>
      <c r="O220" s="5">
        <v>2</v>
      </c>
      <c r="P220" s="5">
        <f>ROUND(Source!EQ212,O220)</f>
        <v>7852.93</v>
      </c>
      <c r="Q220" s="5"/>
      <c r="R220" s="5"/>
      <c r="S220" s="5"/>
      <c r="T220" s="5"/>
      <c r="U220" s="5"/>
      <c r="V220" s="5"/>
      <c r="W220" s="5">
        <v>761.38</v>
      </c>
      <c r="X220" s="5">
        <v>1</v>
      </c>
      <c r="Y220" s="5">
        <v>761.38</v>
      </c>
      <c r="Z220" s="5">
        <v>7852.93</v>
      </c>
      <c r="AA220" s="5">
        <v>1</v>
      </c>
      <c r="AB220" s="5">
        <v>7852.93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216</v>
      </c>
      <c r="F221" s="5">
        <f>ROUND(Source!AP212,O221)</f>
        <v>0</v>
      </c>
      <c r="G221" s="5" t="s">
        <v>76</v>
      </c>
      <c r="H221" s="5" t="s">
        <v>77</v>
      </c>
      <c r="I221" s="5"/>
      <c r="J221" s="5"/>
      <c r="K221" s="5">
        <v>216</v>
      </c>
      <c r="L221" s="5">
        <v>8</v>
      </c>
      <c r="M221" s="5">
        <v>3</v>
      </c>
      <c r="N221" s="5" t="s">
        <v>3</v>
      </c>
      <c r="O221" s="5">
        <v>2</v>
      </c>
      <c r="P221" s="5">
        <f>ROUND(Source!EH212,O221)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223</v>
      </c>
      <c r="F222" s="5">
        <f>ROUND(Source!AQ212,O222)</f>
        <v>0</v>
      </c>
      <c r="G222" s="5" t="s">
        <v>78</v>
      </c>
      <c r="H222" s="5" t="s">
        <v>79</v>
      </c>
      <c r="I222" s="5"/>
      <c r="J222" s="5"/>
      <c r="K222" s="5">
        <v>223</v>
      </c>
      <c r="L222" s="5">
        <v>9</v>
      </c>
      <c r="M222" s="5">
        <v>3</v>
      </c>
      <c r="N222" s="5" t="s">
        <v>3</v>
      </c>
      <c r="O222" s="5">
        <v>2</v>
      </c>
      <c r="P222" s="5">
        <f>ROUND(Source!EI212,O222)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229</v>
      </c>
      <c r="F223" s="5">
        <f>ROUND(Source!AZ212,O223)</f>
        <v>0</v>
      </c>
      <c r="G223" s="5" t="s">
        <v>80</v>
      </c>
      <c r="H223" s="5" t="s">
        <v>81</v>
      </c>
      <c r="I223" s="5"/>
      <c r="J223" s="5"/>
      <c r="K223" s="5">
        <v>229</v>
      </c>
      <c r="L223" s="5">
        <v>10</v>
      </c>
      <c r="M223" s="5">
        <v>3</v>
      </c>
      <c r="N223" s="5" t="s">
        <v>3</v>
      </c>
      <c r="O223" s="5">
        <v>2</v>
      </c>
      <c r="P223" s="5">
        <f>ROUND(Source!ER212,O223)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203</v>
      </c>
      <c r="F224" s="5">
        <f>ROUND(Source!Q212,O224)</f>
        <v>11.24</v>
      </c>
      <c r="G224" s="5" t="s">
        <v>82</v>
      </c>
      <c r="H224" s="5" t="s">
        <v>83</v>
      </c>
      <c r="I224" s="5"/>
      <c r="J224" s="5"/>
      <c r="K224" s="5">
        <v>203</v>
      </c>
      <c r="L224" s="5">
        <v>11</v>
      </c>
      <c r="M224" s="5">
        <v>3</v>
      </c>
      <c r="N224" s="5" t="s">
        <v>3</v>
      </c>
      <c r="O224" s="5">
        <v>2</v>
      </c>
      <c r="P224" s="5">
        <f>ROUND(Source!DI212,O224)</f>
        <v>142.41</v>
      </c>
      <c r="Q224" s="5"/>
      <c r="R224" s="5"/>
      <c r="S224" s="5"/>
      <c r="T224" s="5"/>
      <c r="U224" s="5"/>
      <c r="V224" s="5"/>
      <c r="W224" s="5">
        <v>11.24</v>
      </c>
      <c r="X224" s="5">
        <v>1</v>
      </c>
      <c r="Y224" s="5">
        <v>11.24</v>
      </c>
      <c r="Z224" s="5">
        <v>142.41</v>
      </c>
      <c r="AA224" s="5">
        <v>1</v>
      </c>
      <c r="AB224" s="5">
        <v>142.41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231</v>
      </c>
      <c r="F225" s="5">
        <f>ROUND(Source!BB212,O225)</f>
        <v>0</v>
      </c>
      <c r="G225" s="5" t="s">
        <v>84</v>
      </c>
      <c r="H225" s="5" t="s">
        <v>85</v>
      </c>
      <c r="I225" s="5"/>
      <c r="J225" s="5"/>
      <c r="K225" s="5">
        <v>231</v>
      </c>
      <c r="L225" s="5">
        <v>12</v>
      </c>
      <c r="M225" s="5">
        <v>3</v>
      </c>
      <c r="N225" s="5" t="s">
        <v>3</v>
      </c>
      <c r="O225" s="5">
        <v>2</v>
      </c>
      <c r="P225" s="5">
        <f>ROUND(Source!ET212,O225)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204</v>
      </c>
      <c r="F226" s="5">
        <f>ROUND(Source!R212,O226)</f>
        <v>1.63</v>
      </c>
      <c r="G226" s="5" t="s">
        <v>86</v>
      </c>
      <c r="H226" s="5" t="s">
        <v>87</v>
      </c>
      <c r="I226" s="5"/>
      <c r="J226" s="5"/>
      <c r="K226" s="5">
        <v>204</v>
      </c>
      <c r="L226" s="5">
        <v>13</v>
      </c>
      <c r="M226" s="5">
        <v>3</v>
      </c>
      <c r="N226" s="5" t="s">
        <v>3</v>
      </c>
      <c r="O226" s="5">
        <v>2</v>
      </c>
      <c r="P226" s="5">
        <f>ROUND(Source!DJ212,O226)</f>
        <v>55.57</v>
      </c>
      <c r="Q226" s="5"/>
      <c r="R226" s="5"/>
      <c r="S226" s="5"/>
      <c r="T226" s="5"/>
      <c r="U226" s="5"/>
      <c r="V226" s="5"/>
      <c r="W226" s="5">
        <v>1.63</v>
      </c>
      <c r="X226" s="5">
        <v>1</v>
      </c>
      <c r="Y226" s="5">
        <v>1.63</v>
      </c>
      <c r="Z226" s="5">
        <v>55.57</v>
      </c>
      <c r="AA226" s="5">
        <v>1</v>
      </c>
      <c r="AB226" s="5">
        <v>55.57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205</v>
      </c>
      <c r="F227" s="5">
        <f>ROUND(Source!S212,O227)</f>
        <v>124.85</v>
      </c>
      <c r="G227" s="5" t="s">
        <v>88</v>
      </c>
      <c r="H227" s="5" t="s">
        <v>89</v>
      </c>
      <c r="I227" s="5"/>
      <c r="J227" s="5"/>
      <c r="K227" s="5">
        <v>205</v>
      </c>
      <c r="L227" s="5">
        <v>14</v>
      </c>
      <c r="M227" s="5">
        <v>3</v>
      </c>
      <c r="N227" s="5" t="s">
        <v>3</v>
      </c>
      <c r="O227" s="5">
        <v>2</v>
      </c>
      <c r="P227" s="5">
        <f>ROUND(Source!DK212,O227)</f>
        <v>4256.1400000000003</v>
      </c>
      <c r="Q227" s="5"/>
      <c r="R227" s="5"/>
      <c r="S227" s="5"/>
      <c r="T227" s="5"/>
      <c r="U227" s="5"/>
      <c r="V227" s="5"/>
      <c r="W227" s="5">
        <v>124.85</v>
      </c>
      <c r="X227" s="5">
        <v>1</v>
      </c>
      <c r="Y227" s="5">
        <v>124.85</v>
      </c>
      <c r="Z227" s="5">
        <v>4256.1400000000003</v>
      </c>
      <c r="AA227" s="5">
        <v>1</v>
      </c>
      <c r="AB227" s="5">
        <v>4256.1400000000003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232</v>
      </c>
      <c r="F228" s="5">
        <f>ROUND(Source!BC212,O228)</f>
        <v>0</v>
      </c>
      <c r="G228" s="5" t="s">
        <v>90</v>
      </c>
      <c r="H228" s="5" t="s">
        <v>91</v>
      </c>
      <c r="I228" s="5"/>
      <c r="J228" s="5"/>
      <c r="K228" s="5">
        <v>232</v>
      </c>
      <c r="L228" s="5">
        <v>15</v>
      </c>
      <c r="M228" s="5">
        <v>3</v>
      </c>
      <c r="N228" s="5" t="s">
        <v>3</v>
      </c>
      <c r="O228" s="5">
        <v>2</v>
      </c>
      <c r="P228" s="5">
        <f>ROUND(Source!EU212,O228)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214</v>
      </c>
      <c r="F229" s="5">
        <f>ROUND(Source!AS212,O229)</f>
        <v>1117.56</v>
      </c>
      <c r="G229" s="5" t="s">
        <v>92</v>
      </c>
      <c r="H229" s="5" t="s">
        <v>93</v>
      </c>
      <c r="I229" s="5"/>
      <c r="J229" s="5"/>
      <c r="K229" s="5">
        <v>214</v>
      </c>
      <c r="L229" s="5">
        <v>16</v>
      </c>
      <c r="M229" s="5">
        <v>3</v>
      </c>
      <c r="N229" s="5" t="s">
        <v>3</v>
      </c>
      <c r="O229" s="5">
        <v>2</v>
      </c>
      <c r="P229" s="5">
        <f>ROUND(Source!EK212,O229)</f>
        <v>17788.25</v>
      </c>
      <c r="Q229" s="5"/>
      <c r="R229" s="5"/>
      <c r="S229" s="5"/>
      <c r="T229" s="5"/>
      <c r="U229" s="5"/>
      <c r="V229" s="5"/>
      <c r="W229" s="5">
        <v>1117.56</v>
      </c>
      <c r="X229" s="5">
        <v>1</v>
      </c>
      <c r="Y229" s="5">
        <v>1117.56</v>
      </c>
      <c r="Z229" s="5">
        <v>17788.25</v>
      </c>
      <c r="AA229" s="5">
        <v>1</v>
      </c>
      <c r="AB229" s="5">
        <v>17788.25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215</v>
      </c>
      <c r="F230" s="5">
        <f>ROUND(Source!AT212,O230)</f>
        <v>0</v>
      </c>
      <c r="G230" s="5" t="s">
        <v>94</v>
      </c>
      <c r="H230" s="5" t="s">
        <v>95</v>
      </c>
      <c r="I230" s="5"/>
      <c r="J230" s="5"/>
      <c r="K230" s="5">
        <v>215</v>
      </c>
      <c r="L230" s="5">
        <v>17</v>
      </c>
      <c r="M230" s="5">
        <v>3</v>
      </c>
      <c r="N230" s="5" t="s">
        <v>3</v>
      </c>
      <c r="O230" s="5">
        <v>2</v>
      </c>
      <c r="P230" s="5">
        <f>ROUND(Source!EL212,O230)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217</v>
      </c>
      <c r="F231" s="5">
        <f>ROUND(Source!AU212,O231)</f>
        <v>0</v>
      </c>
      <c r="G231" s="5" t="s">
        <v>96</v>
      </c>
      <c r="H231" s="5" t="s">
        <v>97</v>
      </c>
      <c r="I231" s="5"/>
      <c r="J231" s="5"/>
      <c r="K231" s="5">
        <v>217</v>
      </c>
      <c r="L231" s="5">
        <v>18</v>
      </c>
      <c r="M231" s="5">
        <v>3</v>
      </c>
      <c r="N231" s="5" t="s">
        <v>3</v>
      </c>
      <c r="O231" s="5">
        <v>2</v>
      </c>
      <c r="P231" s="5">
        <f>ROUND(Source!EM212,O231)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230</v>
      </c>
      <c r="F232" s="5">
        <f>ROUND(Source!BA212,O232)</f>
        <v>0</v>
      </c>
      <c r="G232" s="5" t="s">
        <v>98</v>
      </c>
      <c r="H232" s="5" t="s">
        <v>99</v>
      </c>
      <c r="I232" s="5"/>
      <c r="J232" s="5"/>
      <c r="K232" s="5">
        <v>230</v>
      </c>
      <c r="L232" s="5">
        <v>19</v>
      </c>
      <c r="M232" s="5">
        <v>3</v>
      </c>
      <c r="N232" s="5" t="s">
        <v>3</v>
      </c>
      <c r="O232" s="5">
        <v>2</v>
      </c>
      <c r="P232" s="5">
        <f>ROUND(Source!ES212,O232)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206</v>
      </c>
      <c r="F233" s="5">
        <f>ROUND(Source!T212,O233)</f>
        <v>0</v>
      </c>
      <c r="G233" s="5" t="s">
        <v>100</v>
      </c>
      <c r="H233" s="5" t="s">
        <v>101</v>
      </c>
      <c r="I233" s="5"/>
      <c r="J233" s="5"/>
      <c r="K233" s="5">
        <v>206</v>
      </c>
      <c r="L233" s="5">
        <v>20</v>
      </c>
      <c r="M233" s="5">
        <v>3</v>
      </c>
      <c r="N233" s="5" t="s">
        <v>3</v>
      </c>
      <c r="O233" s="5">
        <v>2</v>
      </c>
      <c r="P233" s="5">
        <f>ROUND(Source!DL212,O233)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207</v>
      </c>
      <c r="F234" s="5">
        <f>Source!U212</f>
        <v>10.63612</v>
      </c>
      <c r="G234" s="5" t="s">
        <v>102</v>
      </c>
      <c r="H234" s="5" t="s">
        <v>103</v>
      </c>
      <c r="I234" s="5"/>
      <c r="J234" s="5"/>
      <c r="K234" s="5">
        <v>207</v>
      </c>
      <c r="L234" s="5">
        <v>21</v>
      </c>
      <c r="M234" s="5">
        <v>3</v>
      </c>
      <c r="N234" s="5" t="s">
        <v>3</v>
      </c>
      <c r="O234" s="5">
        <v>-1</v>
      </c>
      <c r="P234" s="5">
        <f>Source!DM212</f>
        <v>10.63612</v>
      </c>
      <c r="Q234" s="5"/>
      <c r="R234" s="5"/>
      <c r="S234" s="5"/>
      <c r="T234" s="5"/>
      <c r="U234" s="5"/>
      <c r="V234" s="5"/>
      <c r="W234" s="5">
        <v>10.63612</v>
      </c>
      <c r="X234" s="5">
        <v>1</v>
      </c>
      <c r="Y234" s="5">
        <v>10.63612</v>
      </c>
      <c r="Z234" s="5">
        <v>10.63612</v>
      </c>
      <c r="AA234" s="5">
        <v>1</v>
      </c>
      <c r="AB234" s="5">
        <v>10.63612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208</v>
      </c>
      <c r="F235" s="5">
        <f>Source!V212</f>
        <v>0</v>
      </c>
      <c r="G235" s="5" t="s">
        <v>104</v>
      </c>
      <c r="H235" s="5" t="s">
        <v>105</v>
      </c>
      <c r="I235" s="5"/>
      <c r="J235" s="5"/>
      <c r="K235" s="5">
        <v>208</v>
      </c>
      <c r="L235" s="5">
        <v>22</v>
      </c>
      <c r="M235" s="5">
        <v>3</v>
      </c>
      <c r="N235" s="5" t="s">
        <v>3</v>
      </c>
      <c r="O235" s="5">
        <v>-1</v>
      </c>
      <c r="P235" s="5">
        <f>Source!DN212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209</v>
      </c>
      <c r="F236" s="5">
        <f>ROUND(Source!W212,O236)</f>
        <v>0</v>
      </c>
      <c r="G236" s="5" t="s">
        <v>106</v>
      </c>
      <c r="H236" s="5" t="s">
        <v>107</v>
      </c>
      <c r="I236" s="5"/>
      <c r="J236" s="5"/>
      <c r="K236" s="5">
        <v>209</v>
      </c>
      <c r="L236" s="5">
        <v>23</v>
      </c>
      <c r="M236" s="5">
        <v>3</v>
      </c>
      <c r="N236" s="5" t="s">
        <v>3</v>
      </c>
      <c r="O236" s="5">
        <v>2</v>
      </c>
      <c r="P236" s="5">
        <f>ROUND(Source!DO212,O236)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233</v>
      </c>
      <c r="F237" s="5">
        <f>ROUND(Source!BD212,O237)</f>
        <v>0</v>
      </c>
      <c r="G237" s="5" t="s">
        <v>108</v>
      </c>
      <c r="H237" s="5" t="s">
        <v>109</v>
      </c>
      <c r="I237" s="5"/>
      <c r="J237" s="5"/>
      <c r="K237" s="5">
        <v>233</v>
      </c>
      <c r="L237" s="5">
        <v>24</v>
      </c>
      <c r="M237" s="5">
        <v>3</v>
      </c>
      <c r="N237" s="5" t="s">
        <v>3</v>
      </c>
      <c r="O237" s="5">
        <v>2</v>
      </c>
      <c r="P237" s="5">
        <f>ROUND(Source!EV212,O237)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210</v>
      </c>
      <c r="F238" s="5">
        <f>ROUND(Source!X212,O238)</f>
        <v>129.84</v>
      </c>
      <c r="G238" s="5" t="s">
        <v>110</v>
      </c>
      <c r="H238" s="5" t="s">
        <v>111</v>
      </c>
      <c r="I238" s="5"/>
      <c r="J238" s="5"/>
      <c r="K238" s="5">
        <v>210</v>
      </c>
      <c r="L238" s="5">
        <v>25</v>
      </c>
      <c r="M238" s="5">
        <v>3</v>
      </c>
      <c r="N238" s="5" t="s">
        <v>3</v>
      </c>
      <c r="O238" s="5">
        <v>2</v>
      </c>
      <c r="P238" s="5">
        <f>ROUND(Source!DP212,O238)</f>
        <v>3702.84</v>
      </c>
      <c r="Q238" s="5"/>
      <c r="R238" s="5"/>
      <c r="S238" s="5"/>
      <c r="T238" s="5"/>
      <c r="U238" s="5"/>
      <c r="V238" s="5"/>
      <c r="W238" s="5">
        <v>129.84</v>
      </c>
      <c r="X238" s="5">
        <v>1</v>
      </c>
      <c r="Y238" s="5">
        <v>129.84</v>
      </c>
      <c r="Z238" s="5">
        <v>3702.84</v>
      </c>
      <c r="AA238" s="5">
        <v>1</v>
      </c>
      <c r="AB238" s="5">
        <v>3702.84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211</v>
      </c>
      <c r="F239" s="5">
        <f>ROUND(Source!Y212,O239)</f>
        <v>87.4</v>
      </c>
      <c r="G239" s="5" t="s">
        <v>112</v>
      </c>
      <c r="H239" s="5" t="s">
        <v>113</v>
      </c>
      <c r="I239" s="5"/>
      <c r="J239" s="5"/>
      <c r="K239" s="5">
        <v>211</v>
      </c>
      <c r="L239" s="5">
        <v>26</v>
      </c>
      <c r="M239" s="5">
        <v>3</v>
      </c>
      <c r="N239" s="5" t="s">
        <v>3</v>
      </c>
      <c r="O239" s="5">
        <v>2</v>
      </c>
      <c r="P239" s="5">
        <f>ROUND(Source!DQ212,O239)</f>
        <v>1745.02</v>
      </c>
      <c r="Q239" s="5"/>
      <c r="R239" s="5"/>
      <c r="S239" s="5"/>
      <c r="T239" s="5"/>
      <c r="U239" s="5"/>
      <c r="V239" s="5"/>
      <c r="W239" s="5">
        <v>87.4</v>
      </c>
      <c r="X239" s="5">
        <v>1</v>
      </c>
      <c r="Y239" s="5">
        <v>87.4</v>
      </c>
      <c r="Z239" s="5">
        <v>1745.02</v>
      </c>
      <c r="AA239" s="5">
        <v>1</v>
      </c>
      <c r="AB239" s="5">
        <v>1745.02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224</v>
      </c>
      <c r="F240" s="5">
        <f>ROUND(Source!AR212,O240)</f>
        <v>1117.56</v>
      </c>
      <c r="G240" s="5" t="s">
        <v>114</v>
      </c>
      <c r="H240" s="5" t="s">
        <v>115</v>
      </c>
      <c r="I240" s="5"/>
      <c r="J240" s="5"/>
      <c r="K240" s="5">
        <v>224</v>
      </c>
      <c r="L240" s="5">
        <v>27</v>
      </c>
      <c r="M240" s="5">
        <v>3</v>
      </c>
      <c r="N240" s="5" t="s">
        <v>3</v>
      </c>
      <c r="O240" s="5">
        <v>2</v>
      </c>
      <c r="P240" s="5">
        <f>ROUND(Source!EJ212,O240)</f>
        <v>17788.25</v>
      </c>
      <c r="Q240" s="5"/>
      <c r="R240" s="5"/>
      <c r="S240" s="5"/>
      <c r="T240" s="5"/>
      <c r="U240" s="5"/>
      <c r="V240" s="5"/>
      <c r="W240" s="5">
        <v>1117.56</v>
      </c>
      <c r="X240" s="5">
        <v>1</v>
      </c>
      <c r="Y240" s="5">
        <v>1117.56</v>
      </c>
      <c r="Z240" s="5">
        <v>17788.25</v>
      </c>
      <c r="AA240" s="5">
        <v>1</v>
      </c>
      <c r="AB240" s="5">
        <v>17788.25</v>
      </c>
    </row>
    <row r="242" spans="1:255" x14ac:dyDescent="0.2">
      <c r="A242" s="1">
        <v>5</v>
      </c>
      <c r="B242" s="1">
        <v>1</v>
      </c>
      <c r="C242" s="1"/>
      <c r="D242" s="1">
        <f>ROW(A279)</f>
        <v>279</v>
      </c>
      <c r="E242" s="1"/>
      <c r="F242" s="1" t="s">
        <v>164</v>
      </c>
      <c r="G242" s="1" t="s">
        <v>236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>
        <v>0</v>
      </c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55" x14ac:dyDescent="0.2">
      <c r="A244" s="3">
        <v>52</v>
      </c>
      <c r="B244" s="3">
        <f t="shared" ref="B244:G244" si="217">B279</f>
        <v>1</v>
      </c>
      <c r="C244" s="3">
        <f t="shared" si="217"/>
        <v>5</v>
      </c>
      <c r="D244" s="3">
        <f t="shared" si="217"/>
        <v>242</v>
      </c>
      <c r="E244" s="3">
        <f t="shared" si="217"/>
        <v>0</v>
      </c>
      <c r="F244" s="3" t="str">
        <f t="shared" si="217"/>
        <v>Новый подраздел</v>
      </c>
      <c r="G244" s="3" t="str">
        <f t="shared" si="217"/>
        <v>Стены</v>
      </c>
      <c r="H244" s="3"/>
      <c r="I244" s="3"/>
      <c r="J244" s="3"/>
      <c r="K244" s="3"/>
      <c r="L244" s="3"/>
      <c r="M244" s="3"/>
      <c r="N244" s="3"/>
      <c r="O244" s="3">
        <f t="shared" ref="O244:AT244" si="218">O279</f>
        <v>3504.27</v>
      </c>
      <c r="P244" s="3">
        <f t="shared" si="218"/>
        <v>2921.22</v>
      </c>
      <c r="Q244" s="3">
        <f t="shared" si="218"/>
        <v>6.57</v>
      </c>
      <c r="R244" s="3">
        <f t="shared" si="218"/>
        <v>0.53</v>
      </c>
      <c r="S244" s="3">
        <f t="shared" si="218"/>
        <v>576.48</v>
      </c>
      <c r="T244" s="3">
        <f t="shared" si="218"/>
        <v>0</v>
      </c>
      <c r="U244" s="3">
        <f t="shared" si="218"/>
        <v>48.778032000000003</v>
      </c>
      <c r="V244" s="3">
        <f t="shared" si="218"/>
        <v>0</v>
      </c>
      <c r="W244" s="3">
        <f t="shared" si="218"/>
        <v>0</v>
      </c>
      <c r="X244" s="3">
        <f t="shared" si="218"/>
        <v>576.48</v>
      </c>
      <c r="Y244" s="3">
        <f t="shared" si="218"/>
        <v>368.95</v>
      </c>
      <c r="Z244" s="3">
        <f t="shared" si="218"/>
        <v>0</v>
      </c>
      <c r="AA244" s="3">
        <f t="shared" si="218"/>
        <v>0</v>
      </c>
      <c r="AB244" s="3">
        <f t="shared" si="218"/>
        <v>3504.27</v>
      </c>
      <c r="AC244" s="3">
        <f t="shared" si="218"/>
        <v>2921.22</v>
      </c>
      <c r="AD244" s="3">
        <f t="shared" si="218"/>
        <v>6.57</v>
      </c>
      <c r="AE244" s="3">
        <f t="shared" si="218"/>
        <v>0.53</v>
      </c>
      <c r="AF244" s="3">
        <f t="shared" si="218"/>
        <v>576.48</v>
      </c>
      <c r="AG244" s="3">
        <f t="shared" si="218"/>
        <v>0</v>
      </c>
      <c r="AH244" s="3">
        <f t="shared" si="218"/>
        <v>48.778032000000003</v>
      </c>
      <c r="AI244" s="3">
        <f t="shared" si="218"/>
        <v>0</v>
      </c>
      <c r="AJ244" s="3">
        <f t="shared" si="218"/>
        <v>0</v>
      </c>
      <c r="AK244" s="3">
        <f t="shared" si="218"/>
        <v>576.48</v>
      </c>
      <c r="AL244" s="3">
        <f t="shared" si="218"/>
        <v>368.95</v>
      </c>
      <c r="AM244" s="3">
        <f t="shared" si="218"/>
        <v>0</v>
      </c>
      <c r="AN244" s="3">
        <f t="shared" si="218"/>
        <v>0</v>
      </c>
      <c r="AO244" s="3">
        <f t="shared" si="218"/>
        <v>0</v>
      </c>
      <c r="AP244" s="3">
        <f t="shared" si="218"/>
        <v>0</v>
      </c>
      <c r="AQ244" s="3">
        <f t="shared" si="218"/>
        <v>0</v>
      </c>
      <c r="AR244" s="3">
        <f t="shared" si="218"/>
        <v>4450.63</v>
      </c>
      <c r="AS244" s="3">
        <f t="shared" si="218"/>
        <v>4450.63</v>
      </c>
      <c r="AT244" s="3">
        <f t="shared" si="218"/>
        <v>0</v>
      </c>
      <c r="AU244" s="3">
        <f t="shared" ref="AU244:BZ244" si="219">AU279</f>
        <v>0</v>
      </c>
      <c r="AV244" s="3">
        <f t="shared" si="219"/>
        <v>2921.22</v>
      </c>
      <c r="AW244" s="3">
        <f t="shared" si="219"/>
        <v>2921.22</v>
      </c>
      <c r="AX244" s="3">
        <f t="shared" si="219"/>
        <v>0</v>
      </c>
      <c r="AY244" s="3">
        <f t="shared" si="219"/>
        <v>2921.22</v>
      </c>
      <c r="AZ244" s="3">
        <f t="shared" si="219"/>
        <v>0</v>
      </c>
      <c r="BA244" s="3">
        <f t="shared" si="219"/>
        <v>0</v>
      </c>
      <c r="BB244" s="3">
        <f t="shared" si="219"/>
        <v>0</v>
      </c>
      <c r="BC244" s="3">
        <f t="shared" si="219"/>
        <v>0</v>
      </c>
      <c r="BD244" s="3">
        <f t="shared" si="219"/>
        <v>0</v>
      </c>
      <c r="BE244" s="3">
        <f t="shared" si="219"/>
        <v>0</v>
      </c>
      <c r="BF244" s="3">
        <f t="shared" si="219"/>
        <v>0</v>
      </c>
      <c r="BG244" s="3">
        <f t="shared" si="219"/>
        <v>0</v>
      </c>
      <c r="BH244" s="3">
        <f t="shared" si="219"/>
        <v>0</v>
      </c>
      <c r="BI244" s="3">
        <f t="shared" si="219"/>
        <v>0</v>
      </c>
      <c r="BJ244" s="3">
        <f t="shared" si="219"/>
        <v>0</v>
      </c>
      <c r="BK244" s="3">
        <f t="shared" si="219"/>
        <v>0</v>
      </c>
      <c r="BL244" s="3">
        <f t="shared" si="219"/>
        <v>0</v>
      </c>
      <c r="BM244" s="3">
        <f t="shared" si="219"/>
        <v>0</v>
      </c>
      <c r="BN244" s="3">
        <f t="shared" si="219"/>
        <v>0</v>
      </c>
      <c r="BO244" s="3">
        <f t="shared" si="219"/>
        <v>0</v>
      </c>
      <c r="BP244" s="3">
        <f t="shared" si="219"/>
        <v>0</v>
      </c>
      <c r="BQ244" s="3">
        <f t="shared" si="219"/>
        <v>0</v>
      </c>
      <c r="BR244" s="3">
        <f t="shared" si="219"/>
        <v>0</v>
      </c>
      <c r="BS244" s="3">
        <f t="shared" si="219"/>
        <v>0</v>
      </c>
      <c r="BT244" s="3">
        <f t="shared" si="219"/>
        <v>0</v>
      </c>
      <c r="BU244" s="3">
        <f t="shared" si="219"/>
        <v>0</v>
      </c>
      <c r="BV244" s="3">
        <f t="shared" si="219"/>
        <v>0</v>
      </c>
      <c r="BW244" s="3">
        <f t="shared" si="219"/>
        <v>0</v>
      </c>
      <c r="BX244" s="3">
        <f t="shared" si="219"/>
        <v>0</v>
      </c>
      <c r="BY244" s="3">
        <f t="shared" si="219"/>
        <v>0</v>
      </c>
      <c r="BZ244" s="3">
        <f t="shared" si="219"/>
        <v>0</v>
      </c>
      <c r="CA244" s="3">
        <f t="shared" ref="CA244:DF244" si="220">CA279</f>
        <v>4450.63</v>
      </c>
      <c r="CB244" s="3">
        <f t="shared" si="220"/>
        <v>4450.63</v>
      </c>
      <c r="CC244" s="3">
        <f t="shared" si="220"/>
        <v>0</v>
      </c>
      <c r="CD244" s="3">
        <f t="shared" si="220"/>
        <v>0</v>
      </c>
      <c r="CE244" s="3">
        <f t="shared" si="220"/>
        <v>2921.22</v>
      </c>
      <c r="CF244" s="3">
        <f t="shared" si="220"/>
        <v>2921.22</v>
      </c>
      <c r="CG244" s="3">
        <f t="shared" si="220"/>
        <v>0</v>
      </c>
      <c r="CH244" s="3">
        <f t="shared" si="220"/>
        <v>2921.22</v>
      </c>
      <c r="CI244" s="3">
        <f t="shared" si="220"/>
        <v>0</v>
      </c>
      <c r="CJ244" s="3">
        <f t="shared" si="220"/>
        <v>0</v>
      </c>
      <c r="CK244" s="3">
        <f t="shared" si="220"/>
        <v>0</v>
      </c>
      <c r="CL244" s="3">
        <f t="shared" si="220"/>
        <v>0</v>
      </c>
      <c r="CM244" s="3">
        <f t="shared" si="220"/>
        <v>0</v>
      </c>
      <c r="CN244" s="3">
        <f t="shared" si="220"/>
        <v>0</v>
      </c>
      <c r="CO244" s="3">
        <f t="shared" si="220"/>
        <v>0</v>
      </c>
      <c r="CP244" s="3">
        <f t="shared" si="220"/>
        <v>0</v>
      </c>
      <c r="CQ244" s="3">
        <f t="shared" si="220"/>
        <v>0</v>
      </c>
      <c r="CR244" s="3">
        <f t="shared" si="220"/>
        <v>0</v>
      </c>
      <c r="CS244" s="3">
        <f t="shared" si="220"/>
        <v>0</v>
      </c>
      <c r="CT244" s="3">
        <f t="shared" si="220"/>
        <v>0</v>
      </c>
      <c r="CU244" s="3">
        <f t="shared" si="220"/>
        <v>0</v>
      </c>
      <c r="CV244" s="3">
        <f t="shared" si="220"/>
        <v>0</v>
      </c>
      <c r="CW244" s="3">
        <f t="shared" si="220"/>
        <v>0</v>
      </c>
      <c r="CX244" s="3">
        <f t="shared" si="220"/>
        <v>0</v>
      </c>
      <c r="CY244" s="3">
        <f t="shared" si="220"/>
        <v>0</v>
      </c>
      <c r="CZ244" s="3">
        <f t="shared" si="220"/>
        <v>0</v>
      </c>
      <c r="DA244" s="3">
        <f t="shared" si="220"/>
        <v>0</v>
      </c>
      <c r="DB244" s="3">
        <f t="shared" si="220"/>
        <v>0</v>
      </c>
      <c r="DC244" s="3">
        <f t="shared" si="220"/>
        <v>0</v>
      </c>
      <c r="DD244" s="3">
        <f t="shared" si="220"/>
        <v>0</v>
      </c>
      <c r="DE244" s="3">
        <f t="shared" si="220"/>
        <v>0</v>
      </c>
      <c r="DF244" s="3">
        <f t="shared" si="220"/>
        <v>0</v>
      </c>
      <c r="DG244" s="4">
        <f t="shared" ref="DG244:EL244" si="221">DG279</f>
        <v>48544.66</v>
      </c>
      <c r="DH244" s="4">
        <f t="shared" si="221"/>
        <v>28816.97</v>
      </c>
      <c r="DI244" s="4">
        <f t="shared" si="221"/>
        <v>75.489999999999995</v>
      </c>
      <c r="DJ244" s="4">
        <f t="shared" si="221"/>
        <v>18.07</v>
      </c>
      <c r="DK244" s="4">
        <f t="shared" si="221"/>
        <v>19652.2</v>
      </c>
      <c r="DL244" s="4">
        <f t="shared" si="221"/>
        <v>0</v>
      </c>
      <c r="DM244" s="4">
        <f t="shared" si="221"/>
        <v>48.778032000000003</v>
      </c>
      <c r="DN244" s="4">
        <f t="shared" si="221"/>
        <v>0</v>
      </c>
      <c r="DO244" s="4">
        <f t="shared" si="221"/>
        <v>0</v>
      </c>
      <c r="DP244" s="4">
        <f t="shared" si="221"/>
        <v>16311.33</v>
      </c>
      <c r="DQ244" s="4">
        <f t="shared" si="221"/>
        <v>8057.4</v>
      </c>
      <c r="DR244" s="4">
        <f t="shared" si="221"/>
        <v>0</v>
      </c>
      <c r="DS244" s="4">
        <f t="shared" si="221"/>
        <v>0</v>
      </c>
      <c r="DT244" s="4">
        <f t="shared" si="221"/>
        <v>48544.66</v>
      </c>
      <c r="DU244" s="4">
        <f t="shared" si="221"/>
        <v>28816.97</v>
      </c>
      <c r="DV244" s="4">
        <f t="shared" si="221"/>
        <v>75.489999999999995</v>
      </c>
      <c r="DW244" s="4">
        <f t="shared" si="221"/>
        <v>18.07</v>
      </c>
      <c r="DX244" s="4">
        <f t="shared" si="221"/>
        <v>19652.2</v>
      </c>
      <c r="DY244" s="4">
        <f t="shared" si="221"/>
        <v>0</v>
      </c>
      <c r="DZ244" s="4">
        <f t="shared" si="221"/>
        <v>48.778032000000003</v>
      </c>
      <c r="EA244" s="4">
        <f t="shared" si="221"/>
        <v>0</v>
      </c>
      <c r="EB244" s="4">
        <f t="shared" si="221"/>
        <v>0</v>
      </c>
      <c r="EC244" s="4">
        <f t="shared" si="221"/>
        <v>16311.33</v>
      </c>
      <c r="ED244" s="4">
        <f t="shared" si="221"/>
        <v>8057.4</v>
      </c>
      <c r="EE244" s="4">
        <f t="shared" si="221"/>
        <v>0</v>
      </c>
      <c r="EF244" s="4">
        <f t="shared" si="221"/>
        <v>0</v>
      </c>
      <c r="EG244" s="4">
        <f t="shared" si="221"/>
        <v>0</v>
      </c>
      <c r="EH244" s="4">
        <f t="shared" si="221"/>
        <v>0</v>
      </c>
      <c r="EI244" s="4">
        <f t="shared" si="221"/>
        <v>0</v>
      </c>
      <c r="EJ244" s="4">
        <f t="shared" si="221"/>
        <v>72942.3</v>
      </c>
      <c r="EK244" s="4">
        <f t="shared" si="221"/>
        <v>72942.3</v>
      </c>
      <c r="EL244" s="4">
        <f t="shared" si="221"/>
        <v>0</v>
      </c>
      <c r="EM244" s="4">
        <f t="shared" ref="EM244:FR244" si="222">EM279</f>
        <v>0</v>
      </c>
      <c r="EN244" s="4">
        <f t="shared" si="222"/>
        <v>28816.97</v>
      </c>
      <c r="EO244" s="4">
        <f t="shared" si="222"/>
        <v>28816.97</v>
      </c>
      <c r="EP244" s="4">
        <f t="shared" si="222"/>
        <v>0</v>
      </c>
      <c r="EQ244" s="4">
        <f t="shared" si="222"/>
        <v>28816.97</v>
      </c>
      <c r="ER244" s="4">
        <f t="shared" si="222"/>
        <v>0</v>
      </c>
      <c r="ES244" s="4">
        <f t="shared" si="222"/>
        <v>0</v>
      </c>
      <c r="ET244" s="4">
        <f t="shared" si="222"/>
        <v>0</v>
      </c>
      <c r="EU244" s="4">
        <f t="shared" si="222"/>
        <v>0</v>
      </c>
      <c r="EV244" s="4">
        <f t="shared" si="222"/>
        <v>0</v>
      </c>
      <c r="EW244" s="4">
        <f t="shared" si="222"/>
        <v>0</v>
      </c>
      <c r="EX244" s="4">
        <f t="shared" si="222"/>
        <v>0</v>
      </c>
      <c r="EY244" s="4">
        <f t="shared" si="222"/>
        <v>0</v>
      </c>
      <c r="EZ244" s="4">
        <f t="shared" si="222"/>
        <v>0</v>
      </c>
      <c r="FA244" s="4">
        <f t="shared" si="222"/>
        <v>0</v>
      </c>
      <c r="FB244" s="4">
        <f t="shared" si="222"/>
        <v>0</v>
      </c>
      <c r="FC244" s="4">
        <f t="shared" si="222"/>
        <v>0</v>
      </c>
      <c r="FD244" s="4">
        <f t="shared" si="222"/>
        <v>0</v>
      </c>
      <c r="FE244" s="4">
        <f t="shared" si="222"/>
        <v>0</v>
      </c>
      <c r="FF244" s="4">
        <f t="shared" si="222"/>
        <v>0</v>
      </c>
      <c r="FG244" s="4">
        <f t="shared" si="222"/>
        <v>0</v>
      </c>
      <c r="FH244" s="4">
        <f t="shared" si="222"/>
        <v>0</v>
      </c>
      <c r="FI244" s="4">
        <f t="shared" si="222"/>
        <v>0</v>
      </c>
      <c r="FJ244" s="4">
        <f t="shared" si="222"/>
        <v>0</v>
      </c>
      <c r="FK244" s="4">
        <f t="shared" si="222"/>
        <v>0</v>
      </c>
      <c r="FL244" s="4">
        <f t="shared" si="222"/>
        <v>0</v>
      </c>
      <c r="FM244" s="4">
        <f t="shared" si="222"/>
        <v>0</v>
      </c>
      <c r="FN244" s="4">
        <f t="shared" si="222"/>
        <v>0</v>
      </c>
      <c r="FO244" s="4">
        <f t="shared" si="222"/>
        <v>0</v>
      </c>
      <c r="FP244" s="4">
        <f t="shared" si="222"/>
        <v>0</v>
      </c>
      <c r="FQ244" s="4">
        <f t="shared" si="222"/>
        <v>0</v>
      </c>
      <c r="FR244" s="4">
        <f t="shared" si="222"/>
        <v>0</v>
      </c>
      <c r="FS244" s="4">
        <f t="shared" ref="FS244:GX244" si="223">FS279</f>
        <v>72942.3</v>
      </c>
      <c r="FT244" s="4">
        <f t="shared" si="223"/>
        <v>72942.3</v>
      </c>
      <c r="FU244" s="4">
        <f t="shared" si="223"/>
        <v>0</v>
      </c>
      <c r="FV244" s="4">
        <f t="shared" si="223"/>
        <v>0</v>
      </c>
      <c r="FW244" s="4">
        <f t="shared" si="223"/>
        <v>28816.97</v>
      </c>
      <c r="FX244" s="4">
        <f t="shared" si="223"/>
        <v>28816.97</v>
      </c>
      <c r="FY244" s="4">
        <f t="shared" si="223"/>
        <v>0</v>
      </c>
      <c r="FZ244" s="4">
        <f t="shared" si="223"/>
        <v>28816.97</v>
      </c>
      <c r="GA244" s="4">
        <f t="shared" si="223"/>
        <v>0</v>
      </c>
      <c r="GB244" s="4">
        <f t="shared" si="223"/>
        <v>0</v>
      </c>
      <c r="GC244" s="4">
        <f t="shared" si="223"/>
        <v>0</v>
      </c>
      <c r="GD244" s="4">
        <f t="shared" si="223"/>
        <v>0</v>
      </c>
      <c r="GE244" s="4">
        <f t="shared" si="223"/>
        <v>0</v>
      </c>
      <c r="GF244" s="4">
        <f t="shared" si="223"/>
        <v>0</v>
      </c>
      <c r="GG244" s="4">
        <f t="shared" si="223"/>
        <v>0</v>
      </c>
      <c r="GH244" s="4">
        <f t="shared" si="223"/>
        <v>0</v>
      </c>
      <c r="GI244" s="4">
        <f t="shared" si="223"/>
        <v>0</v>
      </c>
      <c r="GJ244" s="4">
        <f t="shared" si="223"/>
        <v>0</v>
      </c>
      <c r="GK244" s="4">
        <f t="shared" si="223"/>
        <v>0</v>
      </c>
      <c r="GL244" s="4">
        <f t="shared" si="223"/>
        <v>0</v>
      </c>
      <c r="GM244" s="4">
        <f t="shared" si="223"/>
        <v>0</v>
      </c>
      <c r="GN244" s="4">
        <f t="shared" si="223"/>
        <v>0</v>
      </c>
      <c r="GO244" s="4">
        <f t="shared" si="223"/>
        <v>0</v>
      </c>
      <c r="GP244" s="4">
        <f t="shared" si="223"/>
        <v>0</v>
      </c>
      <c r="GQ244" s="4">
        <f t="shared" si="223"/>
        <v>0</v>
      </c>
      <c r="GR244" s="4">
        <f t="shared" si="223"/>
        <v>0</v>
      </c>
      <c r="GS244" s="4">
        <f t="shared" si="223"/>
        <v>0</v>
      </c>
      <c r="GT244" s="4">
        <f t="shared" si="223"/>
        <v>0</v>
      </c>
      <c r="GU244" s="4">
        <f t="shared" si="223"/>
        <v>0</v>
      </c>
      <c r="GV244" s="4">
        <f t="shared" si="223"/>
        <v>0</v>
      </c>
      <c r="GW244" s="4">
        <f t="shared" si="223"/>
        <v>0</v>
      </c>
      <c r="GX244" s="4">
        <f t="shared" si="223"/>
        <v>0</v>
      </c>
    </row>
    <row r="246" spans="1:255" x14ac:dyDescent="0.2">
      <c r="A246" s="2">
        <v>17</v>
      </c>
      <c r="B246" s="2">
        <v>1</v>
      </c>
      <c r="C246" s="2">
        <f>ROW(SmtRes!A136)</f>
        <v>136</v>
      </c>
      <c r="D246" s="2">
        <f>ROW(EtalonRes!A126)</f>
        <v>126</v>
      </c>
      <c r="E246" s="2" t="s">
        <v>3</v>
      </c>
      <c r="F246" s="2" t="s">
        <v>166</v>
      </c>
      <c r="G246" s="2" t="s">
        <v>167</v>
      </c>
      <c r="H246" s="2" t="s">
        <v>35</v>
      </c>
      <c r="I246" s="2">
        <f>ROUND((60)/100,9)</f>
        <v>0.6</v>
      </c>
      <c r="J246" s="2">
        <v>0</v>
      </c>
      <c r="K246" s="2">
        <f>ROUND((60)/100,9)</f>
        <v>0.6</v>
      </c>
      <c r="L246" s="2"/>
      <c r="M246" s="2"/>
      <c r="N246" s="2"/>
      <c r="O246" s="2">
        <f t="shared" ref="O246:O277" si="224">ROUND(CP246,2)</f>
        <v>106.52</v>
      </c>
      <c r="P246" s="2">
        <f t="shared" ref="P246:P277" si="225">ROUND((ROUND((AC246*AW246*I246),2)*BC246),2)</f>
        <v>0.04</v>
      </c>
      <c r="Q246" s="2">
        <f>(ROUND((ROUND(((ET246)*AV246*I246),2)*BB246),2)+ROUND((ROUND(((AE246-(EU246))*AV246*I246),2)*BS246),2))</f>
        <v>1.99</v>
      </c>
      <c r="R246" s="2">
        <f t="shared" ref="R246:R277" si="226">ROUND((ROUND((AE246*AV246*I246),2)*BS246),2)</f>
        <v>0.3</v>
      </c>
      <c r="S246" s="2">
        <f t="shared" ref="S246:S277" si="227">ROUND((ROUND((AF246*AV246*I246),2)*BA246),2)</f>
        <v>104.49</v>
      </c>
      <c r="T246" s="2">
        <f t="shared" ref="T246:T277" si="228">ROUND(CU246*I246,2)</f>
        <v>0</v>
      </c>
      <c r="U246" s="2">
        <f t="shared" ref="U246:U277" si="229">CV246*I246</f>
        <v>8.3460000000000001</v>
      </c>
      <c r="V246" s="2">
        <f t="shared" ref="V246:V277" si="230">CW246*I246</f>
        <v>0</v>
      </c>
      <c r="W246" s="2">
        <f t="shared" ref="W246:W277" si="231">ROUND(CX246*I246,2)</f>
        <v>0</v>
      </c>
      <c r="X246" s="2">
        <f t="shared" ref="X246:X277" si="232">ROUND(CY246,2)</f>
        <v>104.49</v>
      </c>
      <c r="Y246" s="2">
        <f t="shared" ref="Y246:Y277" si="233">ROUND(CZ246,2)</f>
        <v>66.87</v>
      </c>
      <c r="Z246" s="2"/>
      <c r="AA246" s="2">
        <v>-1</v>
      </c>
      <c r="AB246" s="2">
        <f t="shared" ref="AB246:AB277" si="234">ROUND((AC246+AD246+AF246),6)</f>
        <v>177.54</v>
      </c>
      <c r="AC246" s="2">
        <f>ROUND((ES246),6)</f>
        <v>7.0000000000000007E-2</v>
      </c>
      <c r="AD246" s="2">
        <f>ROUND((((ET246)-(EU246))+AE246),6)</f>
        <v>3.32</v>
      </c>
      <c r="AE246" s="2">
        <f t="shared" ref="AE246:AF249" si="235">ROUND((EU246),6)</f>
        <v>0.5</v>
      </c>
      <c r="AF246" s="2">
        <f t="shared" si="235"/>
        <v>174.15</v>
      </c>
      <c r="AG246" s="2">
        <f t="shared" ref="AG246:AG277" si="236">ROUND((AP246),6)</f>
        <v>0</v>
      </c>
      <c r="AH246" s="2">
        <f t="shared" ref="AH246:AI249" si="237">(EW246)</f>
        <v>13.91</v>
      </c>
      <c r="AI246" s="2">
        <f t="shared" si="237"/>
        <v>0</v>
      </c>
      <c r="AJ246" s="2">
        <f t="shared" ref="AJ246:AJ277" si="238">(AS246)</f>
        <v>0</v>
      </c>
      <c r="AK246" s="2">
        <v>177.54</v>
      </c>
      <c r="AL246" s="2">
        <v>7.0000000000000007E-2</v>
      </c>
      <c r="AM246" s="2">
        <v>3.32</v>
      </c>
      <c r="AN246" s="2">
        <v>0.5</v>
      </c>
      <c r="AO246" s="2">
        <v>174.15</v>
      </c>
      <c r="AP246" s="2">
        <v>0</v>
      </c>
      <c r="AQ246" s="2">
        <v>13.91</v>
      </c>
      <c r="AR246" s="2">
        <v>0</v>
      </c>
      <c r="AS246" s="2">
        <v>0</v>
      </c>
      <c r="AT246" s="2">
        <v>100</v>
      </c>
      <c r="AU246" s="2">
        <v>64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168</v>
      </c>
      <c r="BK246" s="2"/>
      <c r="BL246" s="2"/>
      <c r="BM246" s="2">
        <v>478</v>
      </c>
      <c r="BN246" s="2">
        <v>0</v>
      </c>
      <c r="BO246" s="2" t="s">
        <v>3</v>
      </c>
      <c r="BP246" s="2">
        <v>0</v>
      </c>
      <c r="BQ246" s="2">
        <v>60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100</v>
      </c>
      <c r="CA246" s="2">
        <v>64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ref="CP246:CP277" si="239">(P246+Q246+S246)</f>
        <v>106.52</v>
      </c>
      <c r="CQ246" s="2">
        <f t="shared" ref="CQ246:CQ277" si="240">ROUND((ROUND((AC246*AW246*1),2)*BC246),2)</f>
        <v>7.0000000000000007E-2</v>
      </c>
      <c r="CR246" s="2">
        <f>(ROUND((ROUND(((ET246)*AV246*1),2)*BB246),2)+ROUND((ROUND(((AE246-(EU246))*AV246*1),2)*BS246),2))</f>
        <v>3.32</v>
      </c>
      <c r="CS246" s="2">
        <f t="shared" ref="CS246:CS277" si="241">ROUND((ROUND((AE246*AV246*1),2)*BS246),2)</f>
        <v>0.5</v>
      </c>
      <c r="CT246" s="2">
        <f t="shared" ref="CT246:CT277" si="242">ROUND((ROUND((AF246*AV246*1),2)*BA246),2)</f>
        <v>174.15</v>
      </c>
      <c r="CU246" s="2">
        <f t="shared" ref="CU246:CU277" si="243">AG246</f>
        <v>0</v>
      </c>
      <c r="CV246" s="2">
        <f t="shared" ref="CV246:CV277" si="244">(AH246*AV246)</f>
        <v>13.91</v>
      </c>
      <c r="CW246" s="2">
        <f t="shared" ref="CW246:CW277" si="245">AI246</f>
        <v>0</v>
      </c>
      <c r="CX246" s="2">
        <f t="shared" ref="CX246:CX277" si="246">AJ246</f>
        <v>0</v>
      </c>
      <c r="CY246" s="2">
        <f>((S246*BZ246)/100)</f>
        <v>104.49</v>
      </c>
      <c r="CZ246" s="2">
        <f>((S246*CA246)/100)</f>
        <v>66.873599999999996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1005</v>
      </c>
      <c r="DV246" s="2" t="s">
        <v>35</v>
      </c>
      <c r="DW246" s="2" t="s">
        <v>35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49571398</v>
      </c>
      <c r="EF246" s="2">
        <v>60</v>
      </c>
      <c r="EG246" s="2" t="s">
        <v>25</v>
      </c>
      <c r="EH246" s="2">
        <v>0</v>
      </c>
      <c r="EI246" s="2" t="s">
        <v>3</v>
      </c>
      <c r="EJ246" s="2">
        <v>1</v>
      </c>
      <c r="EK246" s="2">
        <v>478</v>
      </c>
      <c r="EL246" s="2" t="s">
        <v>169</v>
      </c>
      <c r="EM246" s="2" t="s">
        <v>170</v>
      </c>
      <c r="EN246" s="2"/>
      <c r="EO246" s="2" t="s">
        <v>3</v>
      </c>
      <c r="EP246" s="2"/>
      <c r="EQ246" s="2">
        <v>132096</v>
      </c>
      <c r="ER246" s="2">
        <v>177.54</v>
      </c>
      <c r="ES246" s="2">
        <v>7.0000000000000007E-2</v>
      </c>
      <c r="ET246" s="2">
        <v>3.32</v>
      </c>
      <c r="EU246" s="2">
        <v>0.5</v>
      </c>
      <c r="EV246" s="2">
        <v>174.15</v>
      </c>
      <c r="EW246" s="2">
        <v>13.91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f t="shared" ref="FR246:FR277" si="247">ROUND(IF(BI246=3,GM246,0),2)</f>
        <v>0</v>
      </c>
      <c r="FS246" s="2">
        <v>0</v>
      </c>
      <c r="FT246" s="2"/>
      <c r="FU246" s="2"/>
      <c r="FV246" s="2"/>
      <c r="FW246" s="2"/>
      <c r="FX246" s="2">
        <v>100</v>
      </c>
      <c r="FY246" s="2">
        <v>64</v>
      </c>
      <c r="FZ246" s="2"/>
      <c r="GA246" s="2" t="s">
        <v>3</v>
      </c>
      <c r="GB246" s="2"/>
      <c r="GC246" s="2"/>
      <c r="GD246" s="2">
        <v>0</v>
      </c>
      <c r="GE246" s="2"/>
      <c r="GF246" s="2">
        <v>-1050556066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0.53</v>
      </c>
      <c r="GL246" s="2">
        <f t="shared" ref="GL246:GL277" si="248">ROUND(IF(AND(BH246=3,BI246=3,FS246&lt;&gt;0),P246,0),2)</f>
        <v>0</v>
      </c>
      <c r="GM246" s="2">
        <f t="shared" ref="GM246:GM277" si="249">ROUND(O246+X246+Y246+GK246,2)+GX246</f>
        <v>278.41000000000003</v>
      </c>
      <c r="GN246" s="2">
        <f t="shared" ref="GN246:GN277" si="250">IF(OR(BI246=0,BI246=1),GM246-GX246,0)</f>
        <v>278.41000000000003</v>
      </c>
      <c r="GO246" s="2">
        <f t="shared" ref="GO246:GO277" si="251">IF(BI246=2,GM246-GX246,0)</f>
        <v>0</v>
      </c>
      <c r="GP246" s="2">
        <f t="shared" ref="GP246:GP277" si="252">IF(BI246=4,GM246-GX246,0)</f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ref="GV246:GV277" si="253">ROUND((GT246),6)</f>
        <v>0</v>
      </c>
      <c r="GW246" s="2">
        <v>1</v>
      </c>
      <c r="GX246" s="2">
        <f t="shared" ref="GX246:GX277" si="254">ROUND(HC246*I246,2)</f>
        <v>0</v>
      </c>
      <c r="GY246" s="2"/>
      <c r="GZ246" s="2"/>
      <c r="HA246" s="2">
        <v>0</v>
      </c>
      <c r="HB246" s="2">
        <v>0</v>
      </c>
      <c r="HC246" s="2">
        <f t="shared" ref="HC246:HC277" si="255">GV246*GW246</f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C247">
        <f>ROW(SmtRes!A140)</f>
        <v>140</v>
      </c>
      <c r="D247">
        <f>ROW(EtalonRes!A130)</f>
        <v>130</v>
      </c>
      <c r="E247" t="s">
        <v>3</v>
      </c>
      <c r="F247" t="s">
        <v>166</v>
      </c>
      <c r="G247" t="s">
        <v>167</v>
      </c>
      <c r="H247" t="s">
        <v>35</v>
      </c>
      <c r="I247">
        <f>ROUND((60)/100,9)</f>
        <v>0.6</v>
      </c>
      <c r="J247">
        <v>0</v>
      </c>
      <c r="K247">
        <f>ROUND((60)/100,9)</f>
        <v>0.6</v>
      </c>
      <c r="O247">
        <f t="shared" si="224"/>
        <v>3587.63</v>
      </c>
      <c r="P247">
        <f t="shared" si="225"/>
        <v>0.24</v>
      </c>
      <c r="Q247">
        <f>(ROUND((ROUND(((ET247)*AV247*I247),2)*BB247),2)+ROUND((ROUND(((AE247-(EU247))*AV247*I247),2)*BS247),2))</f>
        <v>25.33</v>
      </c>
      <c r="R247">
        <f t="shared" si="226"/>
        <v>10.23</v>
      </c>
      <c r="S247">
        <f t="shared" si="227"/>
        <v>3562.06</v>
      </c>
      <c r="T247">
        <f t="shared" si="228"/>
        <v>0</v>
      </c>
      <c r="U247">
        <f t="shared" si="229"/>
        <v>8.3460000000000001</v>
      </c>
      <c r="V247">
        <f t="shared" si="230"/>
        <v>0</v>
      </c>
      <c r="W247">
        <f t="shared" si="231"/>
        <v>0</v>
      </c>
      <c r="X247">
        <f t="shared" si="232"/>
        <v>2956.51</v>
      </c>
      <c r="Y247">
        <f t="shared" si="233"/>
        <v>1460.44</v>
      </c>
      <c r="AA247">
        <v>-1</v>
      </c>
      <c r="AB247">
        <f t="shared" si="234"/>
        <v>177.54</v>
      </c>
      <c r="AC247">
        <f>ROUND((ES247),6)</f>
        <v>7.0000000000000007E-2</v>
      </c>
      <c r="AD247">
        <f>ROUND((((ET247)-(EU247))+AE247),6)</f>
        <v>3.32</v>
      </c>
      <c r="AE247">
        <f t="shared" si="235"/>
        <v>0.5</v>
      </c>
      <c r="AF247">
        <f t="shared" si="235"/>
        <v>174.15</v>
      </c>
      <c r="AG247">
        <f t="shared" si="236"/>
        <v>0</v>
      </c>
      <c r="AH247">
        <f t="shared" si="237"/>
        <v>13.91</v>
      </c>
      <c r="AI247">
        <f t="shared" si="237"/>
        <v>0</v>
      </c>
      <c r="AJ247">
        <f t="shared" si="238"/>
        <v>0</v>
      </c>
      <c r="AK247">
        <v>177.54</v>
      </c>
      <c r="AL247">
        <v>7.0000000000000007E-2</v>
      </c>
      <c r="AM247">
        <v>3.32</v>
      </c>
      <c r="AN247">
        <v>0.5</v>
      </c>
      <c r="AO247">
        <v>174.15</v>
      </c>
      <c r="AP247">
        <v>0</v>
      </c>
      <c r="AQ247">
        <v>13.91</v>
      </c>
      <c r="AR247">
        <v>0</v>
      </c>
      <c r="AS247">
        <v>0</v>
      </c>
      <c r="AT247">
        <v>83</v>
      </c>
      <c r="AU247">
        <v>41</v>
      </c>
      <c r="AV247">
        <v>1</v>
      </c>
      <c r="AW247">
        <v>1</v>
      </c>
      <c r="AZ247">
        <v>1</v>
      </c>
      <c r="BA247">
        <v>34.090000000000003</v>
      </c>
      <c r="BB247">
        <v>12.73</v>
      </c>
      <c r="BC247">
        <v>6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168</v>
      </c>
      <c r="BM247">
        <v>478</v>
      </c>
      <c r="BN247">
        <v>0</v>
      </c>
      <c r="BO247" t="s">
        <v>166</v>
      </c>
      <c r="BP247">
        <v>1</v>
      </c>
      <c r="BQ247">
        <v>60</v>
      </c>
      <c r="BR247">
        <v>0</v>
      </c>
      <c r="BS247">
        <v>34.090000000000003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83</v>
      </c>
      <c r="CA247">
        <v>41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239"/>
        <v>3587.63</v>
      </c>
      <c r="CQ247">
        <f t="shared" si="240"/>
        <v>0.42</v>
      </c>
      <c r="CR247">
        <f>(ROUND((ROUND(((ET247)*AV247*1),2)*BB247),2)+ROUND((ROUND(((AE247-(EU247))*AV247*1),2)*BS247),2))</f>
        <v>42.26</v>
      </c>
      <c r="CS247">
        <f t="shared" si="241"/>
        <v>17.05</v>
      </c>
      <c r="CT247">
        <f t="shared" si="242"/>
        <v>5936.77</v>
      </c>
      <c r="CU247">
        <f t="shared" si="243"/>
        <v>0</v>
      </c>
      <c r="CV247">
        <f t="shared" si="244"/>
        <v>13.91</v>
      </c>
      <c r="CW247">
        <f t="shared" si="245"/>
        <v>0</v>
      </c>
      <c r="CX247">
        <f t="shared" si="246"/>
        <v>0</v>
      </c>
      <c r="CY247">
        <f>S247*(BZ247/100)</f>
        <v>2956.5097999999998</v>
      </c>
      <c r="CZ247">
        <f>S247*(CA247/100)</f>
        <v>1460.4445999999998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100</v>
      </c>
      <c r="DO247">
        <v>64</v>
      </c>
      <c r="DP247">
        <v>1</v>
      </c>
      <c r="DQ247">
        <v>1</v>
      </c>
      <c r="DU247">
        <v>1005</v>
      </c>
      <c r="DV247" t="s">
        <v>35</v>
      </c>
      <c r="DW247" t="s">
        <v>35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49571398</v>
      </c>
      <c r="EF247">
        <v>60</v>
      </c>
      <c r="EG247" t="s">
        <v>25</v>
      </c>
      <c r="EH247">
        <v>0</v>
      </c>
      <c r="EI247" t="s">
        <v>3</v>
      </c>
      <c r="EJ247">
        <v>1</v>
      </c>
      <c r="EK247">
        <v>478</v>
      </c>
      <c r="EL247" t="s">
        <v>169</v>
      </c>
      <c r="EM247" t="s">
        <v>170</v>
      </c>
      <c r="EO247" t="s">
        <v>3</v>
      </c>
      <c r="EQ247">
        <v>132096</v>
      </c>
      <c r="ER247">
        <v>177.54</v>
      </c>
      <c r="ES247">
        <v>7.0000000000000007E-2</v>
      </c>
      <c r="ET247">
        <v>3.32</v>
      </c>
      <c r="EU247">
        <v>0.5</v>
      </c>
      <c r="EV247">
        <v>174.15</v>
      </c>
      <c r="EW247">
        <v>13.91</v>
      </c>
      <c r="EX247">
        <v>0</v>
      </c>
      <c r="EY247">
        <v>0</v>
      </c>
      <c r="FQ247">
        <v>0</v>
      </c>
      <c r="FR247">
        <f t="shared" si="247"/>
        <v>0</v>
      </c>
      <c r="FS247">
        <v>0</v>
      </c>
      <c r="FX247">
        <v>100</v>
      </c>
      <c r="FY247">
        <v>64</v>
      </c>
      <c r="GA247" t="s">
        <v>3</v>
      </c>
      <c r="GD247">
        <v>0</v>
      </c>
      <c r="GF247">
        <v>-1050556066</v>
      </c>
      <c r="GG247">
        <v>2</v>
      </c>
      <c r="GH247">
        <v>1</v>
      </c>
      <c r="GI247">
        <v>2</v>
      </c>
      <c r="GJ247">
        <v>0</v>
      </c>
      <c r="GK247">
        <f>ROUND(R247*(S12)/100,2)</f>
        <v>16.37</v>
      </c>
      <c r="GL247">
        <f t="shared" si="248"/>
        <v>0</v>
      </c>
      <c r="GM247">
        <f t="shared" si="249"/>
        <v>8020.95</v>
      </c>
      <c r="GN247">
        <f t="shared" si="250"/>
        <v>8020.95</v>
      </c>
      <c r="GO247">
        <f t="shared" si="251"/>
        <v>0</v>
      </c>
      <c r="GP247">
        <f t="shared" si="252"/>
        <v>0</v>
      </c>
      <c r="GR247">
        <v>0</v>
      </c>
      <c r="GS247">
        <v>3</v>
      </c>
      <c r="GT247">
        <v>0</v>
      </c>
      <c r="GU247" t="s">
        <v>3</v>
      </c>
      <c r="GV247">
        <f t="shared" si="253"/>
        <v>0</v>
      </c>
      <c r="GW247">
        <v>1</v>
      </c>
      <c r="GX247">
        <f t="shared" si="254"/>
        <v>0</v>
      </c>
      <c r="HA247">
        <v>0</v>
      </c>
      <c r="HB247">
        <v>0</v>
      </c>
      <c r="HC247">
        <f t="shared" si="255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55" x14ac:dyDescent="0.2">
      <c r="A248" s="2">
        <v>18</v>
      </c>
      <c r="B248" s="2">
        <v>1</v>
      </c>
      <c r="C248" s="2">
        <v>136</v>
      </c>
      <c r="D248" s="2"/>
      <c r="E248" s="2" t="s">
        <v>3</v>
      </c>
      <c r="F248" s="2" t="s">
        <v>171</v>
      </c>
      <c r="G248" s="2" t="s">
        <v>172</v>
      </c>
      <c r="H248" s="2" t="s">
        <v>173</v>
      </c>
      <c r="I248" s="2">
        <f>I246*J248</f>
        <v>18.54</v>
      </c>
      <c r="J248" s="2">
        <v>30.9</v>
      </c>
      <c r="K248" s="2">
        <v>30.9</v>
      </c>
      <c r="L248" s="2"/>
      <c r="M248" s="2"/>
      <c r="N248" s="2"/>
      <c r="O248" s="2">
        <f t="shared" si="224"/>
        <v>766.81</v>
      </c>
      <c r="P248" s="2">
        <f t="shared" si="225"/>
        <v>766.81</v>
      </c>
      <c r="Q248" s="2">
        <f>(ROUND((ROUND(((ET248)*AV248*I248),2)*BB248),2)+ROUND((ROUND(((AE248-(EU248))*AV248*I248),2)*BS248),2))</f>
        <v>0</v>
      </c>
      <c r="R248" s="2">
        <f t="shared" si="226"/>
        <v>0</v>
      </c>
      <c r="S248" s="2">
        <f t="shared" si="227"/>
        <v>0</v>
      </c>
      <c r="T248" s="2">
        <f t="shared" si="228"/>
        <v>0</v>
      </c>
      <c r="U248" s="2">
        <f t="shared" si="229"/>
        <v>0</v>
      </c>
      <c r="V248" s="2">
        <f t="shared" si="230"/>
        <v>0</v>
      </c>
      <c r="W248" s="2">
        <f t="shared" si="231"/>
        <v>0</v>
      </c>
      <c r="X248" s="2">
        <f t="shared" si="232"/>
        <v>0</v>
      </c>
      <c r="Y248" s="2">
        <f t="shared" si="233"/>
        <v>0</v>
      </c>
      <c r="Z248" s="2"/>
      <c r="AA248" s="2">
        <v>-1</v>
      </c>
      <c r="AB248" s="2">
        <f t="shared" si="234"/>
        <v>41.36</v>
      </c>
      <c r="AC248" s="2">
        <f>ROUND((ES248),6)</f>
        <v>41.36</v>
      </c>
      <c r="AD248" s="2">
        <f>ROUND((((ET248)-(EU248))+AE248),6)</f>
        <v>0</v>
      </c>
      <c r="AE248" s="2">
        <f t="shared" si="235"/>
        <v>0</v>
      </c>
      <c r="AF248" s="2">
        <f t="shared" si="235"/>
        <v>0</v>
      </c>
      <c r="AG248" s="2">
        <f t="shared" si="236"/>
        <v>0</v>
      </c>
      <c r="AH248" s="2">
        <f t="shared" si="237"/>
        <v>0</v>
      </c>
      <c r="AI248" s="2">
        <f t="shared" si="237"/>
        <v>0</v>
      </c>
      <c r="AJ248" s="2">
        <f t="shared" si="238"/>
        <v>0</v>
      </c>
      <c r="AK248" s="2">
        <v>41.36</v>
      </c>
      <c r="AL248" s="2">
        <v>41.36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100</v>
      </c>
      <c r="AU248" s="2">
        <v>64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174</v>
      </c>
      <c r="BK248" s="2"/>
      <c r="BL248" s="2"/>
      <c r="BM248" s="2">
        <v>478</v>
      </c>
      <c r="BN248" s="2">
        <v>0</v>
      </c>
      <c r="BO248" s="2" t="s">
        <v>3</v>
      </c>
      <c r="BP248" s="2">
        <v>0</v>
      </c>
      <c r="BQ248" s="2">
        <v>60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100</v>
      </c>
      <c r="CA248" s="2">
        <v>64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239"/>
        <v>766.81</v>
      </c>
      <c r="CQ248" s="2">
        <f t="shared" si="240"/>
        <v>41.36</v>
      </c>
      <c r="CR248" s="2">
        <f>(ROUND((ROUND(((ET248)*AV248*1),2)*BB248),2)+ROUND((ROUND(((AE248-(EU248))*AV248*1),2)*BS248),2))</f>
        <v>0</v>
      </c>
      <c r="CS248" s="2">
        <f t="shared" si="241"/>
        <v>0</v>
      </c>
      <c r="CT248" s="2">
        <f t="shared" si="242"/>
        <v>0</v>
      </c>
      <c r="CU248" s="2">
        <f t="shared" si="243"/>
        <v>0</v>
      </c>
      <c r="CV248" s="2">
        <f t="shared" si="244"/>
        <v>0</v>
      </c>
      <c r="CW248" s="2">
        <f t="shared" si="245"/>
        <v>0</v>
      </c>
      <c r="CX248" s="2">
        <f t="shared" si="246"/>
        <v>0</v>
      </c>
      <c r="CY248" s="2">
        <f>((S248*BZ248)/100)</f>
        <v>0</v>
      </c>
      <c r="CZ248" s="2">
        <f>((S248*CA248)/100)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1009</v>
      </c>
      <c r="DV248" s="2" t="s">
        <v>173</v>
      </c>
      <c r="DW248" s="2" t="s">
        <v>173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49571398</v>
      </c>
      <c r="EF248" s="2">
        <v>60</v>
      </c>
      <c r="EG248" s="2" t="s">
        <v>25</v>
      </c>
      <c r="EH248" s="2">
        <v>0</v>
      </c>
      <c r="EI248" s="2" t="s">
        <v>3</v>
      </c>
      <c r="EJ248" s="2">
        <v>1</v>
      </c>
      <c r="EK248" s="2">
        <v>478</v>
      </c>
      <c r="EL248" s="2" t="s">
        <v>169</v>
      </c>
      <c r="EM248" s="2" t="s">
        <v>170</v>
      </c>
      <c r="EN248" s="2"/>
      <c r="EO248" s="2" t="s">
        <v>3</v>
      </c>
      <c r="EP248" s="2"/>
      <c r="EQ248" s="2">
        <v>1024</v>
      </c>
      <c r="ER248" s="2">
        <v>41.36</v>
      </c>
      <c r="ES248" s="2">
        <v>41.36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f t="shared" si="247"/>
        <v>0</v>
      </c>
      <c r="FS248" s="2">
        <v>0</v>
      </c>
      <c r="FT248" s="2"/>
      <c r="FU248" s="2"/>
      <c r="FV248" s="2"/>
      <c r="FW248" s="2"/>
      <c r="FX248" s="2">
        <v>100</v>
      </c>
      <c r="FY248" s="2">
        <v>64</v>
      </c>
      <c r="FZ248" s="2"/>
      <c r="GA248" s="2" t="s">
        <v>3</v>
      </c>
      <c r="GB248" s="2"/>
      <c r="GC248" s="2"/>
      <c r="GD248" s="2">
        <v>0</v>
      </c>
      <c r="GE248" s="2"/>
      <c r="GF248" s="2">
        <v>-1001131604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0</v>
      </c>
      <c r="GL248" s="2">
        <f t="shared" si="248"/>
        <v>0</v>
      </c>
      <c r="GM248" s="2">
        <f t="shared" si="249"/>
        <v>766.81</v>
      </c>
      <c r="GN248" s="2">
        <f t="shared" si="250"/>
        <v>766.81</v>
      </c>
      <c r="GO248" s="2">
        <f t="shared" si="251"/>
        <v>0</v>
      </c>
      <c r="GP248" s="2">
        <f t="shared" si="252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3"/>
        <v>0</v>
      </c>
      <c r="GW248" s="2">
        <v>1</v>
      </c>
      <c r="GX248" s="2">
        <f t="shared" si="254"/>
        <v>0</v>
      </c>
      <c r="GY248" s="2"/>
      <c r="GZ248" s="2"/>
      <c r="HA248" s="2">
        <v>0</v>
      </c>
      <c r="HB248" s="2">
        <v>0</v>
      </c>
      <c r="HC248" s="2">
        <f t="shared" si="255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18</v>
      </c>
      <c r="B249">
        <v>1</v>
      </c>
      <c r="C249">
        <v>140</v>
      </c>
      <c r="E249" t="s">
        <v>3</v>
      </c>
      <c r="F249" t="s">
        <v>171</v>
      </c>
      <c r="G249" t="s">
        <v>172</v>
      </c>
      <c r="H249" t="s">
        <v>173</v>
      </c>
      <c r="I249">
        <f>I247*J249</f>
        <v>18.54</v>
      </c>
      <c r="J249">
        <v>30.9</v>
      </c>
      <c r="K249">
        <v>30.9</v>
      </c>
      <c r="O249">
        <f t="shared" si="224"/>
        <v>5429.01</v>
      </c>
      <c r="P249">
        <f t="shared" si="225"/>
        <v>5429.01</v>
      </c>
      <c r="Q249">
        <f>(ROUND((ROUND(((ET249)*AV249*I249),2)*BB249),2)+ROUND((ROUND(((AE249-(EU249))*AV249*I249),2)*BS249),2))</f>
        <v>0</v>
      </c>
      <c r="R249">
        <f t="shared" si="226"/>
        <v>0</v>
      </c>
      <c r="S249">
        <f t="shared" si="227"/>
        <v>0</v>
      </c>
      <c r="T249">
        <f t="shared" si="228"/>
        <v>0</v>
      </c>
      <c r="U249">
        <f t="shared" si="229"/>
        <v>0</v>
      </c>
      <c r="V249">
        <f t="shared" si="230"/>
        <v>0</v>
      </c>
      <c r="W249">
        <f t="shared" si="231"/>
        <v>0</v>
      </c>
      <c r="X249">
        <f t="shared" si="232"/>
        <v>0</v>
      </c>
      <c r="Y249">
        <f t="shared" si="233"/>
        <v>0</v>
      </c>
      <c r="AA249">
        <v>-1</v>
      </c>
      <c r="AB249">
        <f t="shared" si="234"/>
        <v>41.36</v>
      </c>
      <c r="AC249">
        <f>ROUND((ES249),6)</f>
        <v>41.36</v>
      </c>
      <c r="AD249">
        <f>ROUND((((ET249)-(EU249))+AE249),6)</f>
        <v>0</v>
      </c>
      <c r="AE249">
        <f t="shared" si="235"/>
        <v>0</v>
      </c>
      <c r="AF249">
        <f t="shared" si="235"/>
        <v>0</v>
      </c>
      <c r="AG249">
        <f t="shared" si="236"/>
        <v>0</v>
      </c>
      <c r="AH249">
        <f t="shared" si="237"/>
        <v>0</v>
      </c>
      <c r="AI249">
        <f t="shared" si="237"/>
        <v>0</v>
      </c>
      <c r="AJ249">
        <f t="shared" si="238"/>
        <v>0</v>
      </c>
      <c r="AK249">
        <v>41.36</v>
      </c>
      <c r="AL249">
        <v>41.36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7.08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174</v>
      </c>
      <c r="BM249">
        <v>478</v>
      </c>
      <c r="BN249">
        <v>0</v>
      </c>
      <c r="BO249" t="s">
        <v>171</v>
      </c>
      <c r="BP249">
        <v>1</v>
      </c>
      <c r="BQ249">
        <v>60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239"/>
        <v>5429.01</v>
      </c>
      <c r="CQ249">
        <f t="shared" si="240"/>
        <v>292.83</v>
      </c>
      <c r="CR249">
        <f>(ROUND((ROUND(((ET249)*AV249*1),2)*BB249),2)+ROUND((ROUND(((AE249-(EU249))*AV249*1),2)*BS249),2))</f>
        <v>0</v>
      </c>
      <c r="CS249">
        <f t="shared" si="241"/>
        <v>0</v>
      </c>
      <c r="CT249">
        <f t="shared" si="242"/>
        <v>0</v>
      </c>
      <c r="CU249">
        <f t="shared" si="243"/>
        <v>0</v>
      </c>
      <c r="CV249">
        <f t="shared" si="244"/>
        <v>0</v>
      </c>
      <c r="CW249">
        <f t="shared" si="245"/>
        <v>0</v>
      </c>
      <c r="CX249">
        <f t="shared" si="246"/>
        <v>0</v>
      </c>
      <c r="CY249">
        <f>S249*(BZ249/100)</f>
        <v>0</v>
      </c>
      <c r="CZ249">
        <f>S249*(CA249/100)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100</v>
      </c>
      <c r="DO249">
        <v>64</v>
      </c>
      <c r="DP249">
        <v>1</v>
      </c>
      <c r="DQ249">
        <v>1</v>
      </c>
      <c r="DU249">
        <v>1009</v>
      </c>
      <c r="DV249" t="s">
        <v>173</v>
      </c>
      <c r="DW249" t="s">
        <v>173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49571398</v>
      </c>
      <c r="EF249">
        <v>60</v>
      </c>
      <c r="EG249" t="s">
        <v>25</v>
      </c>
      <c r="EH249">
        <v>0</v>
      </c>
      <c r="EI249" t="s">
        <v>3</v>
      </c>
      <c r="EJ249">
        <v>1</v>
      </c>
      <c r="EK249">
        <v>478</v>
      </c>
      <c r="EL249" t="s">
        <v>169</v>
      </c>
      <c r="EM249" t="s">
        <v>170</v>
      </c>
      <c r="EO249" t="s">
        <v>3</v>
      </c>
      <c r="EQ249">
        <v>1024</v>
      </c>
      <c r="ER249">
        <v>41.36</v>
      </c>
      <c r="ES249">
        <v>41.36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f t="shared" si="247"/>
        <v>0</v>
      </c>
      <c r="FS249">
        <v>0</v>
      </c>
      <c r="FX249">
        <v>100</v>
      </c>
      <c r="FY249">
        <v>64</v>
      </c>
      <c r="GA249" t="s">
        <v>3</v>
      </c>
      <c r="GD249">
        <v>0</v>
      </c>
      <c r="GF249">
        <v>-1001131604</v>
      </c>
      <c r="GG249">
        <v>2</v>
      </c>
      <c r="GH249">
        <v>1</v>
      </c>
      <c r="GI249">
        <v>2</v>
      </c>
      <c r="GJ249">
        <v>0</v>
      </c>
      <c r="GK249">
        <f>ROUND(R249*(S12)/100,2)</f>
        <v>0</v>
      </c>
      <c r="GL249">
        <f t="shared" si="248"/>
        <v>0</v>
      </c>
      <c r="GM249">
        <f t="shared" si="249"/>
        <v>5429.01</v>
      </c>
      <c r="GN249">
        <f t="shared" si="250"/>
        <v>5429.01</v>
      </c>
      <c r="GO249">
        <f t="shared" si="251"/>
        <v>0</v>
      </c>
      <c r="GP249">
        <f t="shared" si="252"/>
        <v>0</v>
      </c>
      <c r="GR249">
        <v>0</v>
      </c>
      <c r="GS249">
        <v>3</v>
      </c>
      <c r="GT249">
        <v>0</v>
      </c>
      <c r="GU249" t="s">
        <v>3</v>
      </c>
      <c r="GV249">
        <f t="shared" si="253"/>
        <v>0</v>
      </c>
      <c r="GW249">
        <v>1</v>
      </c>
      <c r="GX249">
        <f t="shared" si="254"/>
        <v>0</v>
      </c>
      <c r="HA249">
        <v>0</v>
      </c>
      <c r="HB249">
        <v>0</v>
      </c>
      <c r="HC249">
        <f t="shared" si="255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55" x14ac:dyDescent="0.2">
      <c r="A250" s="2">
        <v>17</v>
      </c>
      <c r="B250" s="2">
        <v>1</v>
      </c>
      <c r="C250" s="2">
        <f>ROW(SmtRes!A144)</f>
        <v>144</v>
      </c>
      <c r="D250" s="2">
        <f>ROW(EtalonRes!A134)</f>
        <v>134</v>
      </c>
      <c r="E250" s="2" t="s">
        <v>3</v>
      </c>
      <c r="F250" s="2" t="s">
        <v>237</v>
      </c>
      <c r="G250" s="2" t="s">
        <v>238</v>
      </c>
      <c r="H250" s="2" t="s">
        <v>35</v>
      </c>
      <c r="I250" s="2">
        <f>ROUND((60)/100,9)</f>
        <v>0.6</v>
      </c>
      <c r="J250" s="2">
        <v>0</v>
      </c>
      <c r="K250" s="2">
        <f>ROUND((60)/100,9)</f>
        <v>0.6</v>
      </c>
      <c r="L250" s="2"/>
      <c r="M250" s="2"/>
      <c r="N250" s="2"/>
      <c r="O250" s="2">
        <f t="shared" si="224"/>
        <v>36.5</v>
      </c>
      <c r="P250" s="2">
        <f t="shared" si="225"/>
        <v>0</v>
      </c>
      <c r="Q250" s="2">
        <f>(ROUND((ROUND((((ET250*1.25))*AV250*I250),2)*BB250),2)+ROUND((ROUND(((AE250-((EU250*1.25)))*AV250*I250),2)*BS250),2))</f>
        <v>0.63</v>
      </c>
      <c r="R250" s="2">
        <f t="shared" si="226"/>
        <v>0.1</v>
      </c>
      <c r="S250" s="2">
        <f t="shared" si="227"/>
        <v>35.869999999999997</v>
      </c>
      <c r="T250" s="2">
        <f t="shared" si="228"/>
        <v>0</v>
      </c>
      <c r="U250" s="2">
        <f t="shared" si="229"/>
        <v>3.2084999999999999</v>
      </c>
      <c r="V250" s="2">
        <f t="shared" si="230"/>
        <v>0</v>
      </c>
      <c r="W250" s="2">
        <f t="shared" si="231"/>
        <v>0</v>
      </c>
      <c r="X250" s="2">
        <f t="shared" si="232"/>
        <v>35.869999999999997</v>
      </c>
      <c r="Y250" s="2">
        <f t="shared" si="233"/>
        <v>22.96</v>
      </c>
      <c r="Z250" s="2"/>
      <c r="AA250" s="2">
        <v>-1</v>
      </c>
      <c r="AB250" s="2">
        <f t="shared" si="234"/>
        <v>60.826999999999998</v>
      </c>
      <c r="AC250" s="2">
        <f>ROUND(((ES250*1)),6)</f>
        <v>0</v>
      </c>
      <c r="AD250" s="2">
        <f>ROUND(((((ET250*1.25))-((EU250*1.25)))+AE250),6)</f>
        <v>1.05</v>
      </c>
      <c r="AE250" s="2">
        <f>ROUND(((EU250*1.25)),6)</f>
        <v>0.16250000000000001</v>
      </c>
      <c r="AF250" s="2">
        <f>ROUND(((EV250*1.15)),6)</f>
        <v>59.777000000000001</v>
      </c>
      <c r="AG250" s="2">
        <f t="shared" si="236"/>
        <v>0</v>
      </c>
      <c r="AH250" s="2">
        <f>((EW250*1.15))</f>
        <v>5.3475000000000001</v>
      </c>
      <c r="AI250" s="2">
        <f>((EX250*1.25))</f>
        <v>0</v>
      </c>
      <c r="AJ250" s="2">
        <f t="shared" si="238"/>
        <v>0</v>
      </c>
      <c r="AK250" s="2">
        <v>52.82</v>
      </c>
      <c r="AL250" s="2">
        <v>0</v>
      </c>
      <c r="AM250" s="2">
        <v>0.84</v>
      </c>
      <c r="AN250" s="2">
        <v>0.13</v>
      </c>
      <c r="AO250" s="2">
        <v>51.98</v>
      </c>
      <c r="AP250" s="2">
        <v>0</v>
      </c>
      <c r="AQ250" s="2">
        <v>4.6500000000000004</v>
      </c>
      <c r="AR250" s="2">
        <v>0</v>
      </c>
      <c r="AS250" s="2">
        <v>0</v>
      </c>
      <c r="AT250" s="2">
        <v>100</v>
      </c>
      <c r="AU250" s="2">
        <v>64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0</v>
      </c>
      <c r="BI250" s="2">
        <v>1</v>
      </c>
      <c r="BJ250" s="2" t="s">
        <v>239</v>
      </c>
      <c r="BK250" s="2"/>
      <c r="BL250" s="2"/>
      <c r="BM250" s="2">
        <v>1523</v>
      </c>
      <c r="BN250" s="2">
        <v>0</v>
      </c>
      <c r="BO250" s="2" t="s">
        <v>3</v>
      </c>
      <c r="BP250" s="2">
        <v>0</v>
      </c>
      <c r="BQ250" s="2">
        <v>30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100</v>
      </c>
      <c r="CA250" s="2">
        <v>64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762</v>
      </c>
      <c r="CO250" s="2">
        <v>0</v>
      </c>
      <c r="CP250" s="2">
        <f t="shared" si="239"/>
        <v>36.5</v>
      </c>
      <c r="CQ250" s="2">
        <f t="shared" si="240"/>
        <v>0</v>
      </c>
      <c r="CR250" s="2">
        <f>(ROUND((ROUND((((ET250*1.25))*AV250*1),2)*BB250),2)+ROUND((ROUND(((AE250-((EU250*1.25)))*AV250*1),2)*BS250),2))</f>
        <v>1.05</v>
      </c>
      <c r="CS250" s="2">
        <f t="shared" si="241"/>
        <v>0.16</v>
      </c>
      <c r="CT250" s="2">
        <f t="shared" si="242"/>
        <v>59.78</v>
      </c>
      <c r="CU250" s="2">
        <f t="shared" si="243"/>
        <v>0</v>
      </c>
      <c r="CV250" s="2">
        <f t="shared" si="244"/>
        <v>5.3475000000000001</v>
      </c>
      <c r="CW250" s="2">
        <f t="shared" si="245"/>
        <v>0</v>
      </c>
      <c r="CX250" s="2">
        <f t="shared" si="246"/>
        <v>0</v>
      </c>
      <c r="CY250" s="2">
        <f>((S250*BZ250)/100)</f>
        <v>35.869999999999997</v>
      </c>
      <c r="CZ250" s="2">
        <f>((S250*CA250)/100)</f>
        <v>22.956799999999998</v>
      </c>
      <c r="DA250" s="2"/>
      <c r="DB250" s="2"/>
      <c r="DC250" s="2" t="s">
        <v>3</v>
      </c>
      <c r="DD250" s="2" t="s">
        <v>23</v>
      </c>
      <c r="DE250" s="2" t="s">
        <v>178</v>
      </c>
      <c r="DF250" s="2" t="s">
        <v>178</v>
      </c>
      <c r="DG250" s="2" t="s">
        <v>179</v>
      </c>
      <c r="DH250" s="2" t="s">
        <v>3</v>
      </c>
      <c r="DI250" s="2" t="s">
        <v>179</v>
      </c>
      <c r="DJ250" s="2" t="s">
        <v>178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1005</v>
      </c>
      <c r="DV250" s="2" t="s">
        <v>35</v>
      </c>
      <c r="DW250" s="2" t="s">
        <v>35</v>
      </c>
      <c r="DX250" s="2">
        <v>100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49572443</v>
      </c>
      <c r="EF250" s="2">
        <v>30</v>
      </c>
      <c r="EG250" s="2" t="s">
        <v>122</v>
      </c>
      <c r="EH250" s="2">
        <v>0</v>
      </c>
      <c r="EI250" s="2" t="s">
        <v>3</v>
      </c>
      <c r="EJ250" s="2">
        <v>1</v>
      </c>
      <c r="EK250" s="2">
        <v>1523</v>
      </c>
      <c r="EL250" s="2" t="s">
        <v>240</v>
      </c>
      <c r="EM250" s="2" t="s">
        <v>241</v>
      </c>
      <c r="EN250" s="2"/>
      <c r="EO250" s="2" t="s">
        <v>182</v>
      </c>
      <c r="EP250" s="2"/>
      <c r="EQ250" s="2">
        <v>132096</v>
      </c>
      <c r="ER250" s="2">
        <v>52.82</v>
      </c>
      <c r="ES250" s="2">
        <v>0</v>
      </c>
      <c r="ET250" s="2">
        <v>0.84</v>
      </c>
      <c r="EU250" s="2">
        <v>0.13</v>
      </c>
      <c r="EV250" s="2">
        <v>51.98</v>
      </c>
      <c r="EW250" s="2">
        <v>4.6500000000000004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f t="shared" si="247"/>
        <v>0</v>
      </c>
      <c r="FS250" s="2">
        <v>0</v>
      </c>
      <c r="FT250" s="2"/>
      <c r="FU250" s="2"/>
      <c r="FV250" s="2"/>
      <c r="FW250" s="2"/>
      <c r="FX250" s="2">
        <v>100</v>
      </c>
      <c r="FY250" s="2">
        <v>64</v>
      </c>
      <c r="FZ250" s="2"/>
      <c r="GA250" s="2" t="s">
        <v>3</v>
      </c>
      <c r="GB250" s="2"/>
      <c r="GC250" s="2"/>
      <c r="GD250" s="2">
        <v>0</v>
      </c>
      <c r="GE250" s="2"/>
      <c r="GF250" s="2">
        <v>689562089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0.18</v>
      </c>
      <c r="GL250" s="2">
        <f t="shared" si="248"/>
        <v>0</v>
      </c>
      <c r="GM250" s="2">
        <f t="shared" si="249"/>
        <v>95.51</v>
      </c>
      <c r="GN250" s="2">
        <f t="shared" si="250"/>
        <v>95.51</v>
      </c>
      <c r="GO250" s="2">
        <f t="shared" si="251"/>
        <v>0</v>
      </c>
      <c r="GP250" s="2">
        <f t="shared" si="252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53"/>
        <v>0</v>
      </c>
      <c r="GW250" s="2">
        <v>1</v>
      </c>
      <c r="GX250" s="2">
        <f t="shared" si="254"/>
        <v>0</v>
      </c>
      <c r="GY250" s="2"/>
      <c r="GZ250" s="2"/>
      <c r="HA250" s="2">
        <v>0</v>
      </c>
      <c r="HB250" s="2">
        <v>0</v>
      </c>
      <c r="HC250" s="2">
        <f t="shared" si="255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17</v>
      </c>
      <c r="B251">
        <v>1</v>
      </c>
      <c r="C251">
        <f>ROW(SmtRes!A148)</f>
        <v>148</v>
      </c>
      <c r="D251">
        <f>ROW(EtalonRes!A138)</f>
        <v>138</v>
      </c>
      <c r="E251" t="s">
        <v>3</v>
      </c>
      <c r="F251" t="s">
        <v>237</v>
      </c>
      <c r="G251" t="s">
        <v>238</v>
      </c>
      <c r="H251" t="s">
        <v>35</v>
      </c>
      <c r="I251">
        <f>ROUND((60)/100,9)</f>
        <v>0.6</v>
      </c>
      <c r="J251">
        <v>0</v>
      </c>
      <c r="K251">
        <f>ROUND((60)/100,9)</f>
        <v>0.6</v>
      </c>
      <c r="O251">
        <f t="shared" si="224"/>
        <v>1230.77</v>
      </c>
      <c r="P251">
        <f t="shared" si="225"/>
        <v>0</v>
      </c>
      <c r="Q251">
        <f>(ROUND((ROUND((((ET251*1.25))*AV251*I251),2)*BB251),2)+ROUND((ROUND(((AE251-((EU251*1.25)))*AV251*I251),2)*BS251),2))</f>
        <v>7.96</v>
      </c>
      <c r="R251">
        <f t="shared" si="226"/>
        <v>3.41</v>
      </c>
      <c r="S251">
        <f t="shared" si="227"/>
        <v>1222.81</v>
      </c>
      <c r="T251">
        <f t="shared" si="228"/>
        <v>0</v>
      </c>
      <c r="U251">
        <f t="shared" si="229"/>
        <v>3.2084999999999999</v>
      </c>
      <c r="V251">
        <f t="shared" si="230"/>
        <v>0</v>
      </c>
      <c r="W251">
        <f t="shared" si="231"/>
        <v>0</v>
      </c>
      <c r="X251">
        <f t="shared" si="232"/>
        <v>1014.93</v>
      </c>
      <c r="Y251">
        <f t="shared" si="233"/>
        <v>501.35</v>
      </c>
      <c r="AA251">
        <v>-1</v>
      </c>
      <c r="AB251">
        <f t="shared" si="234"/>
        <v>60.826999999999998</v>
      </c>
      <c r="AC251">
        <f>ROUND(((ES251*1)),6)</f>
        <v>0</v>
      </c>
      <c r="AD251">
        <f>ROUND(((((ET251*1.25))-((EU251*1.25)))+AE251),6)</f>
        <v>1.05</v>
      </c>
      <c r="AE251">
        <f>ROUND(((EU251*1.25)),6)</f>
        <v>0.16250000000000001</v>
      </c>
      <c r="AF251">
        <f>ROUND(((EV251*1.15)),6)</f>
        <v>59.777000000000001</v>
      </c>
      <c r="AG251">
        <f t="shared" si="236"/>
        <v>0</v>
      </c>
      <c r="AH251">
        <f>((EW251*1.15))</f>
        <v>5.3475000000000001</v>
      </c>
      <c r="AI251">
        <f>((EX251*1.25))</f>
        <v>0</v>
      </c>
      <c r="AJ251">
        <f t="shared" si="238"/>
        <v>0</v>
      </c>
      <c r="AK251">
        <v>52.82</v>
      </c>
      <c r="AL251">
        <v>0</v>
      </c>
      <c r="AM251">
        <v>0.84</v>
      </c>
      <c r="AN251">
        <v>0.13</v>
      </c>
      <c r="AO251">
        <v>51.98</v>
      </c>
      <c r="AP251">
        <v>0</v>
      </c>
      <c r="AQ251">
        <v>4.6500000000000004</v>
      </c>
      <c r="AR251">
        <v>0</v>
      </c>
      <c r="AS251">
        <v>0</v>
      </c>
      <c r="AT251">
        <v>83</v>
      </c>
      <c r="AU251">
        <v>41</v>
      </c>
      <c r="AV251">
        <v>1</v>
      </c>
      <c r="AW251">
        <v>1</v>
      </c>
      <c r="AZ251">
        <v>1</v>
      </c>
      <c r="BA251">
        <v>34.090000000000003</v>
      </c>
      <c r="BB251">
        <v>12.64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239</v>
      </c>
      <c r="BM251">
        <v>1523</v>
      </c>
      <c r="BN251">
        <v>0</v>
      </c>
      <c r="BO251" t="s">
        <v>237</v>
      </c>
      <c r="BP251">
        <v>1</v>
      </c>
      <c r="BQ251">
        <v>30</v>
      </c>
      <c r="BR251">
        <v>0</v>
      </c>
      <c r="BS251">
        <v>34.090000000000003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83</v>
      </c>
      <c r="CA251">
        <v>41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762</v>
      </c>
      <c r="CO251">
        <v>0</v>
      </c>
      <c r="CP251">
        <f t="shared" si="239"/>
        <v>1230.77</v>
      </c>
      <c r="CQ251">
        <f t="shared" si="240"/>
        <v>0</v>
      </c>
      <c r="CR251">
        <f>(ROUND((ROUND((((ET251*1.25))*AV251*1),2)*BB251),2)+ROUND((ROUND(((AE251-((EU251*1.25)))*AV251*1),2)*BS251),2))</f>
        <v>13.27</v>
      </c>
      <c r="CS251">
        <f t="shared" si="241"/>
        <v>5.45</v>
      </c>
      <c r="CT251">
        <f t="shared" si="242"/>
        <v>2037.9</v>
      </c>
      <c r="CU251">
        <f t="shared" si="243"/>
        <v>0</v>
      </c>
      <c r="CV251">
        <f t="shared" si="244"/>
        <v>5.3475000000000001</v>
      </c>
      <c r="CW251">
        <f t="shared" si="245"/>
        <v>0</v>
      </c>
      <c r="CX251">
        <f t="shared" si="246"/>
        <v>0</v>
      </c>
      <c r="CY251">
        <f>S251*(BZ251/100)</f>
        <v>1014.9322999999999</v>
      </c>
      <c r="CZ251">
        <f>S251*(CA251/100)</f>
        <v>501.35209999999995</v>
      </c>
      <c r="DC251" t="s">
        <v>3</v>
      </c>
      <c r="DD251" t="s">
        <v>23</v>
      </c>
      <c r="DE251" t="s">
        <v>178</v>
      </c>
      <c r="DF251" t="s">
        <v>178</v>
      </c>
      <c r="DG251" t="s">
        <v>179</v>
      </c>
      <c r="DH251" t="s">
        <v>3</v>
      </c>
      <c r="DI251" t="s">
        <v>179</v>
      </c>
      <c r="DJ251" t="s">
        <v>178</v>
      </c>
      <c r="DK251" t="s">
        <v>3</v>
      </c>
      <c r="DL251" t="s">
        <v>3</v>
      </c>
      <c r="DM251" t="s">
        <v>3</v>
      </c>
      <c r="DN251">
        <v>100</v>
      </c>
      <c r="DO251">
        <v>64</v>
      </c>
      <c r="DP251">
        <v>1</v>
      </c>
      <c r="DQ251">
        <v>1</v>
      </c>
      <c r="DU251">
        <v>1005</v>
      </c>
      <c r="DV251" t="s">
        <v>35</v>
      </c>
      <c r="DW251" t="s">
        <v>35</v>
      </c>
      <c r="DX251">
        <v>100</v>
      </c>
      <c r="DZ251" t="s">
        <v>3</v>
      </c>
      <c r="EA251" t="s">
        <v>3</v>
      </c>
      <c r="EB251" t="s">
        <v>3</v>
      </c>
      <c r="EC251" t="s">
        <v>3</v>
      </c>
      <c r="EE251">
        <v>49572443</v>
      </c>
      <c r="EF251">
        <v>30</v>
      </c>
      <c r="EG251" t="s">
        <v>122</v>
      </c>
      <c r="EH251">
        <v>0</v>
      </c>
      <c r="EI251" t="s">
        <v>3</v>
      </c>
      <c r="EJ251">
        <v>1</v>
      </c>
      <c r="EK251">
        <v>1523</v>
      </c>
      <c r="EL251" t="s">
        <v>240</v>
      </c>
      <c r="EM251" t="s">
        <v>241</v>
      </c>
      <c r="EO251" t="s">
        <v>182</v>
      </c>
      <c r="EQ251">
        <v>132096</v>
      </c>
      <c r="ER251">
        <v>52.82</v>
      </c>
      <c r="ES251">
        <v>0</v>
      </c>
      <c r="ET251">
        <v>0.84</v>
      </c>
      <c r="EU251">
        <v>0.13</v>
      </c>
      <c r="EV251">
        <v>51.98</v>
      </c>
      <c r="EW251">
        <v>4.6500000000000004</v>
      </c>
      <c r="EX251">
        <v>0</v>
      </c>
      <c r="EY251">
        <v>0</v>
      </c>
      <c r="FQ251">
        <v>0</v>
      </c>
      <c r="FR251">
        <f t="shared" si="247"/>
        <v>0</v>
      </c>
      <c r="FS251">
        <v>0</v>
      </c>
      <c r="FX251">
        <v>100</v>
      </c>
      <c r="FY251">
        <v>64</v>
      </c>
      <c r="GA251" t="s">
        <v>3</v>
      </c>
      <c r="GD251">
        <v>0</v>
      </c>
      <c r="GF251">
        <v>689562089</v>
      </c>
      <c r="GG251">
        <v>2</v>
      </c>
      <c r="GH251">
        <v>1</v>
      </c>
      <c r="GI251">
        <v>2</v>
      </c>
      <c r="GJ251">
        <v>0</v>
      </c>
      <c r="GK251">
        <f>ROUND(R251*(S12)/100,2)</f>
        <v>5.46</v>
      </c>
      <c r="GL251">
        <f t="shared" si="248"/>
        <v>0</v>
      </c>
      <c r="GM251">
        <f t="shared" si="249"/>
        <v>2752.51</v>
      </c>
      <c r="GN251">
        <f t="shared" si="250"/>
        <v>2752.51</v>
      </c>
      <c r="GO251">
        <f t="shared" si="251"/>
        <v>0</v>
      </c>
      <c r="GP251">
        <f t="shared" si="252"/>
        <v>0</v>
      </c>
      <c r="GR251">
        <v>0</v>
      </c>
      <c r="GS251">
        <v>3</v>
      </c>
      <c r="GT251">
        <v>0</v>
      </c>
      <c r="GU251" t="s">
        <v>3</v>
      </c>
      <c r="GV251">
        <f t="shared" si="253"/>
        <v>0</v>
      </c>
      <c r="GW251">
        <v>1</v>
      </c>
      <c r="GX251">
        <f t="shared" si="254"/>
        <v>0</v>
      </c>
      <c r="HA251">
        <v>0</v>
      </c>
      <c r="HB251">
        <v>0</v>
      </c>
      <c r="HC251">
        <f t="shared" si="255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55" x14ac:dyDescent="0.2">
      <c r="A252" s="2">
        <v>18</v>
      </c>
      <c r="B252" s="2">
        <v>1</v>
      </c>
      <c r="C252" s="2">
        <v>144</v>
      </c>
      <c r="D252" s="2"/>
      <c r="E252" s="2" t="s">
        <v>3</v>
      </c>
      <c r="F252" s="2" t="s">
        <v>242</v>
      </c>
      <c r="G252" s="2" t="s">
        <v>243</v>
      </c>
      <c r="H252" s="2" t="s">
        <v>173</v>
      </c>
      <c r="I252" s="2">
        <f>I250*J252</f>
        <v>6.1800000000000006</v>
      </c>
      <c r="J252" s="2">
        <v>10.3</v>
      </c>
      <c r="K252" s="2">
        <v>10.3</v>
      </c>
      <c r="L252" s="2"/>
      <c r="M252" s="2"/>
      <c r="N252" s="2"/>
      <c r="O252" s="2">
        <f t="shared" si="224"/>
        <v>106.98</v>
      </c>
      <c r="P252" s="2">
        <f t="shared" si="225"/>
        <v>106.98</v>
      </c>
      <c r="Q252" s="2">
        <f>(ROUND((ROUND(((ET252)*AV252*I252),2)*BB252),2)+ROUND((ROUND(((AE252-(EU252))*AV252*I252),2)*BS252),2))</f>
        <v>0</v>
      </c>
      <c r="R252" s="2">
        <f t="shared" si="226"/>
        <v>0</v>
      </c>
      <c r="S252" s="2">
        <f t="shared" si="227"/>
        <v>0</v>
      </c>
      <c r="T252" s="2">
        <f t="shared" si="228"/>
        <v>0</v>
      </c>
      <c r="U252" s="2">
        <f t="shared" si="229"/>
        <v>0</v>
      </c>
      <c r="V252" s="2">
        <f t="shared" si="230"/>
        <v>0</v>
      </c>
      <c r="W252" s="2">
        <f t="shared" si="231"/>
        <v>0</v>
      </c>
      <c r="X252" s="2">
        <f t="shared" si="232"/>
        <v>0</v>
      </c>
      <c r="Y252" s="2">
        <f t="shared" si="233"/>
        <v>0</v>
      </c>
      <c r="Z252" s="2"/>
      <c r="AA252" s="2">
        <v>-1</v>
      </c>
      <c r="AB252" s="2">
        <f t="shared" si="234"/>
        <v>17.309999999999999</v>
      </c>
      <c r="AC252" s="2">
        <f>ROUND((ES252),6)</f>
        <v>17.309999999999999</v>
      </c>
      <c r="AD252" s="2">
        <f>ROUND((((ET252)-(EU252))+AE252),6)</f>
        <v>0</v>
      </c>
      <c r="AE252" s="2">
        <f>ROUND((EU252),6)</f>
        <v>0</v>
      </c>
      <c r="AF252" s="2">
        <f>ROUND((EV252),6)</f>
        <v>0</v>
      </c>
      <c r="AG252" s="2">
        <f t="shared" si="236"/>
        <v>0</v>
      </c>
      <c r="AH252" s="2">
        <f>(EW252)</f>
        <v>0</v>
      </c>
      <c r="AI252" s="2">
        <f>(EX252)</f>
        <v>0</v>
      </c>
      <c r="AJ252" s="2">
        <f t="shared" si="238"/>
        <v>0</v>
      </c>
      <c r="AK252" s="2">
        <v>17.309999999999999</v>
      </c>
      <c r="AL252" s="2">
        <v>17.309999999999999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100</v>
      </c>
      <c r="AU252" s="2">
        <v>64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244</v>
      </c>
      <c r="BK252" s="2"/>
      <c r="BL252" s="2"/>
      <c r="BM252" s="2">
        <v>1523</v>
      </c>
      <c r="BN252" s="2">
        <v>0</v>
      </c>
      <c r="BO252" s="2" t="s">
        <v>3</v>
      </c>
      <c r="BP252" s="2">
        <v>0</v>
      </c>
      <c r="BQ252" s="2">
        <v>30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100</v>
      </c>
      <c r="CA252" s="2">
        <v>64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762</v>
      </c>
      <c r="CO252" s="2">
        <v>0</v>
      </c>
      <c r="CP252" s="2">
        <f t="shared" si="239"/>
        <v>106.98</v>
      </c>
      <c r="CQ252" s="2">
        <f t="shared" si="240"/>
        <v>17.309999999999999</v>
      </c>
      <c r="CR252" s="2">
        <f>(ROUND((ROUND(((ET252)*AV252*1),2)*BB252),2)+ROUND((ROUND(((AE252-(EU252))*AV252*1),2)*BS252),2))</f>
        <v>0</v>
      </c>
      <c r="CS252" s="2">
        <f t="shared" si="241"/>
        <v>0</v>
      </c>
      <c r="CT252" s="2">
        <f t="shared" si="242"/>
        <v>0</v>
      </c>
      <c r="CU252" s="2">
        <f t="shared" si="243"/>
        <v>0</v>
      </c>
      <c r="CV252" s="2">
        <f t="shared" si="244"/>
        <v>0</v>
      </c>
      <c r="CW252" s="2">
        <f t="shared" si="245"/>
        <v>0</v>
      </c>
      <c r="CX252" s="2">
        <f t="shared" si="246"/>
        <v>0</v>
      </c>
      <c r="CY252" s="2">
        <f>((S252*BZ252)/100)</f>
        <v>0</v>
      </c>
      <c r="CZ252" s="2">
        <f>((S252*CA252)/100)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1009</v>
      </c>
      <c r="DV252" s="2" t="s">
        <v>173</v>
      </c>
      <c r="DW252" s="2" t="s">
        <v>173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49572443</v>
      </c>
      <c r="EF252" s="2">
        <v>30</v>
      </c>
      <c r="EG252" s="2" t="s">
        <v>122</v>
      </c>
      <c r="EH252" s="2">
        <v>0</v>
      </c>
      <c r="EI252" s="2" t="s">
        <v>3</v>
      </c>
      <c r="EJ252" s="2">
        <v>1</v>
      </c>
      <c r="EK252" s="2">
        <v>1523</v>
      </c>
      <c r="EL252" s="2" t="s">
        <v>240</v>
      </c>
      <c r="EM252" s="2" t="s">
        <v>241</v>
      </c>
      <c r="EN252" s="2"/>
      <c r="EO252" s="2" t="s">
        <v>182</v>
      </c>
      <c r="EP252" s="2"/>
      <c r="EQ252" s="2">
        <v>1024</v>
      </c>
      <c r="ER252" s="2">
        <v>17.309999999999999</v>
      </c>
      <c r="ES252" s="2">
        <v>17.309999999999999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f t="shared" si="247"/>
        <v>0</v>
      </c>
      <c r="FS252" s="2">
        <v>0</v>
      </c>
      <c r="FT252" s="2"/>
      <c r="FU252" s="2"/>
      <c r="FV252" s="2"/>
      <c r="FW252" s="2"/>
      <c r="FX252" s="2">
        <v>100</v>
      </c>
      <c r="FY252" s="2">
        <v>64</v>
      </c>
      <c r="FZ252" s="2"/>
      <c r="GA252" s="2" t="s">
        <v>3</v>
      </c>
      <c r="GB252" s="2"/>
      <c r="GC252" s="2"/>
      <c r="GD252" s="2">
        <v>0</v>
      </c>
      <c r="GE252" s="2"/>
      <c r="GF252" s="2">
        <v>667343267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</v>
      </c>
      <c r="GL252" s="2">
        <f t="shared" si="248"/>
        <v>0</v>
      </c>
      <c r="GM252" s="2">
        <f t="shared" si="249"/>
        <v>106.98</v>
      </c>
      <c r="GN252" s="2">
        <f t="shared" si="250"/>
        <v>106.98</v>
      </c>
      <c r="GO252" s="2">
        <f t="shared" si="251"/>
        <v>0</v>
      </c>
      <c r="GP252" s="2">
        <f t="shared" si="252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53"/>
        <v>0</v>
      </c>
      <c r="GW252" s="2">
        <v>1</v>
      </c>
      <c r="GX252" s="2">
        <f t="shared" si="254"/>
        <v>0</v>
      </c>
      <c r="GY252" s="2"/>
      <c r="GZ252" s="2"/>
      <c r="HA252" s="2">
        <v>0</v>
      </c>
      <c r="HB252" s="2">
        <v>0</v>
      </c>
      <c r="HC252" s="2">
        <f t="shared" si="255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23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18</v>
      </c>
      <c r="B253">
        <v>1</v>
      </c>
      <c r="C253">
        <v>148</v>
      </c>
      <c r="E253" t="s">
        <v>3</v>
      </c>
      <c r="F253" t="s">
        <v>242</v>
      </c>
      <c r="G253" t="s">
        <v>243</v>
      </c>
      <c r="H253" t="s">
        <v>173</v>
      </c>
      <c r="I253">
        <f>I251*J253</f>
        <v>6.1800000000000006</v>
      </c>
      <c r="J253">
        <v>10.3</v>
      </c>
      <c r="K253">
        <v>10.3</v>
      </c>
      <c r="O253">
        <f t="shared" si="224"/>
        <v>499.6</v>
      </c>
      <c r="P253">
        <f t="shared" si="225"/>
        <v>499.6</v>
      </c>
      <c r="Q253">
        <f>(ROUND((ROUND(((ET253)*AV253*I253),2)*BB253),2)+ROUND((ROUND(((AE253-(EU253))*AV253*I253),2)*BS253),2))</f>
        <v>0</v>
      </c>
      <c r="R253">
        <f t="shared" si="226"/>
        <v>0</v>
      </c>
      <c r="S253">
        <f t="shared" si="227"/>
        <v>0</v>
      </c>
      <c r="T253">
        <f t="shared" si="228"/>
        <v>0</v>
      </c>
      <c r="U253">
        <f t="shared" si="229"/>
        <v>0</v>
      </c>
      <c r="V253">
        <f t="shared" si="230"/>
        <v>0</v>
      </c>
      <c r="W253">
        <f t="shared" si="231"/>
        <v>0</v>
      </c>
      <c r="X253">
        <f t="shared" si="232"/>
        <v>0</v>
      </c>
      <c r="Y253">
        <f t="shared" si="233"/>
        <v>0</v>
      </c>
      <c r="AA253">
        <v>-1</v>
      </c>
      <c r="AB253">
        <f t="shared" si="234"/>
        <v>17.309999999999999</v>
      </c>
      <c r="AC253">
        <f>ROUND((ES253),6)</f>
        <v>17.309999999999999</v>
      </c>
      <c r="AD253">
        <f>ROUND((((ET253)-(EU253))+AE253),6)</f>
        <v>0</v>
      </c>
      <c r="AE253">
        <f>ROUND((EU253),6)</f>
        <v>0</v>
      </c>
      <c r="AF253">
        <f>ROUND((EV253),6)</f>
        <v>0</v>
      </c>
      <c r="AG253">
        <f t="shared" si="236"/>
        <v>0</v>
      </c>
      <c r="AH253">
        <f>(EW253)</f>
        <v>0</v>
      </c>
      <c r="AI253">
        <f>(EX253)</f>
        <v>0</v>
      </c>
      <c r="AJ253">
        <f t="shared" si="238"/>
        <v>0</v>
      </c>
      <c r="AK253">
        <v>17.309999999999999</v>
      </c>
      <c r="AL253">
        <v>17.309999999999999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4.67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244</v>
      </c>
      <c r="BM253">
        <v>1523</v>
      </c>
      <c r="BN253">
        <v>0</v>
      </c>
      <c r="BO253" t="s">
        <v>242</v>
      </c>
      <c r="BP253">
        <v>1</v>
      </c>
      <c r="BQ253">
        <v>30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762</v>
      </c>
      <c r="CO253">
        <v>0</v>
      </c>
      <c r="CP253">
        <f t="shared" si="239"/>
        <v>499.6</v>
      </c>
      <c r="CQ253">
        <f t="shared" si="240"/>
        <v>80.84</v>
      </c>
      <c r="CR253">
        <f>(ROUND((ROUND(((ET253)*AV253*1),2)*BB253),2)+ROUND((ROUND(((AE253-(EU253))*AV253*1),2)*BS253),2))</f>
        <v>0</v>
      </c>
      <c r="CS253">
        <f t="shared" si="241"/>
        <v>0</v>
      </c>
      <c r="CT253">
        <f t="shared" si="242"/>
        <v>0</v>
      </c>
      <c r="CU253">
        <f t="shared" si="243"/>
        <v>0</v>
      </c>
      <c r="CV253">
        <f t="shared" si="244"/>
        <v>0</v>
      </c>
      <c r="CW253">
        <f t="shared" si="245"/>
        <v>0</v>
      </c>
      <c r="CX253">
        <f t="shared" si="246"/>
        <v>0</v>
      </c>
      <c r="CY253">
        <f>S253*(BZ253/100)</f>
        <v>0</v>
      </c>
      <c r="CZ253">
        <f>S253*(CA253/100)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100</v>
      </c>
      <c r="DO253">
        <v>64</v>
      </c>
      <c r="DP253">
        <v>1</v>
      </c>
      <c r="DQ253">
        <v>1</v>
      </c>
      <c r="DU253">
        <v>1009</v>
      </c>
      <c r="DV253" t="s">
        <v>173</v>
      </c>
      <c r="DW253" t="s">
        <v>173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49572443</v>
      </c>
      <c r="EF253">
        <v>30</v>
      </c>
      <c r="EG253" t="s">
        <v>122</v>
      </c>
      <c r="EH253">
        <v>0</v>
      </c>
      <c r="EI253" t="s">
        <v>3</v>
      </c>
      <c r="EJ253">
        <v>1</v>
      </c>
      <c r="EK253">
        <v>1523</v>
      </c>
      <c r="EL253" t="s">
        <v>240</v>
      </c>
      <c r="EM253" t="s">
        <v>241</v>
      </c>
      <c r="EO253" t="s">
        <v>182</v>
      </c>
      <c r="EQ253">
        <v>1024</v>
      </c>
      <c r="ER253">
        <v>17.309999999999999</v>
      </c>
      <c r="ES253">
        <v>17.309999999999999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f t="shared" si="247"/>
        <v>0</v>
      </c>
      <c r="FS253">
        <v>0</v>
      </c>
      <c r="FX253">
        <v>100</v>
      </c>
      <c r="FY253">
        <v>64</v>
      </c>
      <c r="GA253" t="s">
        <v>3</v>
      </c>
      <c r="GD253">
        <v>0</v>
      </c>
      <c r="GF253">
        <v>667343267</v>
      </c>
      <c r="GG253">
        <v>2</v>
      </c>
      <c r="GH253">
        <v>1</v>
      </c>
      <c r="GI253">
        <v>2</v>
      </c>
      <c r="GJ253">
        <v>0</v>
      </c>
      <c r="GK253">
        <f>ROUND(R253*(S12)/100,2)</f>
        <v>0</v>
      </c>
      <c r="GL253">
        <f t="shared" si="248"/>
        <v>0</v>
      </c>
      <c r="GM253">
        <f t="shared" si="249"/>
        <v>499.6</v>
      </c>
      <c r="GN253">
        <f t="shared" si="250"/>
        <v>499.6</v>
      </c>
      <c r="GO253">
        <f t="shared" si="251"/>
        <v>0</v>
      </c>
      <c r="GP253">
        <f t="shared" si="252"/>
        <v>0</v>
      </c>
      <c r="GR253">
        <v>0</v>
      </c>
      <c r="GS253">
        <v>3</v>
      </c>
      <c r="GT253">
        <v>0</v>
      </c>
      <c r="GU253" t="s">
        <v>3</v>
      </c>
      <c r="GV253">
        <f t="shared" si="253"/>
        <v>0</v>
      </c>
      <c r="GW253">
        <v>1</v>
      </c>
      <c r="GX253">
        <f t="shared" si="254"/>
        <v>0</v>
      </c>
      <c r="HA253">
        <v>0</v>
      </c>
      <c r="HB253">
        <v>0</v>
      </c>
      <c r="HC253">
        <f t="shared" si="255"/>
        <v>0</v>
      </c>
      <c r="HE253" t="s">
        <v>3</v>
      </c>
      <c r="HF253" t="s">
        <v>3</v>
      </c>
      <c r="HM253" t="s">
        <v>23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55" x14ac:dyDescent="0.2">
      <c r="A254" s="2">
        <v>17</v>
      </c>
      <c r="B254" s="2">
        <v>1</v>
      </c>
      <c r="C254" s="2">
        <f>ROW(SmtRes!A153)</f>
        <v>153</v>
      </c>
      <c r="D254" s="2">
        <f>ROW(EtalonRes!A143)</f>
        <v>143</v>
      </c>
      <c r="E254" s="2" t="s">
        <v>3</v>
      </c>
      <c r="F254" s="2" t="s">
        <v>245</v>
      </c>
      <c r="G254" s="2" t="s">
        <v>246</v>
      </c>
      <c r="H254" s="2" t="s">
        <v>247</v>
      </c>
      <c r="I254" s="2">
        <f>ROUND((60)/100,9)</f>
        <v>0.6</v>
      </c>
      <c r="J254" s="2">
        <v>0</v>
      </c>
      <c r="K254" s="2">
        <f>ROUND((60)/100,9)</f>
        <v>0.6</v>
      </c>
      <c r="L254" s="2"/>
      <c r="M254" s="2"/>
      <c r="N254" s="2"/>
      <c r="O254" s="2">
        <f t="shared" si="224"/>
        <v>208.57</v>
      </c>
      <c r="P254" s="2">
        <f t="shared" si="225"/>
        <v>7.1</v>
      </c>
      <c r="Q254" s="2">
        <f>(ROUND((ROUND((((ET254*1.25))*AV254*I254),2)*BB254),2)+ROUND((ROUND(((AE254-((EU254*1.25)))*AV254*I254),2)*BS254),2))</f>
        <v>16.36</v>
      </c>
      <c r="R254" s="2">
        <f t="shared" si="226"/>
        <v>1.87</v>
      </c>
      <c r="S254" s="2">
        <f t="shared" si="227"/>
        <v>185.11</v>
      </c>
      <c r="T254" s="2">
        <f t="shared" si="228"/>
        <v>0</v>
      </c>
      <c r="U254" s="2">
        <f t="shared" si="229"/>
        <v>15.386999999999999</v>
      </c>
      <c r="V254" s="2">
        <f t="shared" si="230"/>
        <v>0</v>
      </c>
      <c r="W254" s="2">
        <f t="shared" si="231"/>
        <v>0</v>
      </c>
      <c r="X254" s="2">
        <f t="shared" si="232"/>
        <v>185.11</v>
      </c>
      <c r="Y254" s="2">
        <f t="shared" si="233"/>
        <v>118.47</v>
      </c>
      <c r="Z254" s="2"/>
      <c r="AA254" s="2">
        <v>-1</v>
      </c>
      <c r="AB254" s="2">
        <f t="shared" si="234"/>
        <v>347.60300000000001</v>
      </c>
      <c r="AC254" s="2">
        <f>ROUND(((ES254*1)),6)</f>
        <v>11.83</v>
      </c>
      <c r="AD254" s="2">
        <f>ROUND(((((ET254*1.25))-((EU254*1.25)))+AE254),6)</f>
        <v>27.262499999999999</v>
      </c>
      <c r="AE254" s="2">
        <f>ROUND(((EU254*1.25)),6)</f>
        <v>3.1124999999999998</v>
      </c>
      <c r="AF254" s="2">
        <f>ROUND(((EV254*1.15)),6)</f>
        <v>308.51049999999998</v>
      </c>
      <c r="AG254" s="2">
        <f t="shared" si="236"/>
        <v>0</v>
      </c>
      <c r="AH254" s="2">
        <f>((EW254*1.15))</f>
        <v>25.645</v>
      </c>
      <c r="AI254" s="2">
        <f>((EX254*1.25))</f>
        <v>0</v>
      </c>
      <c r="AJ254" s="2">
        <f t="shared" si="238"/>
        <v>0</v>
      </c>
      <c r="AK254" s="2">
        <v>301.91000000000003</v>
      </c>
      <c r="AL254" s="2">
        <v>11.83</v>
      </c>
      <c r="AM254" s="2">
        <v>21.81</v>
      </c>
      <c r="AN254" s="2">
        <v>2.4900000000000002</v>
      </c>
      <c r="AO254" s="2">
        <v>268.27</v>
      </c>
      <c r="AP254" s="2">
        <v>0</v>
      </c>
      <c r="AQ254" s="2">
        <v>22.3</v>
      </c>
      <c r="AR254" s="2">
        <v>0</v>
      </c>
      <c r="AS254" s="2">
        <v>0</v>
      </c>
      <c r="AT254" s="2">
        <v>100</v>
      </c>
      <c r="AU254" s="2">
        <v>64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1</v>
      </c>
      <c r="BJ254" s="2" t="s">
        <v>248</v>
      </c>
      <c r="BK254" s="2"/>
      <c r="BL254" s="2"/>
      <c r="BM254" s="2">
        <v>115</v>
      </c>
      <c r="BN254" s="2">
        <v>0</v>
      </c>
      <c r="BO254" s="2" t="s">
        <v>3</v>
      </c>
      <c r="BP254" s="2">
        <v>0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100</v>
      </c>
      <c r="CA254" s="2">
        <v>64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762</v>
      </c>
      <c r="CO254" s="2">
        <v>0</v>
      </c>
      <c r="CP254" s="2">
        <f t="shared" si="239"/>
        <v>208.57000000000002</v>
      </c>
      <c r="CQ254" s="2">
        <f t="shared" si="240"/>
        <v>11.83</v>
      </c>
      <c r="CR254" s="2">
        <f>(ROUND((ROUND((((ET254*1.25))*AV254*1),2)*BB254),2)+ROUND((ROUND(((AE254-((EU254*1.25)))*AV254*1),2)*BS254),2))</f>
        <v>27.26</v>
      </c>
      <c r="CS254" s="2">
        <f t="shared" si="241"/>
        <v>3.11</v>
      </c>
      <c r="CT254" s="2">
        <f t="shared" si="242"/>
        <v>308.51</v>
      </c>
      <c r="CU254" s="2">
        <f t="shared" si="243"/>
        <v>0</v>
      </c>
      <c r="CV254" s="2">
        <f t="shared" si="244"/>
        <v>25.645</v>
      </c>
      <c r="CW254" s="2">
        <f t="shared" si="245"/>
        <v>0</v>
      </c>
      <c r="CX254" s="2">
        <f t="shared" si="246"/>
        <v>0</v>
      </c>
      <c r="CY254" s="2">
        <f>((S254*BZ254)/100)</f>
        <v>185.11</v>
      </c>
      <c r="CZ254" s="2">
        <f>((S254*CA254)/100)</f>
        <v>118.47040000000001</v>
      </c>
      <c r="DA254" s="2"/>
      <c r="DB254" s="2"/>
      <c r="DC254" s="2" t="s">
        <v>3</v>
      </c>
      <c r="DD254" s="2" t="s">
        <v>23</v>
      </c>
      <c r="DE254" s="2" t="s">
        <v>178</v>
      </c>
      <c r="DF254" s="2" t="s">
        <v>178</v>
      </c>
      <c r="DG254" s="2" t="s">
        <v>179</v>
      </c>
      <c r="DH254" s="2" t="s">
        <v>3</v>
      </c>
      <c r="DI254" s="2" t="s">
        <v>179</v>
      </c>
      <c r="DJ254" s="2" t="s">
        <v>178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247</v>
      </c>
      <c r="DW254" s="2" t="s">
        <v>247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49571035</v>
      </c>
      <c r="EF254" s="2">
        <v>30</v>
      </c>
      <c r="EG254" s="2" t="s">
        <v>122</v>
      </c>
      <c r="EH254" s="2">
        <v>0</v>
      </c>
      <c r="EI254" s="2" t="s">
        <v>3</v>
      </c>
      <c r="EJ254" s="2">
        <v>1</v>
      </c>
      <c r="EK254" s="2">
        <v>115</v>
      </c>
      <c r="EL254" s="2" t="s">
        <v>249</v>
      </c>
      <c r="EM254" s="2" t="s">
        <v>250</v>
      </c>
      <c r="EN254" s="2"/>
      <c r="EO254" s="2" t="s">
        <v>182</v>
      </c>
      <c r="EP254" s="2"/>
      <c r="EQ254" s="2">
        <v>132096</v>
      </c>
      <c r="ER254" s="2">
        <v>301.91000000000003</v>
      </c>
      <c r="ES254" s="2">
        <v>11.83</v>
      </c>
      <c r="ET254" s="2">
        <v>21.81</v>
      </c>
      <c r="EU254" s="2">
        <v>2.4900000000000002</v>
      </c>
      <c r="EV254" s="2">
        <v>268.27</v>
      </c>
      <c r="EW254" s="2">
        <v>22.3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f t="shared" si="247"/>
        <v>0</v>
      </c>
      <c r="FS254" s="2">
        <v>0</v>
      </c>
      <c r="FT254" s="2"/>
      <c r="FU254" s="2"/>
      <c r="FV254" s="2"/>
      <c r="FW254" s="2"/>
      <c r="FX254" s="2">
        <v>100</v>
      </c>
      <c r="FY254" s="2">
        <v>64</v>
      </c>
      <c r="FZ254" s="2"/>
      <c r="GA254" s="2" t="s">
        <v>3</v>
      </c>
      <c r="GB254" s="2"/>
      <c r="GC254" s="2"/>
      <c r="GD254" s="2">
        <v>0</v>
      </c>
      <c r="GE254" s="2"/>
      <c r="GF254" s="2">
        <v>-836863854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3.27</v>
      </c>
      <c r="GL254" s="2">
        <f t="shared" si="248"/>
        <v>0</v>
      </c>
      <c r="GM254" s="2">
        <f t="shared" si="249"/>
        <v>515.41999999999996</v>
      </c>
      <c r="GN254" s="2">
        <f t="shared" si="250"/>
        <v>515.41999999999996</v>
      </c>
      <c r="GO254" s="2">
        <f t="shared" si="251"/>
        <v>0</v>
      </c>
      <c r="GP254" s="2">
        <f t="shared" si="252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53"/>
        <v>0</v>
      </c>
      <c r="GW254" s="2">
        <v>1</v>
      </c>
      <c r="GX254" s="2">
        <f t="shared" si="254"/>
        <v>0</v>
      </c>
      <c r="GY254" s="2"/>
      <c r="GZ254" s="2"/>
      <c r="HA254" s="2">
        <v>0</v>
      </c>
      <c r="HB254" s="2">
        <v>0</v>
      </c>
      <c r="HC254" s="2">
        <f t="shared" si="255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C255">
        <f>ROW(SmtRes!A158)</f>
        <v>158</v>
      </c>
      <c r="D255">
        <f>ROW(EtalonRes!A148)</f>
        <v>148</v>
      </c>
      <c r="E255" t="s">
        <v>3</v>
      </c>
      <c r="F255" t="s">
        <v>245</v>
      </c>
      <c r="G255" t="s">
        <v>246</v>
      </c>
      <c r="H255" t="s">
        <v>247</v>
      </c>
      <c r="I255">
        <f>ROUND((60)/100,9)</f>
        <v>0.6</v>
      </c>
      <c r="J255">
        <v>0</v>
      </c>
      <c r="K255">
        <f>ROUND((60)/100,9)</f>
        <v>0.6</v>
      </c>
      <c r="O255">
        <f t="shared" si="224"/>
        <v>6568.01</v>
      </c>
      <c r="P255">
        <f t="shared" si="225"/>
        <v>64.400000000000006</v>
      </c>
      <c r="Q255">
        <f>(ROUND((ROUND((((ET255*1.25))*AV255*I255),2)*BB255),2)+ROUND((ROUND(((AE255-((EU255*1.25)))*AV255*I255),2)*BS255),2))</f>
        <v>193.21</v>
      </c>
      <c r="R255">
        <f t="shared" si="226"/>
        <v>63.75</v>
      </c>
      <c r="S255">
        <f t="shared" si="227"/>
        <v>6310.4</v>
      </c>
      <c r="T255">
        <f t="shared" si="228"/>
        <v>0</v>
      </c>
      <c r="U255">
        <f t="shared" si="229"/>
        <v>15.386999999999999</v>
      </c>
      <c r="V255">
        <f t="shared" si="230"/>
        <v>0</v>
      </c>
      <c r="W255">
        <f t="shared" si="231"/>
        <v>0</v>
      </c>
      <c r="X255">
        <f t="shared" si="232"/>
        <v>5237.63</v>
      </c>
      <c r="Y255">
        <f t="shared" si="233"/>
        <v>2587.2600000000002</v>
      </c>
      <c r="AA255">
        <v>-1</v>
      </c>
      <c r="AB255">
        <f t="shared" si="234"/>
        <v>347.60300000000001</v>
      </c>
      <c r="AC255">
        <f>ROUND(((ES255*1)),6)</f>
        <v>11.83</v>
      </c>
      <c r="AD255">
        <f>ROUND(((((ET255*1.25))-((EU255*1.25)))+AE255),6)</f>
        <v>27.262499999999999</v>
      </c>
      <c r="AE255">
        <f>ROUND(((EU255*1.25)),6)</f>
        <v>3.1124999999999998</v>
      </c>
      <c r="AF255">
        <f>ROUND(((EV255*1.15)),6)</f>
        <v>308.51049999999998</v>
      </c>
      <c r="AG255">
        <f t="shared" si="236"/>
        <v>0</v>
      </c>
      <c r="AH255">
        <f>((EW255*1.15))</f>
        <v>25.645</v>
      </c>
      <c r="AI255">
        <f>((EX255*1.25))</f>
        <v>0</v>
      </c>
      <c r="AJ255">
        <f t="shared" si="238"/>
        <v>0</v>
      </c>
      <c r="AK255">
        <v>301.91000000000003</v>
      </c>
      <c r="AL255">
        <v>11.83</v>
      </c>
      <c r="AM255">
        <v>21.81</v>
      </c>
      <c r="AN255">
        <v>2.4900000000000002</v>
      </c>
      <c r="AO255">
        <v>268.27</v>
      </c>
      <c r="AP255">
        <v>0</v>
      </c>
      <c r="AQ255">
        <v>22.3</v>
      </c>
      <c r="AR255">
        <v>0</v>
      </c>
      <c r="AS255">
        <v>0</v>
      </c>
      <c r="AT255">
        <v>83</v>
      </c>
      <c r="AU255">
        <v>41</v>
      </c>
      <c r="AV255">
        <v>1</v>
      </c>
      <c r="AW255">
        <v>1</v>
      </c>
      <c r="AZ255">
        <v>1</v>
      </c>
      <c r="BA255">
        <v>34.090000000000003</v>
      </c>
      <c r="BB255">
        <v>11.81</v>
      </c>
      <c r="BC255">
        <v>9.07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248</v>
      </c>
      <c r="BM255">
        <v>115</v>
      </c>
      <c r="BN255">
        <v>0</v>
      </c>
      <c r="BO255" t="s">
        <v>245</v>
      </c>
      <c r="BP255">
        <v>1</v>
      </c>
      <c r="BQ255">
        <v>30</v>
      </c>
      <c r="BR255">
        <v>0</v>
      </c>
      <c r="BS255">
        <v>34.090000000000003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83</v>
      </c>
      <c r="CA255">
        <v>41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762</v>
      </c>
      <c r="CO255">
        <v>0</v>
      </c>
      <c r="CP255">
        <f t="shared" si="239"/>
        <v>6568.0099999999993</v>
      </c>
      <c r="CQ255">
        <f t="shared" si="240"/>
        <v>107.3</v>
      </c>
      <c r="CR255">
        <f>(ROUND((ROUND((((ET255*1.25))*AV255*1),2)*BB255),2)+ROUND((ROUND(((AE255-((EU255*1.25)))*AV255*1),2)*BS255),2))</f>
        <v>321.94</v>
      </c>
      <c r="CS255">
        <f t="shared" si="241"/>
        <v>106.02</v>
      </c>
      <c r="CT255">
        <f t="shared" si="242"/>
        <v>10517.11</v>
      </c>
      <c r="CU255">
        <f t="shared" si="243"/>
        <v>0</v>
      </c>
      <c r="CV255">
        <f t="shared" si="244"/>
        <v>25.645</v>
      </c>
      <c r="CW255">
        <f t="shared" si="245"/>
        <v>0</v>
      </c>
      <c r="CX255">
        <f t="shared" si="246"/>
        <v>0</v>
      </c>
      <c r="CY255">
        <f>S255*(BZ255/100)</f>
        <v>5237.6319999999996</v>
      </c>
      <c r="CZ255">
        <f>S255*(CA255/100)</f>
        <v>2587.2639999999997</v>
      </c>
      <c r="DC255" t="s">
        <v>3</v>
      </c>
      <c r="DD255" t="s">
        <v>23</v>
      </c>
      <c r="DE255" t="s">
        <v>178</v>
      </c>
      <c r="DF255" t="s">
        <v>178</v>
      </c>
      <c r="DG255" t="s">
        <v>179</v>
      </c>
      <c r="DH255" t="s">
        <v>3</v>
      </c>
      <c r="DI255" t="s">
        <v>179</v>
      </c>
      <c r="DJ255" t="s">
        <v>178</v>
      </c>
      <c r="DK255" t="s">
        <v>3</v>
      </c>
      <c r="DL255" t="s">
        <v>3</v>
      </c>
      <c r="DM255" t="s">
        <v>3</v>
      </c>
      <c r="DN255">
        <v>100</v>
      </c>
      <c r="DO255">
        <v>64</v>
      </c>
      <c r="DP255">
        <v>1</v>
      </c>
      <c r="DQ255">
        <v>1</v>
      </c>
      <c r="DU255">
        <v>1013</v>
      </c>
      <c r="DV255" t="s">
        <v>247</v>
      </c>
      <c r="DW255" t="s">
        <v>247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49571035</v>
      </c>
      <c r="EF255">
        <v>30</v>
      </c>
      <c r="EG255" t="s">
        <v>122</v>
      </c>
      <c r="EH255">
        <v>0</v>
      </c>
      <c r="EI255" t="s">
        <v>3</v>
      </c>
      <c r="EJ255">
        <v>1</v>
      </c>
      <c r="EK255">
        <v>115</v>
      </c>
      <c r="EL255" t="s">
        <v>249</v>
      </c>
      <c r="EM255" t="s">
        <v>250</v>
      </c>
      <c r="EO255" t="s">
        <v>182</v>
      </c>
      <c r="EQ255">
        <v>132096</v>
      </c>
      <c r="ER255">
        <v>301.91000000000003</v>
      </c>
      <c r="ES255">
        <v>11.83</v>
      </c>
      <c r="ET255">
        <v>21.81</v>
      </c>
      <c r="EU255">
        <v>2.4900000000000002</v>
      </c>
      <c r="EV255">
        <v>268.27</v>
      </c>
      <c r="EW255">
        <v>22.3</v>
      </c>
      <c r="EX255">
        <v>0</v>
      </c>
      <c r="EY255">
        <v>0</v>
      </c>
      <c r="FQ255">
        <v>0</v>
      </c>
      <c r="FR255">
        <f t="shared" si="247"/>
        <v>0</v>
      </c>
      <c r="FS255">
        <v>0</v>
      </c>
      <c r="FX255">
        <v>100</v>
      </c>
      <c r="FY255">
        <v>64</v>
      </c>
      <c r="GA255" t="s">
        <v>3</v>
      </c>
      <c r="GD255">
        <v>0</v>
      </c>
      <c r="GF255">
        <v>-836863854</v>
      </c>
      <c r="GG255">
        <v>2</v>
      </c>
      <c r="GH255">
        <v>1</v>
      </c>
      <c r="GI255">
        <v>2</v>
      </c>
      <c r="GJ255">
        <v>0</v>
      </c>
      <c r="GK255">
        <f>ROUND(R255*(S12)/100,2)</f>
        <v>102</v>
      </c>
      <c r="GL255">
        <f t="shared" si="248"/>
        <v>0</v>
      </c>
      <c r="GM255">
        <f t="shared" si="249"/>
        <v>14494.9</v>
      </c>
      <c r="GN255">
        <f t="shared" si="250"/>
        <v>14494.9</v>
      </c>
      <c r="GO255">
        <f t="shared" si="251"/>
        <v>0</v>
      </c>
      <c r="GP255">
        <f t="shared" si="252"/>
        <v>0</v>
      </c>
      <c r="GR255">
        <v>0</v>
      </c>
      <c r="GS255">
        <v>3</v>
      </c>
      <c r="GT255">
        <v>0</v>
      </c>
      <c r="GU255" t="s">
        <v>3</v>
      </c>
      <c r="GV255">
        <f t="shared" si="253"/>
        <v>0</v>
      </c>
      <c r="GW255">
        <v>1</v>
      </c>
      <c r="GX255">
        <f t="shared" si="254"/>
        <v>0</v>
      </c>
      <c r="HA255">
        <v>0</v>
      </c>
      <c r="HB255">
        <v>0</v>
      </c>
      <c r="HC255">
        <f t="shared" si="255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55" x14ac:dyDescent="0.2">
      <c r="A256" s="2">
        <v>18</v>
      </c>
      <c r="B256" s="2">
        <v>1</v>
      </c>
      <c r="C256" s="2">
        <v>152</v>
      </c>
      <c r="D256" s="2"/>
      <c r="E256" s="2" t="s">
        <v>3</v>
      </c>
      <c r="F256" s="2" t="s">
        <v>251</v>
      </c>
      <c r="G256" s="2" t="s">
        <v>252</v>
      </c>
      <c r="H256" s="2" t="s">
        <v>32</v>
      </c>
      <c r="I256" s="2">
        <f>I254*J256</f>
        <v>0.216</v>
      </c>
      <c r="J256" s="2">
        <v>0.36</v>
      </c>
      <c r="K256" s="2">
        <v>0.36</v>
      </c>
      <c r="L256" s="2"/>
      <c r="M256" s="2"/>
      <c r="N256" s="2"/>
      <c r="O256" s="2">
        <f t="shared" si="224"/>
        <v>939.58</v>
      </c>
      <c r="P256" s="2">
        <f t="shared" si="225"/>
        <v>939.58</v>
      </c>
      <c r="Q256" s="2">
        <f>(ROUND((ROUND(((ET256)*AV256*I256),2)*BB256),2)+ROUND((ROUND(((AE256-(EU256))*AV256*I256),2)*BS256),2))</f>
        <v>0</v>
      </c>
      <c r="R256" s="2">
        <f t="shared" si="226"/>
        <v>0</v>
      </c>
      <c r="S256" s="2">
        <f t="shared" si="227"/>
        <v>0</v>
      </c>
      <c r="T256" s="2">
        <f t="shared" si="228"/>
        <v>0</v>
      </c>
      <c r="U256" s="2">
        <f t="shared" si="229"/>
        <v>0</v>
      </c>
      <c r="V256" s="2">
        <f t="shared" si="230"/>
        <v>0</v>
      </c>
      <c r="W256" s="2">
        <f t="shared" si="231"/>
        <v>0</v>
      </c>
      <c r="X256" s="2">
        <f t="shared" si="232"/>
        <v>0</v>
      </c>
      <c r="Y256" s="2">
        <f t="shared" si="233"/>
        <v>0</v>
      </c>
      <c r="Z256" s="2"/>
      <c r="AA256" s="2">
        <v>-1</v>
      </c>
      <c r="AB256" s="2">
        <f t="shared" si="234"/>
        <v>4349.8999999999996</v>
      </c>
      <c r="AC256" s="2">
        <f>ROUND((ES256),6)</f>
        <v>4349.8999999999996</v>
      </c>
      <c r="AD256" s="2">
        <f>ROUND((((ET256)-(EU256))+AE256),6)</f>
        <v>0</v>
      </c>
      <c r="AE256" s="2">
        <f>ROUND((EU256),6)</f>
        <v>0</v>
      </c>
      <c r="AF256" s="2">
        <f>ROUND((EV256),6)</f>
        <v>0</v>
      </c>
      <c r="AG256" s="2">
        <f t="shared" si="236"/>
        <v>0</v>
      </c>
      <c r="AH256" s="2">
        <f>(EW256)</f>
        <v>0</v>
      </c>
      <c r="AI256" s="2">
        <f>(EX256)</f>
        <v>0</v>
      </c>
      <c r="AJ256" s="2">
        <f t="shared" si="238"/>
        <v>0</v>
      </c>
      <c r="AK256" s="2">
        <v>4349.8999999999996</v>
      </c>
      <c r="AL256" s="2">
        <v>4349.8999999999996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100</v>
      </c>
      <c r="AU256" s="2">
        <v>64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1</v>
      </c>
      <c r="BJ256" s="2" t="s">
        <v>253</v>
      </c>
      <c r="BK256" s="2"/>
      <c r="BL256" s="2"/>
      <c r="BM256" s="2">
        <v>115</v>
      </c>
      <c r="BN256" s="2">
        <v>0</v>
      </c>
      <c r="BO256" s="2" t="s">
        <v>3</v>
      </c>
      <c r="BP256" s="2">
        <v>0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100</v>
      </c>
      <c r="CA256" s="2">
        <v>64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762</v>
      </c>
      <c r="CO256" s="2">
        <v>0</v>
      </c>
      <c r="CP256" s="2">
        <f t="shared" si="239"/>
        <v>939.58</v>
      </c>
      <c r="CQ256" s="2">
        <f t="shared" si="240"/>
        <v>4349.8999999999996</v>
      </c>
      <c r="CR256" s="2">
        <f>(ROUND((ROUND(((ET256)*AV256*1),2)*BB256),2)+ROUND((ROUND(((AE256-(EU256))*AV256*1),2)*BS256),2))</f>
        <v>0</v>
      </c>
      <c r="CS256" s="2">
        <f t="shared" si="241"/>
        <v>0</v>
      </c>
      <c r="CT256" s="2">
        <f t="shared" si="242"/>
        <v>0</v>
      </c>
      <c r="CU256" s="2">
        <f t="shared" si="243"/>
        <v>0</v>
      </c>
      <c r="CV256" s="2">
        <f t="shared" si="244"/>
        <v>0</v>
      </c>
      <c r="CW256" s="2">
        <f t="shared" si="245"/>
        <v>0</v>
      </c>
      <c r="CX256" s="2">
        <f t="shared" si="246"/>
        <v>0</v>
      </c>
      <c r="CY256" s="2">
        <f>((S256*BZ256)/100)</f>
        <v>0</v>
      </c>
      <c r="CZ256" s="2">
        <f>((S256*CA256)/100)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1009</v>
      </c>
      <c r="DV256" s="2" t="s">
        <v>32</v>
      </c>
      <c r="DW256" s="2" t="s">
        <v>32</v>
      </c>
      <c r="DX256" s="2">
        <v>1000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49571035</v>
      </c>
      <c r="EF256" s="2">
        <v>30</v>
      </c>
      <c r="EG256" s="2" t="s">
        <v>122</v>
      </c>
      <c r="EH256" s="2">
        <v>0</v>
      </c>
      <c r="EI256" s="2" t="s">
        <v>3</v>
      </c>
      <c r="EJ256" s="2">
        <v>1</v>
      </c>
      <c r="EK256" s="2">
        <v>115</v>
      </c>
      <c r="EL256" s="2" t="s">
        <v>249</v>
      </c>
      <c r="EM256" s="2" t="s">
        <v>250</v>
      </c>
      <c r="EN256" s="2"/>
      <c r="EO256" s="2" t="s">
        <v>182</v>
      </c>
      <c r="EP256" s="2"/>
      <c r="EQ256" s="2">
        <v>1024</v>
      </c>
      <c r="ER256" s="2">
        <v>4349.8999999999996</v>
      </c>
      <c r="ES256" s="2">
        <v>4349.8999999999996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f t="shared" si="247"/>
        <v>0</v>
      </c>
      <c r="FS256" s="2">
        <v>0</v>
      </c>
      <c r="FT256" s="2"/>
      <c r="FU256" s="2"/>
      <c r="FV256" s="2"/>
      <c r="FW256" s="2"/>
      <c r="FX256" s="2">
        <v>100</v>
      </c>
      <c r="FY256" s="2">
        <v>64</v>
      </c>
      <c r="FZ256" s="2"/>
      <c r="GA256" s="2" t="s">
        <v>3</v>
      </c>
      <c r="GB256" s="2"/>
      <c r="GC256" s="2"/>
      <c r="GD256" s="2">
        <v>0</v>
      </c>
      <c r="GE256" s="2"/>
      <c r="GF256" s="2">
        <v>1161700840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0</v>
      </c>
      <c r="GL256" s="2">
        <f t="shared" si="248"/>
        <v>0</v>
      </c>
      <c r="GM256" s="2">
        <f t="shared" si="249"/>
        <v>939.58</v>
      </c>
      <c r="GN256" s="2">
        <f t="shared" si="250"/>
        <v>939.58</v>
      </c>
      <c r="GO256" s="2">
        <f t="shared" si="251"/>
        <v>0</v>
      </c>
      <c r="GP256" s="2">
        <f t="shared" si="252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53"/>
        <v>0</v>
      </c>
      <c r="GW256" s="2">
        <v>1</v>
      </c>
      <c r="GX256" s="2">
        <f t="shared" si="254"/>
        <v>0</v>
      </c>
      <c r="GY256" s="2"/>
      <c r="GZ256" s="2"/>
      <c r="HA256" s="2">
        <v>0</v>
      </c>
      <c r="HB256" s="2">
        <v>0</v>
      </c>
      <c r="HC256" s="2">
        <f t="shared" si="255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23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18</v>
      </c>
      <c r="B257">
        <v>1</v>
      </c>
      <c r="C257">
        <v>157</v>
      </c>
      <c r="E257" t="s">
        <v>3</v>
      </c>
      <c r="F257" t="s">
        <v>251</v>
      </c>
      <c r="G257" t="s">
        <v>252</v>
      </c>
      <c r="H257" t="s">
        <v>32</v>
      </c>
      <c r="I257">
        <f>I255*J257</f>
        <v>0.216</v>
      </c>
      <c r="J257">
        <v>0.36</v>
      </c>
      <c r="K257">
        <v>0.36</v>
      </c>
      <c r="O257">
        <f t="shared" si="224"/>
        <v>11810.52</v>
      </c>
      <c r="P257">
        <f t="shared" si="225"/>
        <v>11810.52</v>
      </c>
      <c r="Q257">
        <f>(ROUND((ROUND(((ET257)*AV257*I257),2)*BB257),2)+ROUND((ROUND(((AE257-(EU257))*AV257*I257),2)*BS257),2))</f>
        <v>0</v>
      </c>
      <c r="R257">
        <f t="shared" si="226"/>
        <v>0</v>
      </c>
      <c r="S257">
        <f t="shared" si="227"/>
        <v>0</v>
      </c>
      <c r="T257">
        <f t="shared" si="228"/>
        <v>0</v>
      </c>
      <c r="U257">
        <f t="shared" si="229"/>
        <v>0</v>
      </c>
      <c r="V257">
        <f t="shared" si="230"/>
        <v>0</v>
      </c>
      <c r="W257">
        <f t="shared" si="231"/>
        <v>0</v>
      </c>
      <c r="X257">
        <f t="shared" si="232"/>
        <v>0</v>
      </c>
      <c r="Y257">
        <f t="shared" si="233"/>
        <v>0</v>
      </c>
      <c r="AA257">
        <v>-1</v>
      </c>
      <c r="AB257">
        <f t="shared" si="234"/>
        <v>4349.8999999999996</v>
      </c>
      <c r="AC257">
        <f>ROUND((ES257),6)</f>
        <v>4349.8999999999996</v>
      </c>
      <c r="AD257">
        <f>ROUND((((ET257)-(EU257))+AE257),6)</f>
        <v>0</v>
      </c>
      <c r="AE257">
        <f>ROUND((EU257),6)</f>
        <v>0</v>
      </c>
      <c r="AF257">
        <f>ROUND((EV257),6)</f>
        <v>0</v>
      </c>
      <c r="AG257">
        <f t="shared" si="236"/>
        <v>0</v>
      </c>
      <c r="AH257">
        <f>(EW257)</f>
        <v>0</v>
      </c>
      <c r="AI257">
        <f>(EX257)</f>
        <v>0</v>
      </c>
      <c r="AJ257">
        <f t="shared" si="238"/>
        <v>0</v>
      </c>
      <c r="AK257">
        <v>4349.8999999999996</v>
      </c>
      <c r="AL257">
        <v>4349.8999999999996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12.57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253</v>
      </c>
      <c r="BM257">
        <v>115</v>
      </c>
      <c r="BN257">
        <v>0</v>
      </c>
      <c r="BO257" t="s">
        <v>251</v>
      </c>
      <c r="BP257">
        <v>1</v>
      </c>
      <c r="BQ257">
        <v>30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762</v>
      </c>
      <c r="CO257">
        <v>0</v>
      </c>
      <c r="CP257">
        <f t="shared" si="239"/>
        <v>11810.52</v>
      </c>
      <c r="CQ257">
        <f t="shared" si="240"/>
        <v>54678.239999999998</v>
      </c>
      <c r="CR257">
        <f>(ROUND((ROUND(((ET257)*AV257*1),2)*BB257),2)+ROUND((ROUND(((AE257-(EU257))*AV257*1),2)*BS257),2))</f>
        <v>0</v>
      </c>
      <c r="CS257">
        <f t="shared" si="241"/>
        <v>0</v>
      </c>
      <c r="CT257">
        <f t="shared" si="242"/>
        <v>0</v>
      </c>
      <c r="CU257">
        <f t="shared" si="243"/>
        <v>0</v>
      </c>
      <c r="CV257">
        <f t="shared" si="244"/>
        <v>0</v>
      </c>
      <c r="CW257">
        <f t="shared" si="245"/>
        <v>0</v>
      </c>
      <c r="CX257">
        <f t="shared" si="246"/>
        <v>0</v>
      </c>
      <c r="CY257">
        <f>S257*(BZ257/100)</f>
        <v>0</v>
      </c>
      <c r="CZ257">
        <f>S257*(CA257/100)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100</v>
      </c>
      <c r="DO257">
        <v>64</v>
      </c>
      <c r="DP257">
        <v>1</v>
      </c>
      <c r="DQ257">
        <v>1</v>
      </c>
      <c r="DU257">
        <v>1009</v>
      </c>
      <c r="DV257" t="s">
        <v>32</v>
      </c>
      <c r="DW257" t="s">
        <v>32</v>
      </c>
      <c r="DX257">
        <v>1000</v>
      </c>
      <c r="DZ257" t="s">
        <v>3</v>
      </c>
      <c r="EA257" t="s">
        <v>3</v>
      </c>
      <c r="EB257" t="s">
        <v>3</v>
      </c>
      <c r="EC257" t="s">
        <v>3</v>
      </c>
      <c r="EE257">
        <v>49571035</v>
      </c>
      <c r="EF257">
        <v>30</v>
      </c>
      <c r="EG257" t="s">
        <v>122</v>
      </c>
      <c r="EH257">
        <v>0</v>
      </c>
      <c r="EI257" t="s">
        <v>3</v>
      </c>
      <c r="EJ257">
        <v>1</v>
      </c>
      <c r="EK257">
        <v>115</v>
      </c>
      <c r="EL257" t="s">
        <v>249</v>
      </c>
      <c r="EM257" t="s">
        <v>250</v>
      </c>
      <c r="EO257" t="s">
        <v>182</v>
      </c>
      <c r="EQ257">
        <v>1024</v>
      </c>
      <c r="ER257">
        <v>4349.8999999999996</v>
      </c>
      <c r="ES257">
        <v>4349.8999999999996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f t="shared" si="247"/>
        <v>0</v>
      </c>
      <c r="FS257">
        <v>0</v>
      </c>
      <c r="FX257">
        <v>100</v>
      </c>
      <c r="FY257">
        <v>64</v>
      </c>
      <c r="GA257" t="s">
        <v>3</v>
      </c>
      <c r="GD257">
        <v>0</v>
      </c>
      <c r="GF257">
        <v>1161700840</v>
      </c>
      <c r="GG257">
        <v>2</v>
      </c>
      <c r="GH257">
        <v>1</v>
      </c>
      <c r="GI257">
        <v>2</v>
      </c>
      <c r="GJ257">
        <v>0</v>
      </c>
      <c r="GK257">
        <f>ROUND(R257*(S12)/100,2)</f>
        <v>0</v>
      </c>
      <c r="GL257">
        <f t="shared" si="248"/>
        <v>0</v>
      </c>
      <c r="GM257">
        <f t="shared" si="249"/>
        <v>11810.52</v>
      </c>
      <c r="GN257">
        <f t="shared" si="250"/>
        <v>11810.52</v>
      </c>
      <c r="GO257">
        <f t="shared" si="251"/>
        <v>0</v>
      </c>
      <c r="GP257">
        <f t="shared" si="252"/>
        <v>0</v>
      </c>
      <c r="GR257">
        <v>0</v>
      </c>
      <c r="GS257">
        <v>3</v>
      </c>
      <c r="GT257">
        <v>0</v>
      </c>
      <c r="GU257" t="s">
        <v>3</v>
      </c>
      <c r="GV257">
        <f t="shared" si="253"/>
        <v>0</v>
      </c>
      <c r="GW257">
        <v>1</v>
      </c>
      <c r="GX257">
        <f t="shared" si="254"/>
        <v>0</v>
      </c>
      <c r="HA257">
        <v>0</v>
      </c>
      <c r="HB257">
        <v>0</v>
      </c>
      <c r="HC257">
        <f t="shared" si="255"/>
        <v>0</v>
      </c>
      <c r="HE257" t="s">
        <v>3</v>
      </c>
      <c r="HF257" t="s">
        <v>3</v>
      </c>
      <c r="HM257" t="s">
        <v>23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55" x14ac:dyDescent="0.2">
      <c r="A258" s="2">
        <v>17</v>
      </c>
      <c r="B258" s="2">
        <v>1</v>
      </c>
      <c r="C258" s="2">
        <f>ROW(SmtRes!A165)</f>
        <v>165</v>
      </c>
      <c r="D258" s="2">
        <f>ROW(EtalonRes!A155)</f>
        <v>155</v>
      </c>
      <c r="E258" s="2" t="s">
        <v>3</v>
      </c>
      <c r="F258" s="2" t="s">
        <v>254</v>
      </c>
      <c r="G258" s="2" t="s">
        <v>255</v>
      </c>
      <c r="H258" s="2" t="s">
        <v>256</v>
      </c>
      <c r="I258" s="2">
        <f>ROUND((60)/100,9)</f>
        <v>0.6</v>
      </c>
      <c r="J258" s="2">
        <v>0</v>
      </c>
      <c r="K258" s="2">
        <f>ROUND((60)/100,9)</f>
        <v>0.6</v>
      </c>
      <c r="L258" s="2"/>
      <c r="M258" s="2"/>
      <c r="N258" s="2"/>
      <c r="O258" s="2">
        <f t="shared" si="224"/>
        <v>355.06</v>
      </c>
      <c r="P258" s="2">
        <f t="shared" si="225"/>
        <v>142.61000000000001</v>
      </c>
      <c r="Q258" s="2">
        <f>(ROUND((ROUND((((ET258*1.25))*AV258*I258),2)*BB258),2)+ROUND((ROUND(((AE258-((EU258*1.25)))*AV258*I258),2)*BS258),2))</f>
        <v>30.48</v>
      </c>
      <c r="R258" s="2">
        <f t="shared" si="226"/>
        <v>1.89</v>
      </c>
      <c r="S258" s="2">
        <f t="shared" si="227"/>
        <v>181.97</v>
      </c>
      <c r="T258" s="2">
        <f t="shared" si="228"/>
        <v>0</v>
      </c>
      <c r="U258" s="2">
        <f t="shared" si="229"/>
        <v>14.627999999999998</v>
      </c>
      <c r="V258" s="2">
        <f t="shared" si="230"/>
        <v>0</v>
      </c>
      <c r="W258" s="2">
        <f t="shared" si="231"/>
        <v>0</v>
      </c>
      <c r="X258" s="2">
        <f t="shared" si="232"/>
        <v>165.59</v>
      </c>
      <c r="Y258" s="2">
        <f t="shared" si="233"/>
        <v>127.38</v>
      </c>
      <c r="Z258" s="2"/>
      <c r="AA258" s="2">
        <v>-1</v>
      </c>
      <c r="AB258" s="2">
        <f t="shared" si="234"/>
        <v>591.77949999999998</v>
      </c>
      <c r="AC258" s="2">
        <f>ROUND(((ES258*1)),6)</f>
        <v>237.69</v>
      </c>
      <c r="AD258" s="2">
        <f>ROUND(((((ET258*1.25))-((EU258*1.25)))+AE258),6)</f>
        <v>50.8</v>
      </c>
      <c r="AE258" s="2">
        <f>ROUND(((EU258*1.25)),6)</f>
        <v>3.15</v>
      </c>
      <c r="AF258" s="2">
        <f>ROUND(((EV258*1.15)),6)</f>
        <v>303.28949999999998</v>
      </c>
      <c r="AG258" s="2">
        <f t="shared" si="236"/>
        <v>0</v>
      </c>
      <c r="AH258" s="2">
        <f>((EW258*1.15))</f>
        <v>24.38</v>
      </c>
      <c r="AI258" s="2">
        <f>((EX258*1.25))</f>
        <v>0</v>
      </c>
      <c r="AJ258" s="2">
        <f t="shared" si="238"/>
        <v>0</v>
      </c>
      <c r="AK258" s="2">
        <v>542.05999999999995</v>
      </c>
      <c r="AL258" s="2">
        <v>237.69</v>
      </c>
      <c r="AM258" s="2">
        <v>40.64</v>
      </c>
      <c r="AN258" s="2">
        <v>2.52</v>
      </c>
      <c r="AO258" s="2">
        <v>263.73</v>
      </c>
      <c r="AP258" s="2">
        <v>0</v>
      </c>
      <c r="AQ258" s="2">
        <v>21.2</v>
      </c>
      <c r="AR258" s="2">
        <v>0</v>
      </c>
      <c r="AS258" s="2">
        <v>0</v>
      </c>
      <c r="AT258" s="2">
        <v>91</v>
      </c>
      <c r="AU258" s="2">
        <v>70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1</v>
      </c>
      <c r="BJ258" s="2" t="s">
        <v>257</v>
      </c>
      <c r="BK258" s="2"/>
      <c r="BL258" s="2"/>
      <c r="BM258" s="2">
        <v>65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91</v>
      </c>
      <c r="CA258" s="2">
        <v>70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762</v>
      </c>
      <c r="CO258" s="2">
        <v>0</v>
      </c>
      <c r="CP258" s="2">
        <f t="shared" si="239"/>
        <v>355.06</v>
      </c>
      <c r="CQ258" s="2">
        <f t="shared" si="240"/>
        <v>237.69</v>
      </c>
      <c r="CR258" s="2">
        <f>(ROUND((ROUND((((ET258*1.25))*AV258*1),2)*BB258),2)+ROUND((ROUND(((AE258-((EU258*1.25)))*AV258*1),2)*BS258),2))</f>
        <v>50.8</v>
      </c>
      <c r="CS258" s="2">
        <f t="shared" si="241"/>
        <v>3.15</v>
      </c>
      <c r="CT258" s="2">
        <f t="shared" si="242"/>
        <v>303.29000000000002</v>
      </c>
      <c r="CU258" s="2">
        <f t="shared" si="243"/>
        <v>0</v>
      </c>
      <c r="CV258" s="2">
        <f t="shared" si="244"/>
        <v>24.38</v>
      </c>
      <c r="CW258" s="2">
        <f t="shared" si="245"/>
        <v>0</v>
      </c>
      <c r="CX258" s="2">
        <f t="shared" si="246"/>
        <v>0</v>
      </c>
      <c r="CY258" s="2">
        <f>((S258*BZ258)/100)</f>
        <v>165.59270000000001</v>
      </c>
      <c r="CZ258" s="2">
        <f>((S258*CA258)/100)</f>
        <v>127.37899999999999</v>
      </c>
      <c r="DA258" s="2"/>
      <c r="DB258" s="2"/>
      <c r="DC258" s="2" t="s">
        <v>3</v>
      </c>
      <c r="DD258" s="2" t="s">
        <v>23</v>
      </c>
      <c r="DE258" s="2" t="s">
        <v>178</v>
      </c>
      <c r="DF258" s="2" t="s">
        <v>178</v>
      </c>
      <c r="DG258" s="2" t="s">
        <v>179</v>
      </c>
      <c r="DH258" s="2" t="s">
        <v>3</v>
      </c>
      <c r="DI258" s="2" t="s">
        <v>179</v>
      </c>
      <c r="DJ258" s="2" t="s">
        <v>178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1005</v>
      </c>
      <c r="DV258" s="2" t="s">
        <v>256</v>
      </c>
      <c r="DW258" s="2" t="s">
        <v>256</v>
      </c>
      <c r="DX258" s="2">
        <v>100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49570985</v>
      </c>
      <c r="EF258" s="2">
        <v>30</v>
      </c>
      <c r="EG258" s="2" t="s">
        <v>122</v>
      </c>
      <c r="EH258" s="2">
        <v>0</v>
      </c>
      <c r="EI258" s="2" t="s">
        <v>3</v>
      </c>
      <c r="EJ258" s="2">
        <v>1</v>
      </c>
      <c r="EK258" s="2">
        <v>65</v>
      </c>
      <c r="EL258" s="2" t="s">
        <v>258</v>
      </c>
      <c r="EM258" s="2" t="s">
        <v>259</v>
      </c>
      <c r="EN258" s="2"/>
      <c r="EO258" s="2" t="s">
        <v>182</v>
      </c>
      <c r="EP258" s="2"/>
      <c r="EQ258" s="2">
        <v>132096</v>
      </c>
      <c r="ER258" s="2">
        <v>542.05999999999995</v>
      </c>
      <c r="ES258" s="2">
        <v>237.69</v>
      </c>
      <c r="ET258" s="2">
        <v>40.64</v>
      </c>
      <c r="EU258" s="2">
        <v>2.52</v>
      </c>
      <c r="EV258" s="2">
        <v>263.73</v>
      </c>
      <c r="EW258" s="2">
        <v>21.2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f t="shared" si="247"/>
        <v>0</v>
      </c>
      <c r="FS258" s="2">
        <v>0</v>
      </c>
      <c r="FT258" s="2"/>
      <c r="FU258" s="2"/>
      <c r="FV258" s="2"/>
      <c r="FW258" s="2"/>
      <c r="FX258" s="2">
        <v>91</v>
      </c>
      <c r="FY258" s="2">
        <v>70</v>
      </c>
      <c r="FZ258" s="2"/>
      <c r="GA258" s="2" t="s">
        <v>3</v>
      </c>
      <c r="GB258" s="2"/>
      <c r="GC258" s="2"/>
      <c r="GD258" s="2">
        <v>0</v>
      </c>
      <c r="GE258" s="2"/>
      <c r="GF258" s="2">
        <v>-450851588</v>
      </c>
      <c r="GG258" s="2">
        <v>2</v>
      </c>
      <c r="GH258" s="2">
        <v>1</v>
      </c>
      <c r="GI258" s="2">
        <v>-2</v>
      </c>
      <c r="GJ258" s="2">
        <v>0</v>
      </c>
      <c r="GK258" s="2">
        <f>ROUND(R258*(R12)/100,2)</f>
        <v>3.31</v>
      </c>
      <c r="GL258" s="2">
        <f t="shared" si="248"/>
        <v>0</v>
      </c>
      <c r="GM258" s="2">
        <f t="shared" si="249"/>
        <v>651.34</v>
      </c>
      <c r="GN258" s="2">
        <f t="shared" si="250"/>
        <v>651.34</v>
      </c>
      <c r="GO258" s="2">
        <f t="shared" si="251"/>
        <v>0</v>
      </c>
      <c r="GP258" s="2">
        <f t="shared" si="252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53"/>
        <v>0</v>
      </c>
      <c r="GW258" s="2">
        <v>1</v>
      </c>
      <c r="GX258" s="2">
        <f t="shared" si="254"/>
        <v>0</v>
      </c>
      <c r="GY258" s="2"/>
      <c r="GZ258" s="2"/>
      <c r="HA258" s="2">
        <v>0</v>
      </c>
      <c r="HB258" s="2">
        <v>0</v>
      </c>
      <c r="HC258" s="2">
        <f t="shared" si="255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C259">
        <f>ROW(SmtRes!A172)</f>
        <v>172</v>
      </c>
      <c r="D259">
        <f>ROW(EtalonRes!A162)</f>
        <v>162</v>
      </c>
      <c r="E259" t="s">
        <v>3</v>
      </c>
      <c r="F259" t="s">
        <v>254</v>
      </c>
      <c r="G259" t="s">
        <v>255</v>
      </c>
      <c r="H259" t="s">
        <v>256</v>
      </c>
      <c r="I259">
        <f>ROUND((60)/100,9)</f>
        <v>0.6</v>
      </c>
      <c r="J259">
        <v>0</v>
      </c>
      <c r="K259">
        <f>ROUND((60)/100,9)</f>
        <v>0.6</v>
      </c>
      <c r="O259">
        <f t="shared" si="224"/>
        <v>7524.04</v>
      </c>
      <c r="P259">
        <f t="shared" si="225"/>
        <v>972.6</v>
      </c>
      <c r="Q259">
        <f>(ROUND((ROUND((((ET259*1.25))*AV259*I259),2)*BB259),2)+ROUND((ROUND(((AE259-((EU259*1.25)))*AV259*I259),2)*BS259),2))</f>
        <v>348.08</v>
      </c>
      <c r="R259">
        <f t="shared" si="226"/>
        <v>64.430000000000007</v>
      </c>
      <c r="S259">
        <f t="shared" si="227"/>
        <v>6203.36</v>
      </c>
      <c r="T259">
        <f t="shared" si="228"/>
        <v>0</v>
      </c>
      <c r="U259">
        <f t="shared" si="229"/>
        <v>14.627999999999998</v>
      </c>
      <c r="V259">
        <f t="shared" si="230"/>
        <v>0</v>
      </c>
      <c r="W259">
        <f t="shared" si="231"/>
        <v>0</v>
      </c>
      <c r="X259">
        <f t="shared" si="232"/>
        <v>4652.5200000000004</v>
      </c>
      <c r="Y259">
        <f t="shared" si="233"/>
        <v>2543.38</v>
      </c>
      <c r="AA259">
        <v>-1</v>
      </c>
      <c r="AB259">
        <f t="shared" si="234"/>
        <v>591.77949999999998</v>
      </c>
      <c r="AC259">
        <f>ROUND(((ES259*1)),6)</f>
        <v>237.69</v>
      </c>
      <c r="AD259">
        <f>ROUND(((((ET259*1.25))-((EU259*1.25)))+AE259),6)</f>
        <v>50.8</v>
      </c>
      <c r="AE259">
        <f>ROUND(((EU259*1.25)),6)</f>
        <v>3.15</v>
      </c>
      <c r="AF259">
        <f>ROUND(((EV259*1.15)),6)</f>
        <v>303.28949999999998</v>
      </c>
      <c r="AG259">
        <f t="shared" si="236"/>
        <v>0</v>
      </c>
      <c r="AH259">
        <f>((EW259*1.15))</f>
        <v>24.38</v>
      </c>
      <c r="AI259">
        <f>((EX259*1.25))</f>
        <v>0</v>
      </c>
      <c r="AJ259">
        <f t="shared" si="238"/>
        <v>0</v>
      </c>
      <c r="AK259">
        <v>542.05999999999995</v>
      </c>
      <c r="AL259">
        <v>237.69</v>
      </c>
      <c r="AM259">
        <v>40.64</v>
      </c>
      <c r="AN259">
        <v>2.52</v>
      </c>
      <c r="AO259">
        <v>263.73</v>
      </c>
      <c r="AP259">
        <v>0</v>
      </c>
      <c r="AQ259">
        <v>21.2</v>
      </c>
      <c r="AR259">
        <v>0</v>
      </c>
      <c r="AS259">
        <v>0</v>
      </c>
      <c r="AT259">
        <v>75</v>
      </c>
      <c r="AU259">
        <v>41</v>
      </c>
      <c r="AV259">
        <v>1</v>
      </c>
      <c r="AW259">
        <v>1</v>
      </c>
      <c r="AZ259">
        <v>1</v>
      </c>
      <c r="BA259">
        <v>34.090000000000003</v>
      </c>
      <c r="BB259">
        <v>11.42</v>
      </c>
      <c r="BC259">
        <v>6.82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257</v>
      </c>
      <c r="BM259">
        <v>65</v>
      </c>
      <c r="BN259">
        <v>0</v>
      </c>
      <c r="BO259" t="s">
        <v>254</v>
      </c>
      <c r="BP259">
        <v>1</v>
      </c>
      <c r="BQ259">
        <v>30</v>
      </c>
      <c r="BR259">
        <v>0</v>
      </c>
      <c r="BS259">
        <v>34.090000000000003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75</v>
      </c>
      <c r="CA259">
        <v>41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762</v>
      </c>
      <c r="CO259">
        <v>0</v>
      </c>
      <c r="CP259">
        <f t="shared" si="239"/>
        <v>7524.04</v>
      </c>
      <c r="CQ259">
        <f t="shared" si="240"/>
        <v>1621.05</v>
      </c>
      <c r="CR259">
        <f>(ROUND((ROUND((((ET259*1.25))*AV259*1),2)*BB259),2)+ROUND((ROUND(((AE259-((EU259*1.25)))*AV259*1),2)*BS259),2))</f>
        <v>580.14</v>
      </c>
      <c r="CS259">
        <f t="shared" si="241"/>
        <v>107.38</v>
      </c>
      <c r="CT259">
        <f t="shared" si="242"/>
        <v>10339.16</v>
      </c>
      <c r="CU259">
        <f t="shared" si="243"/>
        <v>0</v>
      </c>
      <c r="CV259">
        <f t="shared" si="244"/>
        <v>24.38</v>
      </c>
      <c r="CW259">
        <f t="shared" si="245"/>
        <v>0</v>
      </c>
      <c r="CX259">
        <f t="shared" si="246"/>
        <v>0</v>
      </c>
      <c r="CY259">
        <f>S259*(BZ259/100)</f>
        <v>4652.5199999999995</v>
      </c>
      <c r="CZ259">
        <f>S259*(CA259/100)</f>
        <v>2543.3775999999998</v>
      </c>
      <c r="DC259" t="s">
        <v>3</v>
      </c>
      <c r="DD259" t="s">
        <v>23</v>
      </c>
      <c r="DE259" t="s">
        <v>178</v>
      </c>
      <c r="DF259" t="s">
        <v>178</v>
      </c>
      <c r="DG259" t="s">
        <v>179</v>
      </c>
      <c r="DH259" t="s">
        <v>3</v>
      </c>
      <c r="DI259" t="s">
        <v>179</v>
      </c>
      <c r="DJ259" t="s">
        <v>178</v>
      </c>
      <c r="DK259" t="s">
        <v>3</v>
      </c>
      <c r="DL259" t="s">
        <v>3</v>
      </c>
      <c r="DM259" t="s">
        <v>3</v>
      </c>
      <c r="DN259">
        <v>91</v>
      </c>
      <c r="DO259">
        <v>70</v>
      </c>
      <c r="DP259">
        <v>1</v>
      </c>
      <c r="DQ259">
        <v>1</v>
      </c>
      <c r="DU259">
        <v>1005</v>
      </c>
      <c r="DV259" t="s">
        <v>256</v>
      </c>
      <c r="DW259" t="s">
        <v>256</v>
      </c>
      <c r="DX259">
        <v>100</v>
      </c>
      <c r="DZ259" t="s">
        <v>3</v>
      </c>
      <c r="EA259" t="s">
        <v>3</v>
      </c>
      <c r="EB259" t="s">
        <v>3</v>
      </c>
      <c r="EC259" t="s">
        <v>3</v>
      </c>
      <c r="EE259">
        <v>49570985</v>
      </c>
      <c r="EF259">
        <v>30</v>
      </c>
      <c r="EG259" t="s">
        <v>122</v>
      </c>
      <c r="EH259">
        <v>0</v>
      </c>
      <c r="EI259" t="s">
        <v>3</v>
      </c>
      <c r="EJ259">
        <v>1</v>
      </c>
      <c r="EK259">
        <v>65</v>
      </c>
      <c r="EL259" t="s">
        <v>258</v>
      </c>
      <c r="EM259" t="s">
        <v>259</v>
      </c>
      <c r="EO259" t="s">
        <v>182</v>
      </c>
      <c r="EQ259">
        <v>132096</v>
      </c>
      <c r="ER259">
        <v>542.05999999999995</v>
      </c>
      <c r="ES259">
        <v>237.69</v>
      </c>
      <c r="ET259">
        <v>40.64</v>
      </c>
      <c r="EU259">
        <v>2.52</v>
      </c>
      <c r="EV259">
        <v>263.73</v>
      </c>
      <c r="EW259">
        <v>21.2</v>
      </c>
      <c r="EX259">
        <v>0</v>
      </c>
      <c r="EY259">
        <v>0</v>
      </c>
      <c r="FQ259">
        <v>0</v>
      </c>
      <c r="FR259">
        <f t="shared" si="247"/>
        <v>0</v>
      </c>
      <c r="FS259">
        <v>0</v>
      </c>
      <c r="FX259">
        <v>91</v>
      </c>
      <c r="FY259">
        <v>70</v>
      </c>
      <c r="GA259" t="s">
        <v>3</v>
      </c>
      <c r="GD259">
        <v>0</v>
      </c>
      <c r="GF259">
        <v>-450851588</v>
      </c>
      <c r="GG259">
        <v>2</v>
      </c>
      <c r="GH259">
        <v>1</v>
      </c>
      <c r="GI259">
        <v>2</v>
      </c>
      <c r="GJ259">
        <v>0</v>
      </c>
      <c r="GK259">
        <f>ROUND(R259*(S12)/100,2)</f>
        <v>103.09</v>
      </c>
      <c r="GL259">
        <f t="shared" si="248"/>
        <v>0</v>
      </c>
      <c r="GM259">
        <f t="shared" si="249"/>
        <v>14823.03</v>
      </c>
      <c r="GN259">
        <f t="shared" si="250"/>
        <v>14823.03</v>
      </c>
      <c r="GO259">
        <f t="shared" si="251"/>
        <v>0</v>
      </c>
      <c r="GP259">
        <f t="shared" si="252"/>
        <v>0</v>
      </c>
      <c r="GR259">
        <v>0</v>
      </c>
      <c r="GS259">
        <v>3</v>
      </c>
      <c r="GT259">
        <v>0</v>
      </c>
      <c r="GU259" t="s">
        <v>3</v>
      </c>
      <c r="GV259">
        <f t="shared" si="253"/>
        <v>0</v>
      </c>
      <c r="GW259">
        <v>1</v>
      </c>
      <c r="GX259">
        <f t="shared" si="254"/>
        <v>0</v>
      </c>
      <c r="HA259">
        <v>0</v>
      </c>
      <c r="HB259">
        <v>0</v>
      </c>
      <c r="HC259">
        <f t="shared" si="255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55" x14ac:dyDescent="0.2">
      <c r="A260" s="2">
        <v>18</v>
      </c>
      <c r="B260" s="2">
        <v>1</v>
      </c>
      <c r="C260" s="2">
        <v>165</v>
      </c>
      <c r="D260" s="2"/>
      <c r="E260" s="2" t="s">
        <v>3</v>
      </c>
      <c r="F260" s="2" t="s">
        <v>260</v>
      </c>
      <c r="G260" s="2" t="s">
        <v>763</v>
      </c>
      <c r="H260" s="2" t="s">
        <v>32</v>
      </c>
      <c r="I260" s="2">
        <f>I258*J260</f>
        <v>0.14399999999999999</v>
      </c>
      <c r="J260" s="2">
        <v>0.24</v>
      </c>
      <c r="K260" s="2">
        <v>0.24</v>
      </c>
      <c r="L260" s="2"/>
      <c r="M260" s="2"/>
      <c r="N260" s="2"/>
      <c r="O260" s="2">
        <f t="shared" si="224"/>
        <v>1674.26</v>
      </c>
      <c r="P260" s="2">
        <f t="shared" si="225"/>
        <v>1674.26</v>
      </c>
      <c r="Q260" s="2">
        <f>(ROUND((ROUND(((ET260)*AV260*I260),2)*BB260),2)+ROUND((ROUND(((AE260-(EU260))*AV260*I260),2)*BS260),2))</f>
        <v>0</v>
      </c>
      <c r="R260" s="2">
        <f t="shared" si="226"/>
        <v>0</v>
      </c>
      <c r="S260" s="2">
        <f t="shared" si="227"/>
        <v>0</v>
      </c>
      <c r="T260" s="2">
        <f t="shared" si="228"/>
        <v>0</v>
      </c>
      <c r="U260" s="2">
        <f t="shared" si="229"/>
        <v>0</v>
      </c>
      <c r="V260" s="2">
        <f t="shared" si="230"/>
        <v>0</v>
      </c>
      <c r="W260" s="2">
        <f t="shared" si="231"/>
        <v>0</v>
      </c>
      <c r="X260" s="2">
        <f t="shared" si="232"/>
        <v>0</v>
      </c>
      <c r="Y260" s="2">
        <f t="shared" si="233"/>
        <v>0</v>
      </c>
      <c r="Z260" s="2"/>
      <c r="AA260" s="2">
        <v>-1</v>
      </c>
      <c r="AB260" s="2">
        <f t="shared" si="234"/>
        <v>11626.84</v>
      </c>
      <c r="AC260" s="2">
        <f>ROUND((ES260),6)</f>
        <v>11626.84</v>
      </c>
      <c r="AD260" s="2">
        <f>ROUND((((ET260)-(EU260))+AE260),6)</f>
        <v>0</v>
      </c>
      <c r="AE260" s="2">
        <f>ROUND((EU260),6)</f>
        <v>0</v>
      </c>
      <c r="AF260" s="2">
        <f>ROUND((EV260),6)</f>
        <v>0</v>
      </c>
      <c r="AG260" s="2">
        <f t="shared" si="236"/>
        <v>0</v>
      </c>
      <c r="AH260" s="2">
        <f>(EW260)</f>
        <v>0</v>
      </c>
      <c r="AI260" s="2">
        <f>(EX260)</f>
        <v>0</v>
      </c>
      <c r="AJ260" s="2">
        <f t="shared" si="238"/>
        <v>0</v>
      </c>
      <c r="AK260" s="2">
        <v>11626.84</v>
      </c>
      <c r="AL260" s="2">
        <v>11626.84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91</v>
      </c>
      <c r="AU260" s="2">
        <v>70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261</v>
      </c>
      <c r="BK260" s="2"/>
      <c r="BL260" s="2"/>
      <c r="BM260" s="2">
        <v>65</v>
      </c>
      <c r="BN260" s="2">
        <v>0</v>
      </c>
      <c r="BO260" s="2" t="s">
        <v>3</v>
      </c>
      <c r="BP260" s="2">
        <v>0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91</v>
      </c>
      <c r="CA260" s="2">
        <v>70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762</v>
      </c>
      <c r="CO260" s="2">
        <v>0</v>
      </c>
      <c r="CP260" s="2">
        <f t="shared" si="239"/>
        <v>1674.26</v>
      </c>
      <c r="CQ260" s="2">
        <f t="shared" si="240"/>
        <v>11626.84</v>
      </c>
      <c r="CR260" s="2">
        <f>(ROUND((ROUND(((ET260)*AV260*1),2)*BB260),2)+ROUND((ROUND(((AE260-(EU260))*AV260*1),2)*BS260),2))</f>
        <v>0</v>
      </c>
      <c r="CS260" s="2">
        <f t="shared" si="241"/>
        <v>0</v>
      </c>
      <c r="CT260" s="2">
        <f t="shared" si="242"/>
        <v>0</v>
      </c>
      <c r="CU260" s="2">
        <f t="shared" si="243"/>
        <v>0</v>
      </c>
      <c r="CV260" s="2">
        <f t="shared" si="244"/>
        <v>0</v>
      </c>
      <c r="CW260" s="2">
        <f t="shared" si="245"/>
        <v>0</v>
      </c>
      <c r="CX260" s="2">
        <f t="shared" si="246"/>
        <v>0</v>
      </c>
      <c r="CY260" s="2">
        <f>((S260*BZ260)/100)</f>
        <v>0</v>
      </c>
      <c r="CZ260" s="2">
        <f>((S260*CA260)/100)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1009</v>
      </c>
      <c r="DV260" s="2" t="s">
        <v>32</v>
      </c>
      <c r="DW260" s="2" t="s">
        <v>32</v>
      </c>
      <c r="DX260" s="2">
        <v>1000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49570985</v>
      </c>
      <c r="EF260" s="2">
        <v>30</v>
      </c>
      <c r="EG260" s="2" t="s">
        <v>122</v>
      </c>
      <c r="EH260" s="2">
        <v>0</v>
      </c>
      <c r="EI260" s="2" t="s">
        <v>3</v>
      </c>
      <c r="EJ260" s="2">
        <v>1</v>
      </c>
      <c r="EK260" s="2">
        <v>65</v>
      </c>
      <c r="EL260" s="2" t="s">
        <v>258</v>
      </c>
      <c r="EM260" s="2" t="s">
        <v>259</v>
      </c>
      <c r="EN260" s="2"/>
      <c r="EO260" s="2" t="s">
        <v>182</v>
      </c>
      <c r="EP260" s="2"/>
      <c r="EQ260" s="2">
        <v>1024</v>
      </c>
      <c r="ER260" s="2">
        <v>11626.84</v>
      </c>
      <c r="ES260" s="2">
        <v>11626.84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f t="shared" si="247"/>
        <v>0</v>
      </c>
      <c r="FS260" s="2">
        <v>0</v>
      </c>
      <c r="FT260" s="2"/>
      <c r="FU260" s="2"/>
      <c r="FV260" s="2"/>
      <c r="FW260" s="2"/>
      <c r="FX260" s="2">
        <v>91</v>
      </c>
      <c r="FY260" s="2">
        <v>70</v>
      </c>
      <c r="FZ260" s="2"/>
      <c r="GA260" s="2" t="s">
        <v>3</v>
      </c>
      <c r="GB260" s="2"/>
      <c r="GC260" s="2"/>
      <c r="GD260" s="2">
        <v>0</v>
      </c>
      <c r="GE260" s="2"/>
      <c r="GF260" s="2">
        <v>-114928879</v>
      </c>
      <c r="GG260" s="2">
        <v>2</v>
      </c>
      <c r="GH260" s="2">
        <v>1</v>
      </c>
      <c r="GI260" s="2">
        <v>-2</v>
      </c>
      <c r="GJ260" s="2">
        <v>0</v>
      </c>
      <c r="GK260" s="2">
        <f>ROUND(R260*(R12)/100,2)</f>
        <v>0</v>
      </c>
      <c r="GL260" s="2">
        <f t="shared" si="248"/>
        <v>0</v>
      </c>
      <c r="GM260" s="2">
        <f t="shared" si="249"/>
        <v>1674.26</v>
      </c>
      <c r="GN260" s="2">
        <f t="shared" si="250"/>
        <v>1674.26</v>
      </c>
      <c r="GO260" s="2">
        <f t="shared" si="251"/>
        <v>0</v>
      </c>
      <c r="GP260" s="2">
        <f t="shared" si="252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53"/>
        <v>0</v>
      </c>
      <c r="GW260" s="2">
        <v>1</v>
      </c>
      <c r="GX260" s="2">
        <f t="shared" si="254"/>
        <v>0</v>
      </c>
      <c r="GY260" s="2"/>
      <c r="GZ260" s="2"/>
      <c r="HA260" s="2">
        <v>0</v>
      </c>
      <c r="HB260" s="2">
        <v>0</v>
      </c>
      <c r="HC260" s="2">
        <f t="shared" si="255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23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18</v>
      </c>
      <c r="B261">
        <v>1</v>
      </c>
      <c r="C261">
        <v>172</v>
      </c>
      <c r="E261" t="s">
        <v>3</v>
      </c>
      <c r="F261" t="s">
        <v>260</v>
      </c>
      <c r="G261" t="s">
        <v>763</v>
      </c>
      <c r="H261" t="s">
        <v>32</v>
      </c>
      <c r="I261">
        <f>I259*J261</f>
        <v>0.14399999999999999</v>
      </c>
      <c r="J261">
        <v>0.24</v>
      </c>
      <c r="K261">
        <v>0.24</v>
      </c>
      <c r="O261">
        <f t="shared" si="224"/>
        <v>5006.04</v>
      </c>
      <c r="P261">
        <f t="shared" si="225"/>
        <v>5006.04</v>
      </c>
      <c r="Q261">
        <f>(ROUND((ROUND(((ET261)*AV261*I261),2)*BB261),2)+ROUND((ROUND(((AE261-(EU261))*AV261*I261),2)*BS261),2))</f>
        <v>0</v>
      </c>
      <c r="R261">
        <f t="shared" si="226"/>
        <v>0</v>
      </c>
      <c r="S261">
        <f t="shared" si="227"/>
        <v>0</v>
      </c>
      <c r="T261">
        <f t="shared" si="228"/>
        <v>0</v>
      </c>
      <c r="U261">
        <f t="shared" si="229"/>
        <v>0</v>
      </c>
      <c r="V261">
        <f t="shared" si="230"/>
        <v>0</v>
      </c>
      <c r="W261">
        <f t="shared" si="231"/>
        <v>0</v>
      </c>
      <c r="X261">
        <f t="shared" si="232"/>
        <v>0</v>
      </c>
      <c r="Y261">
        <f t="shared" si="233"/>
        <v>0</v>
      </c>
      <c r="AA261">
        <v>-1</v>
      </c>
      <c r="AB261">
        <f t="shared" si="234"/>
        <v>11626.84</v>
      </c>
      <c r="AC261">
        <f>ROUND((ES261),6)</f>
        <v>11626.84</v>
      </c>
      <c r="AD261">
        <f>ROUND((((ET261)-(EU261))+AE261),6)</f>
        <v>0</v>
      </c>
      <c r="AE261">
        <f>ROUND((EU261),6)</f>
        <v>0</v>
      </c>
      <c r="AF261">
        <f>ROUND((EV261),6)</f>
        <v>0</v>
      </c>
      <c r="AG261">
        <f t="shared" si="236"/>
        <v>0</v>
      </c>
      <c r="AH261">
        <f>(EW261)</f>
        <v>0</v>
      </c>
      <c r="AI261">
        <f>(EX261)</f>
        <v>0</v>
      </c>
      <c r="AJ261">
        <f t="shared" si="238"/>
        <v>0</v>
      </c>
      <c r="AK261">
        <v>11626.84</v>
      </c>
      <c r="AL261">
        <v>11626.84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2.99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261</v>
      </c>
      <c r="BM261">
        <v>65</v>
      </c>
      <c r="BN261">
        <v>0</v>
      </c>
      <c r="BO261" t="s">
        <v>260</v>
      </c>
      <c r="BP261">
        <v>1</v>
      </c>
      <c r="BQ261">
        <v>30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762</v>
      </c>
      <c r="CO261">
        <v>0</v>
      </c>
      <c r="CP261">
        <f t="shared" si="239"/>
        <v>5006.04</v>
      </c>
      <c r="CQ261">
        <f t="shared" si="240"/>
        <v>34764.25</v>
      </c>
      <c r="CR261">
        <f>(ROUND((ROUND(((ET261)*AV261*1),2)*BB261),2)+ROUND((ROUND(((AE261-(EU261))*AV261*1),2)*BS261),2))</f>
        <v>0</v>
      </c>
      <c r="CS261">
        <f t="shared" si="241"/>
        <v>0</v>
      </c>
      <c r="CT261">
        <f t="shared" si="242"/>
        <v>0</v>
      </c>
      <c r="CU261">
        <f t="shared" si="243"/>
        <v>0</v>
      </c>
      <c r="CV261">
        <f t="shared" si="244"/>
        <v>0</v>
      </c>
      <c r="CW261">
        <f t="shared" si="245"/>
        <v>0</v>
      </c>
      <c r="CX261">
        <f t="shared" si="246"/>
        <v>0</v>
      </c>
      <c r="CY261">
        <f>S261*(BZ261/100)</f>
        <v>0</v>
      </c>
      <c r="CZ261">
        <f>S261*(CA261/100)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91</v>
      </c>
      <c r="DO261">
        <v>70</v>
      </c>
      <c r="DP261">
        <v>1</v>
      </c>
      <c r="DQ261">
        <v>1</v>
      </c>
      <c r="DU261">
        <v>1009</v>
      </c>
      <c r="DV261" t="s">
        <v>32</v>
      </c>
      <c r="DW261" t="s">
        <v>32</v>
      </c>
      <c r="DX261">
        <v>1000</v>
      </c>
      <c r="DZ261" t="s">
        <v>3</v>
      </c>
      <c r="EA261" t="s">
        <v>3</v>
      </c>
      <c r="EB261" t="s">
        <v>3</v>
      </c>
      <c r="EC261" t="s">
        <v>3</v>
      </c>
      <c r="EE261">
        <v>49570985</v>
      </c>
      <c r="EF261">
        <v>30</v>
      </c>
      <c r="EG261" t="s">
        <v>122</v>
      </c>
      <c r="EH261">
        <v>0</v>
      </c>
      <c r="EI261" t="s">
        <v>3</v>
      </c>
      <c r="EJ261">
        <v>1</v>
      </c>
      <c r="EK261">
        <v>65</v>
      </c>
      <c r="EL261" t="s">
        <v>258</v>
      </c>
      <c r="EM261" t="s">
        <v>259</v>
      </c>
      <c r="EO261" t="s">
        <v>182</v>
      </c>
      <c r="EQ261">
        <v>1024</v>
      </c>
      <c r="ER261">
        <v>11626.84</v>
      </c>
      <c r="ES261">
        <v>11626.84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 t="shared" si="247"/>
        <v>0</v>
      </c>
      <c r="FS261">
        <v>0</v>
      </c>
      <c r="FX261">
        <v>91</v>
      </c>
      <c r="FY261">
        <v>70</v>
      </c>
      <c r="GA261" t="s">
        <v>3</v>
      </c>
      <c r="GD261">
        <v>0</v>
      </c>
      <c r="GF261">
        <v>-114928879</v>
      </c>
      <c r="GG261">
        <v>2</v>
      </c>
      <c r="GH261">
        <v>1</v>
      </c>
      <c r="GI261">
        <v>2</v>
      </c>
      <c r="GJ261">
        <v>0</v>
      </c>
      <c r="GK261">
        <f>ROUND(R261*(S12)/100,2)</f>
        <v>0</v>
      </c>
      <c r="GL261">
        <f t="shared" si="248"/>
        <v>0</v>
      </c>
      <c r="GM261">
        <f t="shared" si="249"/>
        <v>5006.04</v>
      </c>
      <c r="GN261">
        <f t="shared" si="250"/>
        <v>5006.04</v>
      </c>
      <c r="GO261">
        <f t="shared" si="251"/>
        <v>0</v>
      </c>
      <c r="GP261">
        <f t="shared" si="252"/>
        <v>0</v>
      </c>
      <c r="GR261">
        <v>0</v>
      </c>
      <c r="GS261">
        <v>3</v>
      </c>
      <c r="GT261">
        <v>0</v>
      </c>
      <c r="GU261" t="s">
        <v>3</v>
      </c>
      <c r="GV261">
        <f t="shared" si="253"/>
        <v>0</v>
      </c>
      <c r="GW261">
        <v>1</v>
      </c>
      <c r="GX261">
        <f t="shared" si="254"/>
        <v>0</v>
      </c>
      <c r="HA261">
        <v>0</v>
      </c>
      <c r="HB261">
        <v>0</v>
      </c>
      <c r="HC261">
        <f t="shared" si="255"/>
        <v>0</v>
      </c>
      <c r="HE261" t="s">
        <v>3</v>
      </c>
      <c r="HF261" t="s">
        <v>3</v>
      </c>
      <c r="HM261" t="s">
        <v>23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55" x14ac:dyDescent="0.2">
      <c r="A262" s="2">
        <v>17</v>
      </c>
      <c r="B262" s="2">
        <v>1</v>
      </c>
      <c r="C262" s="2">
        <f>ROW(SmtRes!A183)</f>
        <v>183</v>
      </c>
      <c r="D262" s="2">
        <f>ROW(EtalonRes!A173)</f>
        <v>173</v>
      </c>
      <c r="E262" s="2" t="s">
        <v>3</v>
      </c>
      <c r="F262" s="2" t="s">
        <v>262</v>
      </c>
      <c r="G262" s="2" t="s">
        <v>263</v>
      </c>
      <c r="H262" s="2" t="s">
        <v>247</v>
      </c>
      <c r="I262" s="2">
        <f>ROUND((60)/100,9)</f>
        <v>0.6</v>
      </c>
      <c r="J262" s="2">
        <v>0</v>
      </c>
      <c r="K262" s="2">
        <f>ROUND((60)/100,9)</f>
        <v>0.6</v>
      </c>
      <c r="L262" s="2"/>
      <c r="M262" s="2"/>
      <c r="N262" s="2"/>
      <c r="O262" s="2">
        <f t="shared" si="224"/>
        <v>1822.29</v>
      </c>
      <c r="P262" s="2">
        <f t="shared" si="225"/>
        <v>786.04</v>
      </c>
      <c r="Q262" s="2">
        <f>(ROUND((ROUND((((ET262*1.25))*AV262*I262),2)*BB262),2)+ROUND((ROUND(((AE262-((EU262*1.25)))*AV262*I262),2)*BS262),2))</f>
        <v>82.46</v>
      </c>
      <c r="R262" s="2">
        <f t="shared" si="226"/>
        <v>15.75</v>
      </c>
      <c r="S262" s="2">
        <f t="shared" si="227"/>
        <v>953.79</v>
      </c>
      <c r="T262" s="2">
        <f t="shared" si="228"/>
        <v>0</v>
      </c>
      <c r="U262" s="2">
        <f t="shared" si="229"/>
        <v>79.349999999999994</v>
      </c>
      <c r="V262" s="2">
        <f t="shared" si="230"/>
        <v>0</v>
      </c>
      <c r="W262" s="2">
        <f t="shared" si="231"/>
        <v>0</v>
      </c>
      <c r="X262" s="2">
        <f t="shared" si="232"/>
        <v>953.79</v>
      </c>
      <c r="Y262" s="2">
        <f t="shared" si="233"/>
        <v>610.42999999999995</v>
      </c>
      <c r="Z262" s="2"/>
      <c r="AA262" s="2">
        <v>-1</v>
      </c>
      <c r="AB262" s="2">
        <f t="shared" si="234"/>
        <v>3037.14</v>
      </c>
      <c r="AC262" s="2">
        <f>ROUND(((ES262*1)),6)</f>
        <v>1310.07</v>
      </c>
      <c r="AD262" s="2">
        <f>ROUND(((((ET262*1.25))-((EU262*1.25)))+AE262),6)</f>
        <v>137.42500000000001</v>
      </c>
      <c r="AE262" s="2">
        <f>ROUND(((EU262*1.25)),6)</f>
        <v>26.25</v>
      </c>
      <c r="AF262" s="2">
        <f>ROUND(((EV262*1.15)),6)</f>
        <v>1589.645</v>
      </c>
      <c r="AG262" s="2">
        <f t="shared" si="236"/>
        <v>0</v>
      </c>
      <c r="AH262" s="2">
        <f>((EW262*1.15))</f>
        <v>132.25</v>
      </c>
      <c r="AI262" s="2">
        <f>((EX262*1.25))</f>
        <v>0</v>
      </c>
      <c r="AJ262" s="2">
        <f t="shared" si="238"/>
        <v>0</v>
      </c>
      <c r="AK262" s="2">
        <v>2802.31</v>
      </c>
      <c r="AL262" s="2">
        <v>1310.07</v>
      </c>
      <c r="AM262" s="2">
        <v>109.94</v>
      </c>
      <c r="AN262" s="2">
        <v>21</v>
      </c>
      <c r="AO262" s="2">
        <v>1382.3</v>
      </c>
      <c r="AP262" s="2">
        <v>0</v>
      </c>
      <c r="AQ262" s="2">
        <v>115</v>
      </c>
      <c r="AR262" s="2">
        <v>0</v>
      </c>
      <c r="AS262" s="2">
        <v>0</v>
      </c>
      <c r="AT262" s="2">
        <v>100</v>
      </c>
      <c r="AU262" s="2">
        <v>64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1</v>
      </c>
      <c r="BJ262" s="2" t="s">
        <v>264</v>
      </c>
      <c r="BK262" s="2"/>
      <c r="BL262" s="2"/>
      <c r="BM262" s="2">
        <v>115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100</v>
      </c>
      <c r="CA262" s="2">
        <v>64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762</v>
      </c>
      <c r="CO262" s="2">
        <v>0</v>
      </c>
      <c r="CP262" s="2">
        <f t="shared" si="239"/>
        <v>1822.29</v>
      </c>
      <c r="CQ262" s="2">
        <f t="shared" si="240"/>
        <v>1310.07</v>
      </c>
      <c r="CR262" s="2">
        <f>(ROUND((ROUND((((ET262*1.25))*AV262*1),2)*BB262),2)+ROUND((ROUND(((AE262-((EU262*1.25)))*AV262*1),2)*BS262),2))</f>
        <v>137.43</v>
      </c>
      <c r="CS262" s="2">
        <f t="shared" si="241"/>
        <v>26.25</v>
      </c>
      <c r="CT262" s="2">
        <f t="shared" si="242"/>
        <v>1589.65</v>
      </c>
      <c r="CU262" s="2">
        <f t="shared" si="243"/>
        <v>0</v>
      </c>
      <c r="CV262" s="2">
        <f t="shared" si="244"/>
        <v>132.25</v>
      </c>
      <c r="CW262" s="2">
        <f t="shared" si="245"/>
        <v>0</v>
      </c>
      <c r="CX262" s="2">
        <f t="shared" si="246"/>
        <v>0</v>
      </c>
      <c r="CY262" s="2">
        <f>((S262*BZ262)/100)</f>
        <v>953.79</v>
      </c>
      <c r="CZ262" s="2">
        <f>((S262*CA262)/100)</f>
        <v>610.42560000000003</v>
      </c>
      <c r="DA262" s="2"/>
      <c r="DB262" s="2"/>
      <c r="DC262" s="2" t="s">
        <v>3</v>
      </c>
      <c r="DD262" s="2" t="s">
        <v>23</v>
      </c>
      <c r="DE262" s="2" t="s">
        <v>178</v>
      </c>
      <c r="DF262" s="2" t="s">
        <v>178</v>
      </c>
      <c r="DG262" s="2" t="s">
        <v>179</v>
      </c>
      <c r="DH262" s="2" t="s">
        <v>3</v>
      </c>
      <c r="DI262" s="2" t="s">
        <v>179</v>
      </c>
      <c r="DJ262" s="2" t="s">
        <v>178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247</v>
      </c>
      <c r="DW262" s="2" t="s">
        <v>247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49571035</v>
      </c>
      <c r="EF262" s="2">
        <v>30</v>
      </c>
      <c r="EG262" s="2" t="s">
        <v>122</v>
      </c>
      <c r="EH262" s="2">
        <v>0</v>
      </c>
      <c r="EI262" s="2" t="s">
        <v>3</v>
      </c>
      <c r="EJ262" s="2">
        <v>1</v>
      </c>
      <c r="EK262" s="2">
        <v>115</v>
      </c>
      <c r="EL262" s="2" t="s">
        <v>249</v>
      </c>
      <c r="EM262" s="2" t="s">
        <v>250</v>
      </c>
      <c r="EN262" s="2"/>
      <c r="EO262" s="2" t="s">
        <v>182</v>
      </c>
      <c r="EP262" s="2"/>
      <c r="EQ262" s="2">
        <v>132096</v>
      </c>
      <c r="ER262" s="2">
        <v>2802.31</v>
      </c>
      <c r="ES262" s="2">
        <v>1310.07</v>
      </c>
      <c r="ET262" s="2">
        <v>109.94</v>
      </c>
      <c r="EU262" s="2">
        <v>21</v>
      </c>
      <c r="EV262" s="2">
        <v>1382.3</v>
      </c>
      <c r="EW262" s="2">
        <v>115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f t="shared" si="247"/>
        <v>0</v>
      </c>
      <c r="FS262" s="2">
        <v>0</v>
      </c>
      <c r="FT262" s="2"/>
      <c r="FU262" s="2"/>
      <c r="FV262" s="2"/>
      <c r="FW262" s="2"/>
      <c r="FX262" s="2">
        <v>100</v>
      </c>
      <c r="FY262" s="2">
        <v>64</v>
      </c>
      <c r="FZ262" s="2"/>
      <c r="GA262" s="2" t="s">
        <v>3</v>
      </c>
      <c r="GB262" s="2"/>
      <c r="GC262" s="2"/>
      <c r="GD262" s="2">
        <v>0</v>
      </c>
      <c r="GE262" s="2"/>
      <c r="GF262" s="2">
        <v>965456718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27.56</v>
      </c>
      <c r="GL262" s="2">
        <f t="shared" si="248"/>
        <v>0</v>
      </c>
      <c r="GM262" s="2">
        <f t="shared" si="249"/>
        <v>3414.07</v>
      </c>
      <c r="GN262" s="2">
        <f t="shared" si="250"/>
        <v>3414.07</v>
      </c>
      <c r="GO262" s="2">
        <f t="shared" si="251"/>
        <v>0</v>
      </c>
      <c r="GP262" s="2">
        <f t="shared" si="252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53"/>
        <v>0</v>
      </c>
      <c r="GW262" s="2">
        <v>1</v>
      </c>
      <c r="GX262" s="2">
        <f t="shared" si="254"/>
        <v>0</v>
      </c>
      <c r="GY262" s="2"/>
      <c r="GZ262" s="2"/>
      <c r="HA262" s="2">
        <v>0</v>
      </c>
      <c r="HB262" s="2">
        <v>0</v>
      </c>
      <c r="HC262" s="2">
        <f t="shared" si="255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C263">
        <f>ROW(SmtRes!A194)</f>
        <v>194</v>
      </c>
      <c r="D263">
        <f>ROW(EtalonRes!A184)</f>
        <v>184</v>
      </c>
      <c r="E263" t="s">
        <v>3</v>
      </c>
      <c r="F263" t="s">
        <v>262</v>
      </c>
      <c r="G263" t="s">
        <v>263</v>
      </c>
      <c r="H263" t="s">
        <v>247</v>
      </c>
      <c r="I263">
        <f>ROUND((60)/100,9)</f>
        <v>0.6</v>
      </c>
      <c r="J263">
        <v>0</v>
      </c>
      <c r="K263">
        <f>ROUND((60)/100,9)</f>
        <v>0.6</v>
      </c>
      <c r="O263">
        <f t="shared" si="224"/>
        <v>36743.379999999997</v>
      </c>
      <c r="P263">
        <f t="shared" si="225"/>
        <v>3073.42</v>
      </c>
      <c r="Q263">
        <f>(ROUND((ROUND((((ET263*1.25))*AV263*I263),2)*BB263),2)+ROUND((ROUND(((AE263-((EU263*1.25)))*AV263*I263),2)*BS263),2))</f>
        <v>1155.26</v>
      </c>
      <c r="R263">
        <f t="shared" si="226"/>
        <v>536.91999999999996</v>
      </c>
      <c r="S263">
        <f t="shared" si="227"/>
        <v>32514.7</v>
      </c>
      <c r="T263">
        <f t="shared" si="228"/>
        <v>0</v>
      </c>
      <c r="U263">
        <f t="shared" si="229"/>
        <v>79.349999999999994</v>
      </c>
      <c r="V263">
        <f t="shared" si="230"/>
        <v>0</v>
      </c>
      <c r="W263">
        <f t="shared" si="231"/>
        <v>0</v>
      </c>
      <c r="X263">
        <f t="shared" si="232"/>
        <v>26987.200000000001</v>
      </c>
      <c r="Y263">
        <f t="shared" si="233"/>
        <v>13331.03</v>
      </c>
      <c r="AA263">
        <v>-1</v>
      </c>
      <c r="AB263">
        <f t="shared" si="234"/>
        <v>3037.14</v>
      </c>
      <c r="AC263">
        <f>ROUND(((ES263*1)),6)</f>
        <v>1310.07</v>
      </c>
      <c r="AD263">
        <f>ROUND(((((ET263*1.25))-((EU263*1.25)))+AE263),6)</f>
        <v>137.42500000000001</v>
      </c>
      <c r="AE263">
        <f>ROUND(((EU263*1.25)),6)</f>
        <v>26.25</v>
      </c>
      <c r="AF263">
        <f>ROUND(((EV263*1.15)),6)</f>
        <v>1589.645</v>
      </c>
      <c r="AG263">
        <f t="shared" si="236"/>
        <v>0</v>
      </c>
      <c r="AH263">
        <f>((EW263*1.15))</f>
        <v>132.25</v>
      </c>
      <c r="AI263">
        <f>((EX263*1.25))</f>
        <v>0</v>
      </c>
      <c r="AJ263">
        <f t="shared" si="238"/>
        <v>0</v>
      </c>
      <c r="AK263">
        <v>2802.31</v>
      </c>
      <c r="AL263">
        <v>1310.07</v>
      </c>
      <c r="AM263">
        <v>109.94</v>
      </c>
      <c r="AN263">
        <v>21</v>
      </c>
      <c r="AO263">
        <v>1382.3</v>
      </c>
      <c r="AP263">
        <v>0</v>
      </c>
      <c r="AQ263">
        <v>115</v>
      </c>
      <c r="AR263">
        <v>0</v>
      </c>
      <c r="AS263">
        <v>0</v>
      </c>
      <c r="AT263">
        <v>83</v>
      </c>
      <c r="AU263">
        <v>41</v>
      </c>
      <c r="AV263">
        <v>1</v>
      </c>
      <c r="AW263">
        <v>1</v>
      </c>
      <c r="AZ263">
        <v>1</v>
      </c>
      <c r="BA263">
        <v>34.090000000000003</v>
      </c>
      <c r="BB263">
        <v>14.01</v>
      </c>
      <c r="BC263">
        <v>3.91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264</v>
      </c>
      <c r="BM263">
        <v>115</v>
      </c>
      <c r="BN263">
        <v>0</v>
      </c>
      <c r="BO263" t="s">
        <v>262</v>
      </c>
      <c r="BP263">
        <v>1</v>
      </c>
      <c r="BQ263">
        <v>30</v>
      </c>
      <c r="BR263">
        <v>0</v>
      </c>
      <c r="BS263">
        <v>34.090000000000003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83</v>
      </c>
      <c r="CA263">
        <v>41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762</v>
      </c>
      <c r="CO263">
        <v>0</v>
      </c>
      <c r="CP263">
        <f t="shared" si="239"/>
        <v>36743.380000000005</v>
      </c>
      <c r="CQ263">
        <f t="shared" si="240"/>
        <v>5122.37</v>
      </c>
      <c r="CR263">
        <f>(ROUND((ROUND((((ET263*1.25))*AV263*1),2)*BB263),2)+ROUND((ROUND(((AE263-((EU263*1.25)))*AV263*1),2)*BS263),2))</f>
        <v>1925.39</v>
      </c>
      <c r="CS263">
        <f t="shared" si="241"/>
        <v>894.86</v>
      </c>
      <c r="CT263">
        <f t="shared" si="242"/>
        <v>54191.17</v>
      </c>
      <c r="CU263">
        <f t="shared" si="243"/>
        <v>0</v>
      </c>
      <c r="CV263">
        <f t="shared" si="244"/>
        <v>132.25</v>
      </c>
      <c r="CW263">
        <f t="shared" si="245"/>
        <v>0</v>
      </c>
      <c r="CX263">
        <f t="shared" si="246"/>
        <v>0</v>
      </c>
      <c r="CY263">
        <f>S263*(BZ263/100)</f>
        <v>26987.201000000001</v>
      </c>
      <c r="CZ263">
        <f>S263*(CA263/100)</f>
        <v>13331.027</v>
      </c>
      <c r="DC263" t="s">
        <v>3</v>
      </c>
      <c r="DD263" t="s">
        <v>23</v>
      </c>
      <c r="DE263" t="s">
        <v>178</v>
      </c>
      <c r="DF263" t="s">
        <v>178</v>
      </c>
      <c r="DG263" t="s">
        <v>179</v>
      </c>
      <c r="DH263" t="s">
        <v>3</v>
      </c>
      <c r="DI263" t="s">
        <v>179</v>
      </c>
      <c r="DJ263" t="s">
        <v>178</v>
      </c>
      <c r="DK263" t="s">
        <v>3</v>
      </c>
      <c r="DL263" t="s">
        <v>3</v>
      </c>
      <c r="DM263" t="s">
        <v>3</v>
      </c>
      <c r="DN263">
        <v>100</v>
      </c>
      <c r="DO263">
        <v>64</v>
      </c>
      <c r="DP263">
        <v>1</v>
      </c>
      <c r="DQ263">
        <v>1</v>
      </c>
      <c r="DU263">
        <v>1013</v>
      </c>
      <c r="DV263" t="s">
        <v>247</v>
      </c>
      <c r="DW263" t="s">
        <v>247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49571035</v>
      </c>
      <c r="EF263">
        <v>30</v>
      </c>
      <c r="EG263" t="s">
        <v>122</v>
      </c>
      <c r="EH263">
        <v>0</v>
      </c>
      <c r="EI263" t="s">
        <v>3</v>
      </c>
      <c r="EJ263">
        <v>1</v>
      </c>
      <c r="EK263">
        <v>115</v>
      </c>
      <c r="EL263" t="s">
        <v>249</v>
      </c>
      <c r="EM263" t="s">
        <v>250</v>
      </c>
      <c r="EO263" t="s">
        <v>182</v>
      </c>
      <c r="EQ263">
        <v>132096</v>
      </c>
      <c r="ER263">
        <v>2802.31</v>
      </c>
      <c r="ES263">
        <v>1310.07</v>
      </c>
      <c r="ET263">
        <v>109.94</v>
      </c>
      <c r="EU263">
        <v>21</v>
      </c>
      <c r="EV263">
        <v>1382.3</v>
      </c>
      <c r="EW263">
        <v>115</v>
      </c>
      <c r="EX263">
        <v>0</v>
      </c>
      <c r="EY263">
        <v>0</v>
      </c>
      <c r="FQ263">
        <v>0</v>
      </c>
      <c r="FR263">
        <f t="shared" si="247"/>
        <v>0</v>
      </c>
      <c r="FS263">
        <v>0</v>
      </c>
      <c r="FX263">
        <v>100</v>
      </c>
      <c r="FY263">
        <v>64</v>
      </c>
      <c r="GA263" t="s">
        <v>3</v>
      </c>
      <c r="GD263">
        <v>0</v>
      </c>
      <c r="GF263">
        <v>965456718</v>
      </c>
      <c r="GG263">
        <v>2</v>
      </c>
      <c r="GH263">
        <v>1</v>
      </c>
      <c r="GI263">
        <v>2</v>
      </c>
      <c r="GJ263">
        <v>0</v>
      </c>
      <c r="GK263">
        <f>ROUND(R263*(S12)/100,2)</f>
        <v>859.07</v>
      </c>
      <c r="GL263">
        <f t="shared" si="248"/>
        <v>0</v>
      </c>
      <c r="GM263">
        <f t="shared" si="249"/>
        <v>77920.679999999993</v>
      </c>
      <c r="GN263">
        <f t="shared" si="250"/>
        <v>77920.679999999993</v>
      </c>
      <c r="GO263">
        <f t="shared" si="251"/>
        <v>0</v>
      </c>
      <c r="GP263">
        <f t="shared" si="252"/>
        <v>0</v>
      </c>
      <c r="GR263">
        <v>0</v>
      </c>
      <c r="GS263">
        <v>3</v>
      </c>
      <c r="GT263">
        <v>0</v>
      </c>
      <c r="GU263" t="s">
        <v>3</v>
      </c>
      <c r="GV263">
        <f t="shared" si="253"/>
        <v>0</v>
      </c>
      <c r="GW263">
        <v>1</v>
      </c>
      <c r="GX263">
        <f t="shared" si="254"/>
        <v>0</v>
      </c>
      <c r="HA263">
        <v>0</v>
      </c>
      <c r="HB263">
        <v>0</v>
      </c>
      <c r="HC263">
        <f t="shared" si="255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55" x14ac:dyDescent="0.2">
      <c r="A264" s="2">
        <v>18</v>
      </c>
      <c r="B264" s="2">
        <v>1</v>
      </c>
      <c r="C264" s="2">
        <v>177</v>
      </c>
      <c r="D264" s="2"/>
      <c r="E264" s="2" t="s">
        <v>3</v>
      </c>
      <c r="F264" s="2" t="s">
        <v>265</v>
      </c>
      <c r="G264" s="2" t="s">
        <v>266</v>
      </c>
      <c r="H264" s="2" t="s">
        <v>204</v>
      </c>
      <c r="I264" s="2">
        <f>I262*J264</f>
        <v>0.115368</v>
      </c>
      <c r="J264" s="2">
        <v>0.19228000000000001</v>
      </c>
      <c r="K264" s="2">
        <v>0.19228000000000001</v>
      </c>
      <c r="L264" s="2"/>
      <c r="M264" s="2"/>
      <c r="N264" s="2"/>
      <c r="O264" s="2">
        <f t="shared" si="224"/>
        <v>0.82</v>
      </c>
      <c r="P264" s="2">
        <f t="shared" si="225"/>
        <v>0.82</v>
      </c>
      <c r="Q264" s="2">
        <f t="shared" ref="Q264:Q269" si="256">(ROUND((ROUND(((ET264)*AV264*I264),2)*BB264),2)+ROUND((ROUND(((AE264-(EU264))*AV264*I264),2)*BS264),2))</f>
        <v>0</v>
      </c>
      <c r="R264" s="2">
        <f t="shared" si="226"/>
        <v>0</v>
      </c>
      <c r="S264" s="2">
        <f t="shared" si="227"/>
        <v>0</v>
      </c>
      <c r="T264" s="2">
        <f t="shared" si="228"/>
        <v>0</v>
      </c>
      <c r="U264" s="2">
        <f t="shared" si="229"/>
        <v>0</v>
      </c>
      <c r="V264" s="2">
        <f t="shared" si="230"/>
        <v>0</v>
      </c>
      <c r="W264" s="2">
        <f t="shared" si="231"/>
        <v>0</v>
      </c>
      <c r="X264" s="2">
        <f t="shared" si="232"/>
        <v>0</v>
      </c>
      <c r="Y264" s="2">
        <f t="shared" si="233"/>
        <v>0</v>
      </c>
      <c r="Z264" s="2"/>
      <c r="AA264" s="2">
        <v>-1</v>
      </c>
      <c r="AB264" s="2">
        <f t="shared" si="234"/>
        <v>7.07</v>
      </c>
      <c r="AC264" s="2">
        <f t="shared" ref="AC264:AC269" si="257">ROUND((ES264),6)</f>
        <v>7.07</v>
      </c>
      <c r="AD264" s="2">
        <f t="shared" ref="AD264:AD269" si="258">ROUND((((ET264)-(EU264))+AE264),6)</f>
        <v>0</v>
      </c>
      <c r="AE264" s="2">
        <f t="shared" ref="AE264:AF269" si="259">ROUND((EU264),6)</f>
        <v>0</v>
      </c>
      <c r="AF264" s="2">
        <f t="shared" si="259"/>
        <v>0</v>
      </c>
      <c r="AG264" s="2">
        <f t="shared" si="236"/>
        <v>0</v>
      </c>
      <c r="AH264" s="2">
        <f t="shared" ref="AH264:AI269" si="260">(EW264)</f>
        <v>0</v>
      </c>
      <c r="AI264" s="2">
        <f t="shared" si="260"/>
        <v>0</v>
      </c>
      <c r="AJ264" s="2">
        <f t="shared" si="238"/>
        <v>0</v>
      </c>
      <c r="AK264" s="2">
        <v>7.07</v>
      </c>
      <c r="AL264" s="2">
        <v>7.07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100</v>
      </c>
      <c r="AU264" s="2">
        <v>64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267</v>
      </c>
      <c r="BK264" s="2"/>
      <c r="BL264" s="2"/>
      <c r="BM264" s="2">
        <v>115</v>
      </c>
      <c r="BN264" s="2">
        <v>0</v>
      </c>
      <c r="BO264" s="2" t="s">
        <v>3</v>
      </c>
      <c r="BP264" s="2">
        <v>0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100</v>
      </c>
      <c r="CA264" s="2">
        <v>64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762</v>
      </c>
      <c r="CO264" s="2">
        <v>0</v>
      </c>
      <c r="CP264" s="2">
        <f t="shared" si="239"/>
        <v>0.82</v>
      </c>
      <c r="CQ264" s="2">
        <f t="shared" si="240"/>
        <v>7.07</v>
      </c>
      <c r="CR264" s="2">
        <f t="shared" ref="CR264:CR269" si="261">(ROUND((ROUND(((ET264)*AV264*1),2)*BB264),2)+ROUND((ROUND(((AE264-(EU264))*AV264*1),2)*BS264),2))</f>
        <v>0</v>
      </c>
      <c r="CS264" s="2">
        <f t="shared" si="241"/>
        <v>0</v>
      </c>
      <c r="CT264" s="2">
        <f t="shared" si="242"/>
        <v>0</v>
      </c>
      <c r="CU264" s="2">
        <f t="shared" si="243"/>
        <v>0</v>
      </c>
      <c r="CV264" s="2">
        <f t="shared" si="244"/>
        <v>0</v>
      </c>
      <c r="CW264" s="2">
        <f t="shared" si="245"/>
        <v>0</v>
      </c>
      <c r="CX264" s="2">
        <f t="shared" si="246"/>
        <v>0</v>
      </c>
      <c r="CY264" s="2">
        <f>((S264*BZ264)/100)</f>
        <v>0</v>
      </c>
      <c r="CZ264" s="2">
        <f>((S264*CA264)/100)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204</v>
      </c>
      <c r="DW264" s="2" t="s">
        <v>204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49571035</v>
      </c>
      <c r="EF264" s="2">
        <v>30</v>
      </c>
      <c r="EG264" s="2" t="s">
        <v>122</v>
      </c>
      <c r="EH264" s="2">
        <v>0</v>
      </c>
      <c r="EI264" s="2" t="s">
        <v>3</v>
      </c>
      <c r="EJ264" s="2">
        <v>1</v>
      </c>
      <c r="EK264" s="2">
        <v>115</v>
      </c>
      <c r="EL264" s="2" t="s">
        <v>249</v>
      </c>
      <c r="EM264" s="2" t="s">
        <v>250</v>
      </c>
      <c r="EN264" s="2"/>
      <c r="EO264" s="2" t="s">
        <v>182</v>
      </c>
      <c r="EP264" s="2"/>
      <c r="EQ264" s="2">
        <v>1024</v>
      </c>
      <c r="ER264" s="2">
        <v>7.07</v>
      </c>
      <c r="ES264" s="2">
        <v>7.07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f t="shared" si="247"/>
        <v>0</v>
      </c>
      <c r="FS264" s="2">
        <v>0</v>
      </c>
      <c r="FT264" s="2"/>
      <c r="FU264" s="2"/>
      <c r="FV264" s="2"/>
      <c r="FW264" s="2"/>
      <c r="FX264" s="2">
        <v>100</v>
      </c>
      <c r="FY264" s="2">
        <v>64</v>
      </c>
      <c r="FZ264" s="2"/>
      <c r="GA264" s="2" t="s">
        <v>3</v>
      </c>
      <c r="GB264" s="2"/>
      <c r="GC264" s="2"/>
      <c r="GD264" s="2">
        <v>0</v>
      </c>
      <c r="GE264" s="2"/>
      <c r="GF264" s="2">
        <v>1942501623</v>
      </c>
      <c r="GG264" s="2">
        <v>2</v>
      </c>
      <c r="GH264" s="2">
        <v>1</v>
      </c>
      <c r="GI264" s="2">
        <v>-2</v>
      </c>
      <c r="GJ264" s="2">
        <v>0</v>
      </c>
      <c r="GK264" s="2">
        <f>ROUND(R264*(R12)/100,2)</f>
        <v>0</v>
      </c>
      <c r="GL264" s="2">
        <f t="shared" si="248"/>
        <v>0</v>
      </c>
      <c r="GM264" s="2">
        <f t="shared" si="249"/>
        <v>0.82</v>
      </c>
      <c r="GN264" s="2">
        <f t="shared" si="250"/>
        <v>0.82</v>
      </c>
      <c r="GO264" s="2">
        <f t="shared" si="251"/>
        <v>0</v>
      </c>
      <c r="GP264" s="2">
        <f t="shared" si="252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53"/>
        <v>0</v>
      </c>
      <c r="GW264" s="2">
        <v>1</v>
      </c>
      <c r="GX264" s="2">
        <f t="shared" si="254"/>
        <v>0</v>
      </c>
      <c r="GY264" s="2"/>
      <c r="GZ264" s="2"/>
      <c r="HA264" s="2">
        <v>0</v>
      </c>
      <c r="HB264" s="2">
        <v>0</v>
      </c>
      <c r="HC264" s="2">
        <f t="shared" si="255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23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18</v>
      </c>
      <c r="B265">
        <v>1</v>
      </c>
      <c r="C265">
        <v>188</v>
      </c>
      <c r="E265" t="s">
        <v>3</v>
      </c>
      <c r="F265" t="s">
        <v>265</v>
      </c>
      <c r="G265" t="s">
        <v>266</v>
      </c>
      <c r="H265" t="s">
        <v>204</v>
      </c>
      <c r="I265">
        <f>I263*J265</f>
        <v>0.115368</v>
      </c>
      <c r="J265">
        <v>0.19228000000000001</v>
      </c>
      <c r="K265">
        <v>0.19228000000000001</v>
      </c>
      <c r="O265">
        <f t="shared" si="224"/>
        <v>4.92</v>
      </c>
      <c r="P265">
        <f t="shared" si="225"/>
        <v>4.92</v>
      </c>
      <c r="Q265">
        <f t="shared" si="256"/>
        <v>0</v>
      </c>
      <c r="R265">
        <f t="shared" si="226"/>
        <v>0</v>
      </c>
      <c r="S265">
        <f t="shared" si="227"/>
        <v>0</v>
      </c>
      <c r="T265">
        <f t="shared" si="228"/>
        <v>0</v>
      </c>
      <c r="U265">
        <f t="shared" si="229"/>
        <v>0</v>
      </c>
      <c r="V265">
        <f t="shared" si="230"/>
        <v>0</v>
      </c>
      <c r="W265">
        <f t="shared" si="231"/>
        <v>0</v>
      </c>
      <c r="X265">
        <f t="shared" si="232"/>
        <v>0</v>
      </c>
      <c r="Y265">
        <f t="shared" si="233"/>
        <v>0</v>
      </c>
      <c r="AA265">
        <v>-1</v>
      </c>
      <c r="AB265">
        <f t="shared" si="234"/>
        <v>7.07</v>
      </c>
      <c r="AC265">
        <f t="shared" si="257"/>
        <v>7.07</v>
      </c>
      <c r="AD265">
        <f t="shared" si="258"/>
        <v>0</v>
      </c>
      <c r="AE265">
        <f t="shared" si="259"/>
        <v>0</v>
      </c>
      <c r="AF265">
        <f t="shared" si="259"/>
        <v>0</v>
      </c>
      <c r="AG265">
        <f t="shared" si="236"/>
        <v>0</v>
      </c>
      <c r="AH265">
        <f t="shared" si="260"/>
        <v>0</v>
      </c>
      <c r="AI265">
        <f t="shared" si="260"/>
        <v>0</v>
      </c>
      <c r="AJ265">
        <f t="shared" si="238"/>
        <v>0</v>
      </c>
      <c r="AK265">
        <v>7.07</v>
      </c>
      <c r="AL265">
        <v>7.07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6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267</v>
      </c>
      <c r="BM265">
        <v>115</v>
      </c>
      <c r="BN265">
        <v>0</v>
      </c>
      <c r="BO265" t="s">
        <v>265</v>
      </c>
      <c r="BP265">
        <v>1</v>
      </c>
      <c r="BQ265">
        <v>30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762</v>
      </c>
      <c r="CO265">
        <v>0</v>
      </c>
      <c r="CP265">
        <f t="shared" si="239"/>
        <v>4.92</v>
      </c>
      <c r="CQ265">
        <f t="shared" si="240"/>
        <v>42.42</v>
      </c>
      <c r="CR265">
        <f t="shared" si="261"/>
        <v>0</v>
      </c>
      <c r="CS265">
        <f t="shared" si="241"/>
        <v>0</v>
      </c>
      <c r="CT265">
        <f t="shared" si="242"/>
        <v>0</v>
      </c>
      <c r="CU265">
        <f t="shared" si="243"/>
        <v>0</v>
      </c>
      <c r="CV265">
        <f t="shared" si="244"/>
        <v>0</v>
      </c>
      <c r="CW265">
        <f t="shared" si="245"/>
        <v>0</v>
      </c>
      <c r="CX265">
        <f t="shared" si="246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100</v>
      </c>
      <c r="DO265">
        <v>64</v>
      </c>
      <c r="DP265">
        <v>1</v>
      </c>
      <c r="DQ265">
        <v>1</v>
      </c>
      <c r="DU265">
        <v>1007</v>
      </c>
      <c r="DV265" t="s">
        <v>204</v>
      </c>
      <c r="DW265" t="s">
        <v>204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49571035</v>
      </c>
      <c r="EF265">
        <v>30</v>
      </c>
      <c r="EG265" t="s">
        <v>122</v>
      </c>
      <c r="EH265">
        <v>0</v>
      </c>
      <c r="EI265" t="s">
        <v>3</v>
      </c>
      <c r="EJ265">
        <v>1</v>
      </c>
      <c r="EK265">
        <v>115</v>
      </c>
      <c r="EL265" t="s">
        <v>249</v>
      </c>
      <c r="EM265" t="s">
        <v>250</v>
      </c>
      <c r="EO265" t="s">
        <v>182</v>
      </c>
      <c r="EQ265">
        <v>1024</v>
      </c>
      <c r="ER265">
        <v>7.07</v>
      </c>
      <c r="ES265">
        <v>7.07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 t="shared" si="247"/>
        <v>0</v>
      </c>
      <c r="FS265">
        <v>0</v>
      </c>
      <c r="FX265">
        <v>100</v>
      </c>
      <c r="FY265">
        <v>64</v>
      </c>
      <c r="GA265" t="s">
        <v>3</v>
      </c>
      <c r="GD265">
        <v>0</v>
      </c>
      <c r="GF265">
        <v>1942501623</v>
      </c>
      <c r="GG265">
        <v>2</v>
      </c>
      <c r="GH265">
        <v>1</v>
      </c>
      <c r="GI265">
        <v>2</v>
      </c>
      <c r="GJ265">
        <v>0</v>
      </c>
      <c r="GK265">
        <f>ROUND(R265*(S12)/100,2)</f>
        <v>0</v>
      </c>
      <c r="GL265">
        <f t="shared" si="248"/>
        <v>0</v>
      </c>
      <c r="GM265">
        <f t="shared" si="249"/>
        <v>4.92</v>
      </c>
      <c r="GN265">
        <f t="shared" si="250"/>
        <v>4.92</v>
      </c>
      <c r="GO265">
        <f t="shared" si="251"/>
        <v>0</v>
      </c>
      <c r="GP265">
        <f t="shared" si="252"/>
        <v>0</v>
      </c>
      <c r="GR265">
        <v>0</v>
      </c>
      <c r="GS265">
        <v>3</v>
      </c>
      <c r="GT265">
        <v>0</v>
      </c>
      <c r="GU265" t="s">
        <v>3</v>
      </c>
      <c r="GV265">
        <f t="shared" si="253"/>
        <v>0</v>
      </c>
      <c r="GW265">
        <v>1</v>
      </c>
      <c r="GX265">
        <f t="shared" si="254"/>
        <v>0</v>
      </c>
      <c r="HA265">
        <v>0</v>
      </c>
      <c r="HB265">
        <v>0</v>
      </c>
      <c r="HC265">
        <f t="shared" si="255"/>
        <v>0</v>
      </c>
      <c r="HE265" t="s">
        <v>3</v>
      </c>
      <c r="HF265" t="s">
        <v>3</v>
      </c>
      <c r="HM265" t="s">
        <v>23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55" x14ac:dyDescent="0.2">
      <c r="A266" s="2">
        <v>18</v>
      </c>
      <c r="B266" s="2">
        <v>1</v>
      </c>
      <c r="C266" s="2">
        <v>183</v>
      </c>
      <c r="D266" s="2"/>
      <c r="E266" s="2" t="s">
        <v>3</v>
      </c>
      <c r="F266" s="2" t="s">
        <v>268</v>
      </c>
      <c r="G266" s="2" t="s">
        <v>269</v>
      </c>
      <c r="H266" s="2" t="s">
        <v>32</v>
      </c>
      <c r="I266" s="2">
        <f>I262*J266</f>
        <v>0.61080000000000001</v>
      </c>
      <c r="J266" s="2">
        <v>1.018</v>
      </c>
      <c r="K266" s="2">
        <v>1.018</v>
      </c>
      <c r="L266" s="2"/>
      <c r="M266" s="2"/>
      <c r="N266" s="2"/>
      <c r="O266" s="2">
        <f t="shared" si="224"/>
        <v>1894.71</v>
      </c>
      <c r="P266" s="2">
        <f t="shared" si="225"/>
        <v>1894.71</v>
      </c>
      <c r="Q266" s="2">
        <f t="shared" si="256"/>
        <v>0</v>
      </c>
      <c r="R266" s="2">
        <f t="shared" si="226"/>
        <v>0</v>
      </c>
      <c r="S266" s="2">
        <f t="shared" si="227"/>
        <v>0</v>
      </c>
      <c r="T266" s="2">
        <f t="shared" si="228"/>
        <v>0</v>
      </c>
      <c r="U266" s="2">
        <f t="shared" si="229"/>
        <v>0</v>
      </c>
      <c r="V266" s="2">
        <f t="shared" si="230"/>
        <v>0</v>
      </c>
      <c r="W266" s="2">
        <f t="shared" si="231"/>
        <v>0</v>
      </c>
      <c r="X266" s="2">
        <f t="shared" si="232"/>
        <v>0</v>
      </c>
      <c r="Y266" s="2">
        <f t="shared" si="233"/>
        <v>0</v>
      </c>
      <c r="Z266" s="2"/>
      <c r="AA266" s="2">
        <v>-1</v>
      </c>
      <c r="AB266" s="2">
        <f t="shared" si="234"/>
        <v>3102.01</v>
      </c>
      <c r="AC266" s="2">
        <f t="shared" si="257"/>
        <v>3102.01</v>
      </c>
      <c r="AD266" s="2">
        <f t="shared" si="258"/>
        <v>0</v>
      </c>
      <c r="AE266" s="2">
        <f t="shared" si="259"/>
        <v>0</v>
      </c>
      <c r="AF266" s="2">
        <f t="shared" si="259"/>
        <v>0</v>
      </c>
      <c r="AG266" s="2">
        <f t="shared" si="236"/>
        <v>0</v>
      </c>
      <c r="AH266" s="2">
        <f t="shared" si="260"/>
        <v>0</v>
      </c>
      <c r="AI266" s="2">
        <f t="shared" si="260"/>
        <v>0</v>
      </c>
      <c r="AJ266" s="2">
        <f t="shared" si="238"/>
        <v>0</v>
      </c>
      <c r="AK266" s="2">
        <v>3102.01</v>
      </c>
      <c r="AL266" s="2">
        <v>3102.01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100</v>
      </c>
      <c r="AU266" s="2">
        <v>64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270</v>
      </c>
      <c r="BK266" s="2"/>
      <c r="BL266" s="2"/>
      <c r="BM266" s="2">
        <v>115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100</v>
      </c>
      <c r="CA266" s="2">
        <v>64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762</v>
      </c>
      <c r="CO266" s="2">
        <v>0</v>
      </c>
      <c r="CP266" s="2">
        <f t="shared" si="239"/>
        <v>1894.71</v>
      </c>
      <c r="CQ266" s="2">
        <f t="shared" si="240"/>
        <v>3102.01</v>
      </c>
      <c r="CR266" s="2">
        <f t="shared" si="261"/>
        <v>0</v>
      </c>
      <c r="CS266" s="2">
        <f t="shared" si="241"/>
        <v>0</v>
      </c>
      <c r="CT266" s="2">
        <f t="shared" si="242"/>
        <v>0</v>
      </c>
      <c r="CU266" s="2">
        <f t="shared" si="243"/>
        <v>0</v>
      </c>
      <c r="CV266" s="2">
        <f t="shared" si="244"/>
        <v>0</v>
      </c>
      <c r="CW266" s="2">
        <f t="shared" si="245"/>
        <v>0</v>
      </c>
      <c r="CX266" s="2">
        <f t="shared" si="246"/>
        <v>0</v>
      </c>
      <c r="CY266" s="2">
        <f>((S266*BZ266)/100)</f>
        <v>0</v>
      </c>
      <c r="CZ266" s="2">
        <f>((S266*CA266)/100)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1009</v>
      </c>
      <c r="DV266" s="2" t="s">
        <v>32</v>
      </c>
      <c r="DW266" s="2" t="s">
        <v>32</v>
      </c>
      <c r="DX266" s="2">
        <v>1000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49571035</v>
      </c>
      <c r="EF266" s="2">
        <v>30</v>
      </c>
      <c r="EG266" s="2" t="s">
        <v>122</v>
      </c>
      <c r="EH266" s="2">
        <v>0</v>
      </c>
      <c r="EI266" s="2" t="s">
        <v>3</v>
      </c>
      <c r="EJ266" s="2">
        <v>1</v>
      </c>
      <c r="EK266" s="2">
        <v>115</v>
      </c>
      <c r="EL266" s="2" t="s">
        <v>249</v>
      </c>
      <c r="EM266" s="2" t="s">
        <v>250</v>
      </c>
      <c r="EN266" s="2"/>
      <c r="EO266" s="2" t="s">
        <v>182</v>
      </c>
      <c r="EP266" s="2"/>
      <c r="EQ266" s="2">
        <v>1024</v>
      </c>
      <c r="ER266" s="2">
        <v>3102.01</v>
      </c>
      <c r="ES266" s="2">
        <v>3102.01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si="247"/>
        <v>0</v>
      </c>
      <c r="FS266" s="2">
        <v>0</v>
      </c>
      <c r="FT266" s="2"/>
      <c r="FU266" s="2"/>
      <c r="FV266" s="2"/>
      <c r="FW266" s="2"/>
      <c r="FX266" s="2">
        <v>100</v>
      </c>
      <c r="FY266" s="2">
        <v>64</v>
      </c>
      <c r="FZ266" s="2"/>
      <c r="GA266" s="2" t="s">
        <v>3</v>
      </c>
      <c r="GB266" s="2"/>
      <c r="GC266" s="2"/>
      <c r="GD266" s="2">
        <v>0</v>
      </c>
      <c r="GE266" s="2"/>
      <c r="GF266" s="2">
        <v>-1067157662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si="248"/>
        <v>0</v>
      </c>
      <c r="GM266" s="2">
        <f t="shared" si="249"/>
        <v>1894.71</v>
      </c>
      <c r="GN266" s="2">
        <f t="shared" si="250"/>
        <v>1894.71</v>
      </c>
      <c r="GO266" s="2">
        <f t="shared" si="251"/>
        <v>0</v>
      </c>
      <c r="GP266" s="2">
        <f t="shared" si="252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253"/>
        <v>0</v>
      </c>
      <c r="GW266" s="2">
        <v>1</v>
      </c>
      <c r="GX266" s="2">
        <f t="shared" si="254"/>
        <v>0</v>
      </c>
      <c r="GY266" s="2"/>
      <c r="GZ266" s="2"/>
      <c r="HA266" s="2">
        <v>0</v>
      </c>
      <c r="HB266" s="2">
        <v>0</v>
      </c>
      <c r="HC266" s="2">
        <f t="shared" si="255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18</v>
      </c>
      <c r="B267">
        <v>1</v>
      </c>
      <c r="C267">
        <v>194</v>
      </c>
      <c r="E267" t="s">
        <v>3</v>
      </c>
      <c r="F267" t="s">
        <v>268</v>
      </c>
      <c r="G267" t="s">
        <v>269</v>
      </c>
      <c r="H267" t="s">
        <v>32</v>
      </c>
      <c r="I267">
        <f>I263*J267</f>
        <v>0.61080000000000001</v>
      </c>
      <c r="J267">
        <v>1.018</v>
      </c>
      <c r="K267">
        <v>1.018</v>
      </c>
      <c r="O267">
        <f t="shared" si="224"/>
        <v>6138.86</v>
      </c>
      <c r="P267">
        <f t="shared" si="225"/>
        <v>6138.86</v>
      </c>
      <c r="Q267">
        <f t="shared" si="256"/>
        <v>0</v>
      </c>
      <c r="R267">
        <f t="shared" si="226"/>
        <v>0</v>
      </c>
      <c r="S267">
        <f t="shared" si="227"/>
        <v>0</v>
      </c>
      <c r="T267">
        <f t="shared" si="228"/>
        <v>0</v>
      </c>
      <c r="U267">
        <f t="shared" si="229"/>
        <v>0</v>
      </c>
      <c r="V267">
        <f t="shared" si="230"/>
        <v>0</v>
      </c>
      <c r="W267">
        <f t="shared" si="231"/>
        <v>0</v>
      </c>
      <c r="X267">
        <f t="shared" si="232"/>
        <v>0</v>
      </c>
      <c r="Y267">
        <f t="shared" si="233"/>
        <v>0</v>
      </c>
      <c r="AA267">
        <v>-1</v>
      </c>
      <c r="AB267">
        <f t="shared" si="234"/>
        <v>3102.01</v>
      </c>
      <c r="AC267">
        <f t="shared" si="257"/>
        <v>3102.01</v>
      </c>
      <c r="AD267">
        <f t="shared" si="258"/>
        <v>0</v>
      </c>
      <c r="AE267">
        <f t="shared" si="259"/>
        <v>0</v>
      </c>
      <c r="AF267">
        <f t="shared" si="259"/>
        <v>0</v>
      </c>
      <c r="AG267">
        <f t="shared" si="236"/>
        <v>0</v>
      </c>
      <c r="AH267">
        <f t="shared" si="260"/>
        <v>0</v>
      </c>
      <c r="AI267">
        <f t="shared" si="260"/>
        <v>0</v>
      </c>
      <c r="AJ267">
        <f t="shared" si="238"/>
        <v>0</v>
      </c>
      <c r="AK267">
        <v>3102.01</v>
      </c>
      <c r="AL267">
        <v>3102.01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3.24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270</v>
      </c>
      <c r="BM267">
        <v>115</v>
      </c>
      <c r="BN267">
        <v>0</v>
      </c>
      <c r="BO267" t="s">
        <v>268</v>
      </c>
      <c r="BP267">
        <v>1</v>
      </c>
      <c r="BQ267">
        <v>30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762</v>
      </c>
      <c r="CO267">
        <v>0</v>
      </c>
      <c r="CP267">
        <f t="shared" si="239"/>
        <v>6138.86</v>
      </c>
      <c r="CQ267">
        <f t="shared" si="240"/>
        <v>10050.51</v>
      </c>
      <c r="CR267">
        <f t="shared" si="261"/>
        <v>0</v>
      </c>
      <c r="CS267">
        <f t="shared" si="241"/>
        <v>0</v>
      </c>
      <c r="CT267">
        <f t="shared" si="242"/>
        <v>0</v>
      </c>
      <c r="CU267">
        <f t="shared" si="243"/>
        <v>0</v>
      </c>
      <c r="CV267">
        <f t="shared" si="244"/>
        <v>0</v>
      </c>
      <c r="CW267">
        <f t="shared" si="245"/>
        <v>0</v>
      </c>
      <c r="CX267">
        <f t="shared" si="246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100</v>
      </c>
      <c r="DO267">
        <v>64</v>
      </c>
      <c r="DP267">
        <v>1</v>
      </c>
      <c r="DQ267">
        <v>1</v>
      </c>
      <c r="DU267">
        <v>1009</v>
      </c>
      <c r="DV267" t="s">
        <v>32</v>
      </c>
      <c r="DW267" t="s">
        <v>32</v>
      </c>
      <c r="DX267">
        <v>1000</v>
      </c>
      <c r="DZ267" t="s">
        <v>3</v>
      </c>
      <c r="EA267" t="s">
        <v>3</v>
      </c>
      <c r="EB267" t="s">
        <v>3</v>
      </c>
      <c r="EC267" t="s">
        <v>3</v>
      </c>
      <c r="EE267">
        <v>49571035</v>
      </c>
      <c r="EF267">
        <v>30</v>
      </c>
      <c r="EG267" t="s">
        <v>122</v>
      </c>
      <c r="EH267">
        <v>0</v>
      </c>
      <c r="EI267" t="s">
        <v>3</v>
      </c>
      <c r="EJ267">
        <v>1</v>
      </c>
      <c r="EK267">
        <v>115</v>
      </c>
      <c r="EL267" t="s">
        <v>249</v>
      </c>
      <c r="EM267" t="s">
        <v>250</v>
      </c>
      <c r="EO267" t="s">
        <v>182</v>
      </c>
      <c r="EQ267">
        <v>1024</v>
      </c>
      <c r="ER267">
        <v>3102.01</v>
      </c>
      <c r="ES267">
        <v>3102.01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 t="shared" si="247"/>
        <v>0</v>
      </c>
      <c r="FS267">
        <v>0</v>
      </c>
      <c r="FX267">
        <v>100</v>
      </c>
      <c r="FY267">
        <v>64</v>
      </c>
      <c r="GA267" t="s">
        <v>3</v>
      </c>
      <c r="GD267">
        <v>0</v>
      </c>
      <c r="GF267">
        <v>-1067157662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248"/>
        <v>0</v>
      </c>
      <c r="GM267">
        <f t="shared" si="249"/>
        <v>6138.86</v>
      </c>
      <c r="GN267">
        <f t="shared" si="250"/>
        <v>6138.86</v>
      </c>
      <c r="GO267">
        <f t="shared" si="251"/>
        <v>0</v>
      </c>
      <c r="GP267">
        <f t="shared" si="252"/>
        <v>0</v>
      </c>
      <c r="GR267">
        <v>0</v>
      </c>
      <c r="GS267">
        <v>3</v>
      </c>
      <c r="GT267">
        <v>0</v>
      </c>
      <c r="GU267" t="s">
        <v>3</v>
      </c>
      <c r="GV267">
        <f t="shared" si="253"/>
        <v>0</v>
      </c>
      <c r="GW267">
        <v>1</v>
      </c>
      <c r="GX267">
        <f t="shared" si="254"/>
        <v>0</v>
      </c>
      <c r="HA267">
        <v>0</v>
      </c>
      <c r="HB267">
        <v>0</v>
      </c>
      <c r="HC267">
        <f t="shared" si="25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18</v>
      </c>
      <c r="B268" s="2">
        <v>1</v>
      </c>
      <c r="C268" s="2">
        <v>182</v>
      </c>
      <c r="D268" s="2"/>
      <c r="E268" s="2" t="s">
        <v>3</v>
      </c>
      <c r="F268" s="2" t="s">
        <v>271</v>
      </c>
      <c r="G268" s="2" t="s">
        <v>272</v>
      </c>
      <c r="H268" s="2" t="s">
        <v>204</v>
      </c>
      <c r="I268" s="2">
        <f>I262*J268</f>
        <v>1.5624</v>
      </c>
      <c r="J268" s="2">
        <v>2.6040000000000001</v>
      </c>
      <c r="K268" s="2">
        <v>2.6040000000000001</v>
      </c>
      <c r="L268" s="2"/>
      <c r="M268" s="2"/>
      <c r="N268" s="2"/>
      <c r="O268" s="2">
        <f t="shared" si="224"/>
        <v>752.59</v>
      </c>
      <c r="P268" s="2">
        <f t="shared" si="225"/>
        <v>752.59</v>
      </c>
      <c r="Q268" s="2">
        <f t="shared" si="256"/>
        <v>0</v>
      </c>
      <c r="R268" s="2">
        <f t="shared" si="226"/>
        <v>0</v>
      </c>
      <c r="S268" s="2">
        <f t="shared" si="227"/>
        <v>0</v>
      </c>
      <c r="T268" s="2">
        <f t="shared" si="228"/>
        <v>0</v>
      </c>
      <c r="U268" s="2">
        <f t="shared" si="229"/>
        <v>0</v>
      </c>
      <c r="V268" s="2">
        <f t="shared" si="230"/>
        <v>0</v>
      </c>
      <c r="W268" s="2">
        <f t="shared" si="231"/>
        <v>0</v>
      </c>
      <c r="X268" s="2">
        <f t="shared" si="232"/>
        <v>0</v>
      </c>
      <c r="Y268" s="2">
        <f t="shared" si="233"/>
        <v>0</v>
      </c>
      <c r="Z268" s="2"/>
      <c r="AA268" s="2">
        <v>-1</v>
      </c>
      <c r="AB268" s="2">
        <f t="shared" si="234"/>
        <v>481.69</v>
      </c>
      <c r="AC268" s="2">
        <f t="shared" si="257"/>
        <v>481.69</v>
      </c>
      <c r="AD268" s="2">
        <f t="shared" si="258"/>
        <v>0</v>
      </c>
      <c r="AE268" s="2">
        <f t="shared" si="259"/>
        <v>0</v>
      </c>
      <c r="AF268" s="2">
        <f t="shared" si="259"/>
        <v>0</v>
      </c>
      <c r="AG268" s="2">
        <f t="shared" si="236"/>
        <v>0</v>
      </c>
      <c r="AH268" s="2">
        <f t="shared" si="260"/>
        <v>0</v>
      </c>
      <c r="AI268" s="2">
        <f t="shared" si="260"/>
        <v>0</v>
      </c>
      <c r="AJ268" s="2">
        <f t="shared" si="238"/>
        <v>0</v>
      </c>
      <c r="AK268" s="2">
        <v>481.69</v>
      </c>
      <c r="AL268" s="2">
        <v>481.69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100</v>
      </c>
      <c r="AU268" s="2">
        <v>64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273</v>
      </c>
      <c r="BK268" s="2"/>
      <c r="BL268" s="2"/>
      <c r="BM268" s="2">
        <v>115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100</v>
      </c>
      <c r="CA268" s="2">
        <v>64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762</v>
      </c>
      <c r="CO268" s="2">
        <v>0</v>
      </c>
      <c r="CP268" s="2">
        <f t="shared" si="239"/>
        <v>752.59</v>
      </c>
      <c r="CQ268" s="2">
        <f t="shared" si="240"/>
        <v>481.69</v>
      </c>
      <c r="CR268" s="2">
        <f t="shared" si="261"/>
        <v>0</v>
      </c>
      <c r="CS268" s="2">
        <f t="shared" si="241"/>
        <v>0</v>
      </c>
      <c r="CT268" s="2">
        <f t="shared" si="242"/>
        <v>0</v>
      </c>
      <c r="CU268" s="2">
        <f t="shared" si="243"/>
        <v>0</v>
      </c>
      <c r="CV268" s="2">
        <f t="shared" si="244"/>
        <v>0</v>
      </c>
      <c r="CW268" s="2">
        <f t="shared" si="245"/>
        <v>0</v>
      </c>
      <c r="CX268" s="2">
        <f t="shared" si="246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1007</v>
      </c>
      <c r="DV268" s="2" t="s">
        <v>204</v>
      </c>
      <c r="DW268" s="2" t="s">
        <v>204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49571035</v>
      </c>
      <c r="EF268" s="2">
        <v>30</v>
      </c>
      <c r="EG268" s="2" t="s">
        <v>122</v>
      </c>
      <c r="EH268" s="2">
        <v>0</v>
      </c>
      <c r="EI268" s="2" t="s">
        <v>3</v>
      </c>
      <c r="EJ268" s="2">
        <v>1</v>
      </c>
      <c r="EK268" s="2">
        <v>115</v>
      </c>
      <c r="EL268" s="2" t="s">
        <v>249</v>
      </c>
      <c r="EM268" s="2" t="s">
        <v>250</v>
      </c>
      <c r="EN268" s="2"/>
      <c r="EO268" s="2" t="s">
        <v>182</v>
      </c>
      <c r="EP268" s="2"/>
      <c r="EQ268" s="2">
        <v>1024</v>
      </c>
      <c r="ER268" s="2">
        <v>481.69</v>
      </c>
      <c r="ES268" s="2">
        <v>481.69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47"/>
        <v>0</v>
      </c>
      <c r="FS268" s="2">
        <v>0</v>
      </c>
      <c r="FT268" s="2"/>
      <c r="FU268" s="2"/>
      <c r="FV268" s="2"/>
      <c r="FW268" s="2"/>
      <c r="FX268" s="2">
        <v>100</v>
      </c>
      <c r="FY268" s="2">
        <v>64</v>
      </c>
      <c r="FZ268" s="2"/>
      <c r="GA268" s="2" t="s">
        <v>3</v>
      </c>
      <c r="GB268" s="2"/>
      <c r="GC268" s="2"/>
      <c r="GD268" s="2">
        <v>0</v>
      </c>
      <c r="GE268" s="2"/>
      <c r="GF268" s="2">
        <v>-2082693316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248"/>
        <v>0</v>
      </c>
      <c r="GM268" s="2">
        <f t="shared" si="249"/>
        <v>752.59</v>
      </c>
      <c r="GN268" s="2">
        <f t="shared" si="250"/>
        <v>752.59</v>
      </c>
      <c r="GO268" s="2">
        <f t="shared" si="251"/>
        <v>0</v>
      </c>
      <c r="GP268" s="2">
        <f t="shared" si="252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53"/>
        <v>0</v>
      </c>
      <c r="GW268" s="2">
        <v>1</v>
      </c>
      <c r="GX268" s="2">
        <f t="shared" si="254"/>
        <v>0</v>
      </c>
      <c r="GY268" s="2"/>
      <c r="GZ268" s="2"/>
      <c r="HA268" s="2">
        <v>0</v>
      </c>
      <c r="HB268" s="2">
        <v>0</v>
      </c>
      <c r="HC268" s="2">
        <f t="shared" si="25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23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C269">
        <v>193</v>
      </c>
      <c r="E269" t="s">
        <v>3</v>
      </c>
      <c r="F269" t="s">
        <v>271</v>
      </c>
      <c r="G269" t="s">
        <v>272</v>
      </c>
      <c r="H269" t="s">
        <v>204</v>
      </c>
      <c r="I269">
        <f>I263*J269</f>
        <v>1.5624</v>
      </c>
      <c r="J269">
        <v>2.6040000000000001</v>
      </c>
      <c r="K269">
        <v>2.6040000000000001</v>
      </c>
      <c r="O269">
        <f t="shared" si="224"/>
        <v>7217.34</v>
      </c>
      <c r="P269">
        <f t="shared" si="225"/>
        <v>7217.34</v>
      </c>
      <c r="Q269">
        <f t="shared" si="256"/>
        <v>0</v>
      </c>
      <c r="R269">
        <f t="shared" si="226"/>
        <v>0</v>
      </c>
      <c r="S269">
        <f t="shared" si="227"/>
        <v>0</v>
      </c>
      <c r="T269">
        <f t="shared" si="228"/>
        <v>0</v>
      </c>
      <c r="U269">
        <f t="shared" si="229"/>
        <v>0</v>
      </c>
      <c r="V269">
        <f t="shared" si="230"/>
        <v>0</v>
      </c>
      <c r="W269">
        <f t="shared" si="231"/>
        <v>0</v>
      </c>
      <c r="X269">
        <f t="shared" si="232"/>
        <v>0</v>
      </c>
      <c r="Y269">
        <f t="shared" si="233"/>
        <v>0</v>
      </c>
      <c r="AA269">
        <v>-1</v>
      </c>
      <c r="AB269">
        <f t="shared" si="234"/>
        <v>481.69</v>
      </c>
      <c r="AC269">
        <f t="shared" si="257"/>
        <v>481.69</v>
      </c>
      <c r="AD269">
        <f t="shared" si="258"/>
        <v>0</v>
      </c>
      <c r="AE269">
        <f t="shared" si="259"/>
        <v>0</v>
      </c>
      <c r="AF269">
        <f t="shared" si="259"/>
        <v>0</v>
      </c>
      <c r="AG269">
        <f t="shared" si="236"/>
        <v>0</v>
      </c>
      <c r="AH269">
        <f t="shared" si="260"/>
        <v>0</v>
      </c>
      <c r="AI269">
        <f t="shared" si="260"/>
        <v>0</v>
      </c>
      <c r="AJ269">
        <f t="shared" si="238"/>
        <v>0</v>
      </c>
      <c r="AK269">
        <v>481.69</v>
      </c>
      <c r="AL269">
        <v>481.69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9.59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273</v>
      </c>
      <c r="BM269">
        <v>115</v>
      </c>
      <c r="BN269">
        <v>0</v>
      </c>
      <c r="BO269" t="s">
        <v>271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762</v>
      </c>
      <c r="CO269">
        <v>0</v>
      </c>
      <c r="CP269">
        <f t="shared" si="239"/>
        <v>7217.34</v>
      </c>
      <c r="CQ269">
        <f t="shared" si="240"/>
        <v>4619.41</v>
      </c>
      <c r="CR269">
        <f t="shared" si="261"/>
        <v>0</v>
      </c>
      <c r="CS269">
        <f t="shared" si="241"/>
        <v>0</v>
      </c>
      <c r="CT269">
        <f t="shared" si="242"/>
        <v>0</v>
      </c>
      <c r="CU269">
        <f t="shared" si="243"/>
        <v>0</v>
      </c>
      <c r="CV269">
        <f t="shared" si="244"/>
        <v>0</v>
      </c>
      <c r="CW269">
        <f t="shared" si="245"/>
        <v>0</v>
      </c>
      <c r="CX269">
        <f t="shared" si="246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100</v>
      </c>
      <c r="DO269">
        <v>64</v>
      </c>
      <c r="DP269">
        <v>1</v>
      </c>
      <c r="DQ269">
        <v>1</v>
      </c>
      <c r="DU269">
        <v>1007</v>
      </c>
      <c r="DV269" t="s">
        <v>204</v>
      </c>
      <c r="DW269" t="s">
        <v>204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49571035</v>
      </c>
      <c r="EF269">
        <v>30</v>
      </c>
      <c r="EG269" t="s">
        <v>122</v>
      </c>
      <c r="EH269">
        <v>0</v>
      </c>
      <c r="EI269" t="s">
        <v>3</v>
      </c>
      <c r="EJ269">
        <v>1</v>
      </c>
      <c r="EK269">
        <v>115</v>
      </c>
      <c r="EL269" t="s">
        <v>249</v>
      </c>
      <c r="EM269" t="s">
        <v>250</v>
      </c>
      <c r="EO269" t="s">
        <v>182</v>
      </c>
      <c r="EQ269">
        <v>1024</v>
      </c>
      <c r="ER269">
        <v>481.69</v>
      </c>
      <c r="ES269">
        <v>481.69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 t="shared" si="247"/>
        <v>0</v>
      </c>
      <c r="FS269">
        <v>0</v>
      </c>
      <c r="FX269">
        <v>100</v>
      </c>
      <c r="FY269">
        <v>64</v>
      </c>
      <c r="GA269" t="s">
        <v>3</v>
      </c>
      <c r="GD269">
        <v>0</v>
      </c>
      <c r="GF269">
        <v>-2082693316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48"/>
        <v>0</v>
      </c>
      <c r="GM269">
        <f t="shared" si="249"/>
        <v>7217.34</v>
      </c>
      <c r="GN269">
        <f t="shared" si="250"/>
        <v>7217.34</v>
      </c>
      <c r="GO269">
        <f t="shared" si="251"/>
        <v>0</v>
      </c>
      <c r="GP269">
        <f t="shared" si="252"/>
        <v>0</v>
      </c>
      <c r="GR269">
        <v>0</v>
      </c>
      <c r="GS269">
        <v>3</v>
      </c>
      <c r="GT269">
        <v>0</v>
      </c>
      <c r="GU269" t="s">
        <v>3</v>
      </c>
      <c r="GV269">
        <f t="shared" si="253"/>
        <v>0</v>
      </c>
      <c r="GW269">
        <v>1</v>
      </c>
      <c r="GX269">
        <f t="shared" si="254"/>
        <v>0</v>
      </c>
      <c r="HA269">
        <v>0</v>
      </c>
      <c r="HB269">
        <v>0</v>
      </c>
      <c r="HC269">
        <f t="shared" si="255"/>
        <v>0</v>
      </c>
      <c r="HE269" t="s">
        <v>3</v>
      </c>
      <c r="HF269" t="s">
        <v>3</v>
      </c>
      <c r="HM269" t="s">
        <v>23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ROW(SmtRes!A203)</f>
        <v>203</v>
      </c>
      <c r="D270" s="2">
        <f>ROW(EtalonRes!A193)</f>
        <v>193</v>
      </c>
      <c r="E270" s="2" t="s">
        <v>274</v>
      </c>
      <c r="F270" s="2" t="s">
        <v>275</v>
      </c>
      <c r="G270" s="2" t="s">
        <v>276</v>
      </c>
      <c r="H270" s="2" t="s">
        <v>35</v>
      </c>
      <c r="I270" s="2">
        <f>ROUND(36.8/100,9)</f>
        <v>0.36799999999999999</v>
      </c>
      <c r="J270" s="2">
        <v>0</v>
      </c>
      <c r="K270" s="2">
        <f>ROUND(36.8/100,9)</f>
        <v>0.36799999999999999</v>
      </c>
      <c r="L270" s="2"/>
      <c r="M270" s="2"/>
      <c r="N270" s="2"/>
      <c r="O270" s="2">
        <f t="shared" si="224"/>
        <v>613.75</v>
      </c>
      <c r="P270" s="2">
        <f t="shared" si="225"/>
        <v>30.7</v>
      </c>
      <c r="Q270" s="2">
        <f>(ROUND((ROUND((((ET270*1.25))*AV270*I270),2)*BB270),2)+ROUND((ROUND(((AE270-((EU270*1.25)))*AV270*I270),2)*BS270),2))</f>
        <v>6.57</v>
      </c>
      <c r="R270" s="2">
        <f t="shared" si="226"/>
        <v>0.53</v>
      </c>
      <c r="S270" s="2">
        <f t="shared" si="227"/>
        <v>576.48</v>
      </c>
      <c r="T270" s="2">
        <f t="shared" si="228"/>
        <v>0</v>
      </c>
      <c r="U270" s="2">
        <f t="shared" si="229"/>
        <v>48.778032000000003</v>
      </c>
      <c r="V270" s="2">
        <f t="shared" si="230"/>
        <v>0</v>
      </c>
      <c r="W270" s="2">
        <f t="shared" si="231"/>
        <v>0</v>
      </c>
      <c r="X270" s="2">
        <f t="shared" si="232"/>
        <v>576.48</v>
      </c>
      <c r="Y270" s="2">
        <f t="shared" si="233"/>
        <v>368.95</v>
      </c>
      <c r="Z270" s="2"/>
      <c r="AA270" s="2">
        <v>50442090</v>
      </c>
      <c r="AB270" s="2">
        <f t="shared" si="234"/>
        <v>1667.7885000000001</v>
      </c>
      <c r="AC270" s="2">
        <f>ROUND(((ES270*1)),6)</f>
        <v>83.42</v>
      </c>
      <c r="AD270" s="2">
        <f>ROUND(((((ET270*1.25))-((EU270*1.25)))+AE270),6)</f>
        <v>17.850000000000001</v>
      </c>
      <c r="AE270" s="2">
        <f>ROUND(((EU270*1.25)),6)</f>
        <v>1.45</v>
      </c>
      <c r="AF270" s="2">
        <f>ROUND(((EV270*1.15)),6)</f>
        <v>1566.5184999999999</v>
      </c>
      <c r="AG270" s="2">
        <f t="shared" si="236"/>
        <v>0</v>
      </c>
      <c r="AH270" s="2">
        <f>((EW270*1.15))</f>
        <v>132.54900000000001</v>
      </c>
      <c r="AI270" s="2">
        <f>((EX270*1.25))</f>
        <v>0</v>
      </c>
      <c r="AJ270" s="2">
        <f t="shared" si="238"/>
        <v>0</v>
      </c>
      <c r="AK270" s="2">
        <v>1459.89</v>
      </c>
      <c r="AL270" s="2">
        <v>83.42</v>
      </c>
      <c r="AM270" s="2">
        <v>14.28</v>
      </c>
      <c r="AN270" s="2">
        <v>1.1599999999999999</v>
      </c>
      <c r="AO270" s="2">
        <v>1362.19</v>
      </c>
      <c r="AP270" s="2">
        <v>0</v>
      </c>
      <c r="AQ270" s="2">
        <v>115.26</v>
      </c>
      <c r="AR270" s="2">
        <v>0</v>
      </c>
      <c r="AS270" s="2">
        <v>0</v>
      </c>
      <c r="AT270" s="2">
        <v>100</v>
      </c>
      <c r="AU270" s="2">
        <v>64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1</v>
      </c>
      <c r="BJ270" s="2" t="s">
        <v>277</v>
      </c>
      <c r="BK270" s="2"/>
      <c r="BL270" s="2"/>
      <c r="BM270" s="2">
        <v>126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100</v>
      </c>
      <c r="CA270" s="2">
        <v>64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762</v>
      </c>
      <c r="CO270" s="2">
        <v>0</v>
      </c>
      <c r="CP270" s="2">
        <f t="shared" si="239"/>
        <v>613.75</v>
      </c>
      <c r="CQ270" s="2">
        <f t="shared" si="240"/>
        <v>83.42</v>
      </c>
      <c r="CR270" s="2">
        <f>(ROUND((ROUND((((ET270*1.25))*AV270*1),2)*BB270),2)+ROUND((ROUND(((AE270-((EU270*1.25)))*AV270*1),2)*BS270),2))</f>
        <v>17.850000000000001</v>
      </c>
      <c r="CS270" s="2">
        <f t="shared" si="241"/>
        <v>1.45</v>
      </c>
      <c r="CT270" s="2">
        <f t="shared" si="242"/>
        <v>1566.52</v>
      </c>
      <c r="CU270" s="2">
        <f t="shared" si="243"/>
        <v>0</v>
      </c>
      <c r="CV270" s="2">
        <f t="shared" si="244"/>
        <v>132.54900000000001</v>
      </c>
      <c r="CW270" s="2">
        <f t="shared" si="245"/>
        <v>0</v>
      </c>
      <c r="CX270" s="2">
        <f t="shared" si="246"/>
        <v>0</v>
      </c>
      <c r="CY270" s="2">
        <f>((S270*BZ270)/100)</f>
        <v>576.48</v>
      </c>
      <c r="CZ270" s="2">
        <f>((S270*CA270)/100)</f>
        <v>368.94720000000001</v>
      </c>
      <c r="DA270" s="2"/>
      <c r="DB270" s="2"/>
      <c r="DC270" s="2" t="s">
        <v>3</v>
      </c>
      <c r="DD270" s="2" t="s">
        <v>23</v>
      </c>
      <c r="DE270" s="2" t="s">
        <v>178</v>
      </c>
      <c r="DF270" s="2" t="s">
        <v>178</v>
      </c>
      <c r="DG270" s="2" t="s">
        <v>179</v>
      </c>
      <c r="DH270" s="2" t="s">
        <v>3</v>
      </c>
      <c r="DI270" s="2" t="s">
        <v>179</v>
      </c>
      <c r="DJ270" s="2" t="s">
        <v>178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1005</v>
      </c>
      <c r="DV270" s="2" t="s">
        <v>35</v>
      </c>
      <c r="DW270" s="2" t="s">
        <v>35</v>
      </c>
      <c r="DX270" s="2">
        <v>100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49571046</v>
      </c>
      <c r="EF270" s="2">
        <v>30</v>
      </c>
      <c r="EG270" s="2" t="s">
        <v>122</v>
      </c>
      <c r="EH270" s="2">
        <v>0</v>
      </c>
      <c r="EI270" s="2" t="s">
        <v>3</v>
      </c>
      <c r="EJ270" s="2">
        <v>1</v>
      </c>
      <c r="EK270" s="2">
        <v>126</v>
      </c>
      <c r="EL270" s="2" t="s">
        <v>278</v>
      </c>
      <c r="EM270" s="2" t="s">
        <v>279</v>
      </c>
      <c r="EN270" s="2"/>
      <c r="EO270" s="2" t="s">
        <v>182</v>
      </c>
      <c r="EP270" s="2"/>
      <c r="EQ270" s="2">
        <v>131072</v>
      </c>
      <c r="ER270" s="2">
        <v>1459.89</v>
      </c>
      <c r="ES270" s="2">
        <v>83.42</v>
      </c>
      <c r="ET270" s="2">
        <v>14.28</v>
      </c>
      <c r="EU270" s="2">
        <v>1.1599999999999999</v>
      </c>
      <c r="EV270" s="2">
        <v>1362.19</v>
      </c>
      <c r="EW270" s="2">
        <v>115.26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47"/>
        <v>0</v>
      </c>
      <c r="FS270" s="2">
        <v>0</v>
      </c>
      <c r="FT270" s="2"/>
      <c r="FU270" s="2"/>
      <c r="FV270" s="2"/>
      <c r="FW270" s="2"/>
      <c r="FX270" s="2">
        <v>100</v>
      </c>
      <c r="FY270" s="2">
        <v>64</v>
      </c>
      <c r="FZ270" s="2"/>
      <c r="GA270" s="2" t="s">
        <v>3</v>
      </c>
      <c r="GB270" s="2"/>
      <c r="GC270" s="2"/>
      <c r="GD270" s="2">
        <v>0</v>
      </c>
      <c r="GE270" s="2"/>
      <c r="GF270" s="2">
        <v>-1925346572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0.93</v>
      </c>
      <c r="GL270" s="2">
        <f t="shared" si="248"/>
        <v>0</v>
      </c>
      <c r="GM270" s="2">
        <f t="shared" si="249"/>
        <v>1560.11</v>
      </c>
      <c r="GN270" s="2">
        <f t="shared" si="250"/>
        <v>1560.11</v>
      </c>
      <c r="GO270" s="2">
        <f t="shared" si="251"/>
        <v>0</v>
      </c>
      <c r="GP270" s="2">
        <f t="shared" si="252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53"/>
        <v>0</v>
      </c>
      <c r="GW270" s="2">
        <v>1</v>
      </c>
      <c r="GX270" s="2">
        <f t="shared" si="254"/>
        <v>0</v>
      </c>
      <c r="GY270" s="2"/>
      <c r="GZ270" s="2"/>
      <c r="HA270" s="2">
        <v>0</v>
      </c>
      <c r="HB270" s="2">
        <v>0</v>
      </c>
      <c r="HC270" s="2">
        <f t="shared" si="25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ROW(SmtRes!A212)</f>
        <v>212</v>
      </c>
      <c r="D271">
        <f>ROW(EtalonRes!A202)</f>
        <v>202</v>
      </c>
      <c r="E271" t="s">
        <v>274</v>
      </c>
      <c r="F271" t="s">
        <v>275</v>
      </c>
      <c r="G271" t="s">
        <v>276</v>
      </c>
      <c r="H271" t="s">
        <v>35</v>
      </c>
      <c r="I271">
        <f>ROUND(36.8/100,9)</f>
        <v>0.36799999999999999</v>
      </c>
      <c r="J271">
        <v>0</v>
      </c>
      <c r="K271">
        <f>ROUND(36.8/100,9)</f>
        <v>0.36799999999999999</v>
      </c>
      <c r="O271">
        <f t="shared" si="224"/>
        <v>19813.34</v>
      </c>
      <c r="P271">
        <f t="shared" si="225"/>
        <v>85.65</v>
      </c>
      <c r="Q271">
        <f>(ROUND((ROUND((((ET271*1.25))*AV271*I271),2)*BB271),2)+ROUND((ROUND(((AE271-((EU271*1.25)))*AV271*I271),2)*BS271),2))</f>
        <v>75.489999999999995</v>
      </c>
      <c r="R271">
        <f t="shared" si="226"/>
        <v>18.07</v>
      </c>
      <c r="S271">
        <f t="shared" si="227"/>
        <v>19652.2</v>
      </c>
      <c r="T271">
        <f t="shared" si="228"/>
        <v>0</v>
      </c>
      <c r="U271">
        <f t="shared" si="229"/>
        <v>48.778032000000003</v>
      </c>
      <c r="V271">
        <f t="shared" si="230"/>
        <v>0</v>
      </c>
      <c r="W271">
        <f t="shared" si="231"/>
        <v>0</v>
      </c>
      <c r="X271">
        <f t="shared" si="232"/>
        <v>16311.33</v>
      </c>
      <c r="Y271">
        <f t="shared" si="233"/>
        <v>8057.4</v>
      </c>
      <c r="AA271">
        <v>50442091</v>
      </c>
      <c r="AB271">
        <f t="shared" si="234"/>
        <v>1667.7885000000001</v>
      </c>
      <c r="AC271">
        <f>ROUND(((ES271*1)),6)</f>
        <v>83.42</v>
      </c>
      <c r="AD271">
        <f>ROUND(((((ET271*1.25))-((EU271*1.25)))+AE271),6)</f>
        <v>17.850000000000001</v>
      </c>
      <c r="AE271">
        <f>ROUND(((EU271*1.25)),6)</f>
        <v>1.45</v>
      </c>
      <c r="AF271">
        <f>ROUND(((EV271*1.15)),6)</f>
        <v>1566.5184999999999</v>
      </c>
      <c r="AG271">
        <f t="shared" si="236"/>
        <v>0</v>
      </c>
      <c r="AH271">
        <f>((EW271*1.15))</f>
        <v>132.54900000000001</v>
      </c>
      <c r="AI271">
        <f>((EX271*1.25))</f>
        <v>0</v>
      </c>
      <c r="AJ271">
        <f t="shared" si="238"/>
        <v>0</v>
      </c>
      <c r="AK271">
        <v>1459.89</v>
      </c>
      <c r="AL271">
        <v>83.42</v>
      </c>
      <c r="AM271">
        <v>14.28</v>
      </c>
      <c r="AN271">
        <v>1.1599999999999999</v>
      </c>
      <c r="AO271">
        <v>1362.19</v>
      </c>
      <c r="AP271">
        <v>0</v>
      </c>
      <c r="AQ271">
        <v>115.26</v>
      </c>
      <c r="AR271">
        <v>0</v>
      </c>
      <c r="AS271">
        <v>0</v>
      </c>
      <c r="AT271">
        <v>83</v>
      </c>
      <c r="AU271">
        <v>41</v>
      </c>
      <c r="AV271">
        <v>1</v>
      </c>
      <c r="AW271">
        <v>1</v>
      </c>
      <c r="AZ271">
        <v>1</v>
      </c>
      <c r="BA271">
        <v>34.090000000000003</v>
      </c>
      <c r="BB271">
        <v>11.49</v>
      </c>
      <c r="BC271">
        <v>2.79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277</v>
      </c>
      <c r="BM271">
        <v>126</v>
      </c>
      <c r="BN271">
        <v>0</v>
      </c>
      <c r="BO271" t="s">
        <v>275</v>
      </c>
      <c r="BP271">
        <v>1</v>
      </c>
      <c r="BQ271">
        <v>30</v>
      </c>
      <c r="BR271">
        <v>0</v>
      </c>
      <c r="BS271">
        <v>34.090000000000003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83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762</v>
      </c>
      <c r="CO271">
        <v>0</v>
      </c>
      <c r="CP271">
        <f t="shared" si="239"/>
        <v>19813.34</v>
      </c>
      <c r="CQ271">
        <f t="shared" si="240"/>
        <v>232.74</v>
      </c>
      <c r="CR271">
        <f>(ROUND((ROUND((((ET271*1.25))*AV271*1),2)*BB271),2)+ROUND((ROUND(((AE271-((EU271*1.25)))*AV271*1),2)*BS271),2))</f>
        <v>205.1</v>
      </c>
      <c r="CS271">
        <f t="shared" si="241"/>
        <v>49.43</v>
      </c>
      <c r="CT271">
        <f t="shared" si="242"/>
        <v>53402.67</v>
      </c>
      <c r="CU271">
        <f t="shared" si="243"/>
        <v>0</v>
      </c>
      <c r="CV271">
        <f t="shared" si="244"/>
        <v>132.54900000000001</v>
      </c>
      <c r="CW271">
        <f t="shared" si="245"/>
        <v>0</v>
      </c>
      <c r="CX271">
        <f t="shared" si="246"/>
        <v>0</v>
      </c>
      <c r="CY271">
        <f>S271*(BZ271/100)</f>
        <v>16311.325999999999</v>
      </c>
      <c r="CZ271">
        <f>S271*(CA271/100)</f>
        <v>8057.402</v>
      </c>
      <c r="DC271" t="s">
        <v>3</v>
      </c>
      <c r="DD271" t="s">
        <v>23</v>
      </c>
      <c r="DE271" t="s">
        <v>178</v>
      </c>
      <c r="DF271" t="s">
        <v>178</v>
      </c>
      <c r="DG271" t="s">
        <v>179</v>
      </c>
      <c r="DH271" t="s">
        <v>3</v>
      </c>
      <c r="DI271" t="s">
        <v>179</v>
      </c>
      <c r="DJ271" t="s">
        <v>178</v>
      </c>
      <c r="DK271" t="s">
        <v>3</v>
      </c>
      <c r="DL271" t="s">
        <v>3</v>
      </c>
      <c r="DM271" t="s">
        <v>3</v>
      </c>
      <c r="DN271">
        <v>100</v>
      </c>
      <c r="DO271">
        <v>64</v>
      </c>
      <c r="DP271">
        <v>1</v>
      </c>
      <c r="DQ271">
        <v>1</v>
      </c>
      <c r="DU271">
        <v>1005</v>
      </c>
      <c r="DV271" t="s">
        <v>35</v>
      </c>
      <c r="DW271" t="s">
        <v>35</v>
      </c>
      <c r="DX271">
        <v>100</v>
      </c>
      <c r="DZ271" t="s">
        <v>3</v>
      </c>
      <c r="EA271" t="s">
        <v>3</v>
      </c>
      <c r="EB271" t="s">
        <v>3</v>
      </c>
      <c r="EC271" t="s">
        <v>3</v>
      </c>
      <c r="EE271">
        <v>49571046</v>
      </c>
      <c r="EF271">
        <v>30</v>
      </c>
      <c r="EG271" t="s">
        <v>122</v>
      </c>
      <c r="EH271">
        <v>0</v>
      </c>
      <c r="EI271" t="s">
        <v>3</v>
      </c>
      <c r="EJ271">
        <v>1</v>
      </c>
      <c r="EK271">
        <v>126</v>
      </c>
      <c r="EL271" t="s">
        <v>278</v>
      </c>
      <c r="EM271" t="s">
        <v>279</v>
      </c>
      <c r="EO271" t="s">
        <v>182</v>
      </c>
      <c r="EQ271">
        <v>131072</v>
      </c>
      <c r="ER271">
        <v>1459.89</v>
      </c>
      <c r="ES271">
        <v>83.42</v>
      </c>
      <c r="ET271">
        <v>14.28</v>
      </c>
      <c r="EU271">
        <v>1.1599999999999999</v>
      </c>
      <c r="EV271">
        <v>1362.19</v>
      </c>
      <c r="EW271">
        <v>115.26</v>
      </c>
      <c r="EX271">
        <v>0</v>
      </c>
      <c r="EY271">
        <v>0</v>
      </c>
      <c r="FQ271">
        <v>0</v>
      </c>
      <c r="FR271">
        <f t="shared" si="247"/>
        <v>0</v>
      </c>
      <c r="FS271">
        <v>0</v>
      </c>
      <c r="FX271">
        <v>100</v>
      </c>
      <c r="FY271">
        <v>64</v>
      </c>
      <c r="GA271" t="s">
        <v>3</v>
      </c>
      <c r="GD271">
        <v>0</v>
      </c>
      <c r="GF271">
        <v>-1925346572</v>
      </c>
      <c r="GG271">
        <v>2</v>
      </c>
      <c r="GH271">
        <v>1</v>
      </c>
      <c r="GI271">
        <v>2</v>
      </c>
      <c r="GJ271">
        <v>0</v>
      </c>
      <c r="GK271">
        <f>ROUND(R271*(S12)/100,2)</f>
        <v>28.91</v>
      </c>
      <c r="GL271">
        <f t="shared" si="248"/>
        <v>0</v>
      </c>
      <c r="GM271">
        <f t="shared" si="249"/>
        <v>44210.98</v>
      </c>
      <c r="GN271">
        <f t="shared" si="250"/>
        <v>44210.98</v>
      </c>
      <c r="GO271">
        <f t="shared" si="251"/>
        <v>0</v>
      </c>
      <c r="GP271">
        <f t="shared" si="252"/>
        <v>0</v>
      </c>
      <c r="GR271">
        <v>0</v>
      </c>
      <c r="GS271">
        <v>3</v>
      </c>
      <c r="GT271">
        <v>0</v>
      </c>
      <c r="GU271" t="s">
        <v>3</v>
      </c>
      <c r="GV271">
        <f t="shared" si="253"/>
        <v>0</v>
      </c>
      <c r="GW271">
        <v>1</v>
      </c>
      <c r="GX271">
        <f t="shared" si="254"/>
        <v>0</v>
      </c>
      <c r="HA271">
        <v>0</v>
      </c>
      <c r="HB271">
        <v>0</v>
      </c>
      <c r="HC271">
        <f t="shared" si="25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>
        <v>203</v>
      </c>
      <c r="D272" s="2"/>
      <c r="E272" s="2" t="s">
        <v>280</v>
      </c>
      <c r="F272" s="2" t="s">
        <v>281</v>
      </c>
      <c r="G272" s="2" t="s">
        <v>282</v>
      </c>
      <c r="H272" s="2" t="s">
        <v>32</v>
      </c>
      <c r="I272" s="2">
        <f>I270*J272</f>
        <v>9.0487999999999992E-3</v>
      </c>
      <c r="J272" s="2">
        <v>2.4589130434782606E-2</v>
      </c>
      <c r="K272" s="2">
        <v>2.4589E-2</v>
      </c>
      <c r="L272" s="2"/>
      <c r="M272" s="2"/>
      <c r="N272" s="2"/>
      <c r="O272" s="2">
        <f t="shared" si="224"/>
        <v>54.17</v>
      </c>
      <c r="P272" s="2">
        <f t="shared" si="225"/>
        <v>54.17</v>
      </c>
      <c r="Q272" s="2">
        <f t="shared" ref="Q272:Q277" si="262">(ROUND((ROUND(((ET272)*AV272*I272),2)*BB272),2)+ROUND((ROUND(((AE272-(EU272))*AV272*I272),2)*BS272),2))</f>
        <v>0</v>
      </c>
      <c r="R272" s="2">
        <f t="shared" si="226"/>
        <v>0</v>
      </c>
      <c r="S272" s="2">
        <f t="shared" si="227"/>
        <v>0</v>
      </c>
      <c r="T272" s="2">
        <f t="shared" si="228"/>
        <v>0</v>
      </c>
      <c r="U272" s="2">
        <f t="shared" si="229"/>
        <v>0</v>
      </c>
      <c r="V272" s="2">
        <f t="shared" si="230"/>
        <v>0</v>
      </c>
      <c r="W272" s="2">
        <f t="shared" si="231"/>
        <v>0</v>
      </c>
      <c r="X272" s="2">
        <f t="shared" si="232"/>
        <v>0</v>
      </c>
      <c r="Y272" s="2">
        <f t="shared" si="233"/>
        <v>0</v>
      </c>
      <c r="Z272" s="2"/>
      <c r="AA272" s="2">
        <v>50442090</v>
      </c>
      <c r="AB272" s="2">
        <f t="shared" si="234"/>
        <v>5986.03</v>
      </c>
      <c r="AC272" s="2">
        <f t="shared" ref="AC272:AC277" si="263">ROUND((ES272),6)</f>
        <v>5986.03</v>
      </c>
      <c r="AD272" s="2">
        <f t="shared" ref="AD272:AD277" si="264">ROUND((((ET272)-(EU272))+AE272),6)</f>
        <v>0</v>
      </c>
      <c r="AE272" s="2">
        <f t="shared" ref="AE272:AF277" si="265">ROUND((EU272),6)</f>
        <v>0</v>
      </c>
      <c r="AF272" s="2">
        <f t="shared" si="265"/>
        <v>0</v>
      </c>
      <c r="AG272" s="2">
        <f t="shared" si="236"/>
        <v>0</v>
      </c>
      <c r="AH272" s="2">
        <f t="shared" ref="AH272:AI277" si="266">(EW272)</f>
        <v>0</v>
      </c>
      <c r="AI272" s="2">
        <f t="shared" si="266"/>
        <v>0</v>
      </c>
      <c r="AJ272" s="2">
        <f t="shared" si="238"/>
        <v>0</v>
      </c>
      <c r="AK272" s="2">
        <v>5986.03</v>
      </c>
      <c r="AL272" s="2">
        <v>5986.03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100</v>
      </c>
      <c r="AU272" s="2">
        <v>64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283</v>
      </c>
      <c r="BK272" s="2"/>
      <c r="BL272" s="2"/>
      <c r="BM272" s="2">
        <v>126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100</v>
      </c>
      <c r="CA272" s="2">
        <v>64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762</v>
      </c>
      <c r="CO272" s="2">
        <v>0</v>
      </c>
      <c r="CP272" s="2">
        <f t="shared" si="239"/>
        <v>54.17</v>
      </c>
      <c r="CQ272" s="2">
        <f t="shared" si="240"/>
        <v>5986.03</v>
      </c>
      <c r="CR272" s="2">
        <f t="shared" ref="CR272:CR277" si="267">(ROUND((ROUND(((ET272)*AV272*1),2)*BB272),2)+ROUND((ROUND(((AE272-(EU272))*AV272*1),2)*BS272),2))</f>
        <v>0</v>
      </c>
      <c r="CS272" s="2">
        <f t="shared" si="241"/>
        <v>0</v>
      </c>
      <c r="CT272" s="2">
        <f t="shared" si="242"/>
        <v>0</v>
      </c>
      <c r="CU272" s="2">
        <f t="shared" si="243"/>
        <v>0</v>
      </c>
      <c r="CV272" s="2">
        <f t="shared" si="244"/>
        <v>0</v>
      </c>
      <c r="CW272" s="2">
        <f t="shared" si="245"/>
        <v>0</v>
      </c>
      <c r="CX272" s="2">
        <f t="shared" si="246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1009</v>
      </c>
      <c r="DV272" s="2" t="s">
        <v>32</v>
      </c>
      <c r="DW272" s="2" t="s">
        <v>32</v>
      </c>
      <c r="DX272" s="2">
        <v>1000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49571046</v>
      </c>
      <c r="EF272" s="2">
        <v>30</v>
      </c>
      <c r="EG272" s="2" t="s">
        <v>122</v>
      </c>
      <c r="EH272" s="2">
        <v>0</v>
      </c>
      <c r="EI272" s="2" t="s">
        <v>3</v>
      </c>
      <c r="EJ272" s="2">
        <v>1</v>
      </c>
      <c r="EK272" s="2">
        <v>126</v>
      </c>
      <c r="EL272" s="2" t="s">
        <v>278</v>
      </c>
      <c r="EM272" s="2" t="s">
        <v>279</v>
      </c>
      <c r="EN272" s="2"/>
      <c r="EO272" s="2" t="s">
        <v>182</v>
      </c>
      <c r="EP272" s="2"/>
      <c r="EQ272" s="2">
        <v>0</v>
      </c>
      <c r="ER272" s="2">
        <v>5986.03</v>
      </c>
      <c r="ES272" s="2">
        <v>5986.03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47"/>
        <v>0</v>
      </c>
      <c r="FS272" s="2">
        <v>0</v>
      </c>
      <c r="FT272" s="2"/>
      <c r="FU272" s="2"/>
      <c r="FV272" s="2"/>
      <c r="FW272" s="2"/>
      <c r="FX272" s="2">
        <v>100</v>
      </c>
      <c r="FY272" s="2">
        <v>64</v>
      </c>
      <c r="FZ272" s="2"/>
      <c r="GA272" s="2" t="s">
        <v>3</v>
      </c>
      <c r="GB272" s="2"/>
      <c r="GC272" s="2"/>
      <c r="GD272" s="2">
        <v>0</v>
      </c>
      <c r="GE272" s="2"/>
      <c r="GF272" s="2">
        <v>524915192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48"/>
        <v>0</v>
      </c>
      <c r="GM272" s="2">
        <f t="shared" si="249"/>
        <v>54.17</v>
      </c>
      <c r="GN272" s="2">
        <f t="shared" si="250"/>
        <v>54.17</v>
      </c>
      <c r="GO272" s="2">
        <f t="shared" si="251"/>
        <v>0</v>
      </c>
      <c r="GP272" s="2">
        <f t="shared" si="252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53"/>
        <v>0</v>
      </c>
      <c r="GW272" s="2">
        <v>1</v>
      </c>
      <c r="GX272" s="2">
        <f t="shared" si="254"/>
        <v>0</v>
      </c>
      <c r="GY272" s="2"/>
      <c r="GZ272" s="2"/>
      <c r="HA272" s="2">
        <v>0</v>
      </c>
      <c r="HB272" s="2">
        <v>0</v>
      </c>
      <c r="HC272" s="2">
        <f t="shared" si="25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C273">
        <v>212</v>
      </c>
      <c r="E273" t="s">
        <v>280</v>
      </c>
      <c r="F273" t="s">
        <v>281</v>
      </c>
      <c r="G273" t="s">
        <v>282</v>
      </c>
      <c r="H273" t="s">
        <v>32</v>
      </c>
      <c r="I273">
        <f>I271*J273</f>
        <v>9.0487999999999992E-3</v>
      </c>
      <c r="J273">
        <v>2.4589130434782606E-2</v>
      </c>
      <c r="K273">
        <v>2.4589E-2</v>
      </c>
      <c r="O273">
        <f t="shared" si="224"/>
        <v>827.18</v>
      </c>
      <c r="P273">
        <f t="shared" si="225"/>
        <v>827.18</v>
      </c>
      <c r="Q273">
        <f t="shared" si="262"/>
        <v>0</v>
      </c>
      <c r="R273">
        <f t="shared" si="226"/>
        <v>0</v>
      </c>
      <c r="S273">
        <f t="shared" si="227"/>
        <v>0</v>
      </c>
      <c r="T273">
        <f t="shared" si="228"/>
        <v>0</v>
      </c>
      <c r="U273">
        <f t="shared" si="229"/>
        <v>0</v>
      </c>
      <c r="V273">
        <f t="shared" si="230"/>
        <v>0</v>
      </c>
      <c r="W273">
        <f t="shared" si="231"/>
        <v>0</v>
      </c>
      <c r="X273">
        <f t="shared" si="232"/>
        <v>0</v>
      </c>
      <c r="Y273">
        <f t="shared" si="233"/>
        <v>0</v>
      </c>
      <c r="AA273">
        <v>50442091</v>
      </c>
      <c r="AB273">
        <f t="shared" si="234"/>
        <v>5986.03</v>
      </c>
      <c r="AC273">
        <f t="shared" si="263"/>
        <v>5986.03</v>
      </c>
      <c r="AD273">
        <f t="shared" si="264"/>
        <v>0</v>
      </c>
      <c r="AE273">
        <f t="shared" si="265"/>
        <v>0</v>
      </c>
      <c r="AF273">
        <f t="shared" si="265"/>
        <v>0</v>
      </c>
      <c r="AG273">
        <f t="shared" si="236"/>
        <v>0</v>
      </c>
      <c r="AH273">
        <f t="shared" si="266"/>
        <v>0</v>
      </c>
      <c r="AI273">
        <f t="shared" si="266"/>
        <v>0</v>
      </c>
      <c r="AJ273">
        <f t="shared" si="238"/>
        <v>0</v>
      </c>
      <c r="AK273">
        <v>5986.03</v>
      </c>
      <c r="AL273">
        <v>5986.03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15.27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283</v>
      </c>
      <c r="BM273">
        <v>126</v>
      </c>
      <c r="BN273">
        <v>0</v>
      </c>
      <c r="BO273" t="s">
        <v>281</v>
      </c>
      <c r="BP273">
        <v>1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762</v>
      </c>
      <c r="CO273">
        <v>0</v>
      </c>
      <c r="CP273">
        <f t="shared" si="239"/>
        <v>827.18</v>
      </c>
      <c r="CQ273">
        <f t="shared" si="240"/>
        <v>91406.68</v>
      </c>
      <c r="CR273">
        <f t="shared" si="267"/>
        <v>0</v>
      </c>
      <c r="CS273">
        <f t="shared" si="241"/>
        <v>0</v>
      </c>
      <c r="CT273">
        <f t="shared" si="242"/>
        <v>0</v>
      </c>
      <c r="CU273">
        <f t="shared" si="243"/>
        <v>0</v>
      </c>
      <c r="CV273">
        <f t="shared" si="244"/>
        <v>0</v>
      </c>
      <c r="CW273">
        <f t="shared" si="245"/>
        <v>0</v>
      </c>
      <c r="CX273">
        <f t="shared" si="246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100</v>
      </c>
      <c r="DO273">
        <v>64</v>
      </c>
      <c r="DP273">
        <v>1</v>
      </c>
      <c r="DQ273">
        <v>1</v>
      </c>
      <c r="DU273">
        <v>1009</v>
      </c>
      <c r="DV273" t="s">
        <v>32</v>
      </c>
      <c r="DW273" t="s">
        <v>32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49571046</v>
      </c>
      <c r="EF273">
        <v>30</v>
      </c>
      <c r="EG273" t="s">
        <v>122</v>
      </c>
      <c r="EH273">
        <v>0</v>
      </c>
      <c r="EI273" t="s">
        <v>3</v>
      </c>
      <c r="EJ273">
        <v>1</v>
      </c>
      <c r="EK273">
        <v>126</v>
      </c>
      <c r="EL273" t="s">
        <v>278</v>
      </c>
      <c r="EM273" t="s">
        <v>279</v>
      </c>
      <c r="EO273" t="s">
        <v>182</v>
      </c>
      <c r="EQ273">
        <v>0</v>
      </c>
      <c r="ER273">
        <v>5986.03</v>
      </c>
      <c r="ES273">
        <v>5986.03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 t="shared" si="247"/>
        <v>0</v>
      </c>
      <c r="FS273">
        <v>0</v>
      </c>
      <c r="FX273">
        <v>100</v>
      </c>
      <c r="FY273">
        <v>64</v>
      </c>
      <c r="GA273" t="s">
        <v>3</v>
      </c>
      <c r="GD273">
        <v>0</v>
      </c>
      <c r="GF273">
        <v>524915192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248"/>
        <v>0</v>
      </c>
      <c r="GM273">
        <f t="shared" si="249"/>
        <v>827.18</v>
      </c>
      <c r="GN273">
        <f t="shared" si="250"/>
        <v>827.18</v>
      </c>
      <c r="GO273">
        <f t="shared" si="251"/>
        <v>0</v>
      </c>
      <c r="GP273">
        <f t="shared" si="252"/>
        <v>0</v>
      </c>
      <c r="GR273">
        <v>0</v>
      </c>
      <c r="GS273">
        <v>3</v>
      </c>
      <c r="GT273">
        <v>0</v>
      </c>
      <c r="GU273" t="s">
        <v>3</v>
      </c>
      <c r="GV273">
        <f t="shared" si="253"/>
        <v>0</v>
      </c>
      <c r="GW273">
        <v>1</v>
      </c>
      <c r="GX273">
        <f t="shared" si="254"/>
        <v>0</v>
      </c>
      <c r="HA273">
        <v>0</v>
      </c>
      <c r="HB273">
        <v>0</v>
      </c>
      <c r="HC273">
        <f t="shared" si="25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18</v>
      </c>
      <c r="B274" s="2">
        <v>1</v>
      </c>
      <c r="C274" s="2">
        <v>202</v>
      </c>
      <c r="D274" s="2"/>
      <c r="E274" s="2" t="s">
        <v>284</v>
      </c>
      <c r="F274" s="2" t="s">
        <v>229</v>
      </c>
      <c r="G274" s="2" t="s">
        <v>230</v>
      </c>
      <c r="H274" s="2" t="s">
        <v>32</v>
      </c>
      <c r="I274" s="2">
        <f>I270*J274</f>
        <v>0.134961</v>
      </c>
      <c r="J274" s="2">
        <v>0.36674184782608693</v>
      </c>
      <c r="K274" s="2">
        <v>0.36674200000000001</v>
      </c>
      <c r="L274" s="2"/>
      <c r="M274" s="2"/>
      <c r="N274" s="2"/>
      <c r="O274" s="2">
        <f t="shared" si="224"/>
        <v>192.27</v>
      </c>
      <c r="P274" s="2">
        <f t="shared" si="225"/>
        <v>192.27</v>
      </c>
      <c r="Q274" s="2">
        <f t="shared" si="262"/>
        <v>0</v>
      </c>
      <c r="R274" s="2">
        <f t="shared" si="226"/>
        <v>0</v>
      </c>
      <c r="S274" s="2">
        <f t="shared" si="227"/>
        <v>0</v>
      </c>
      <c r="T274" s="2">
        <f t="shared" si="228"/>
        <v>0</v>
      </c>
      <c r="U274" s="2">
        <f t="shared" si="229"/>
        <v>0</v>
      </c>
      <c r="V274" s="2">
        <f t="shared" si="230"/>
        <v>0</v>
      </c>
      <c r="W274" s="2">
        <f t="shared" si="231"/>
        <v>0</v>
      </c>
      <c r="X274" s="2">
        <f t="shared" si="232"/>
        <v>0</v>
      </c>
      <c r="Y274" s="2">
        <f t="shared" si="233"/>
        <v>0</v>
      </c>
      <c r="Z274" s="2"/>
      <c r="AA274" s="2">
        <v>50442090</v>
      </c>
      <c r="AB274" s="2">
        <f t="shared" si="234"/>
        <v>1424.67</v>
      </c>
      <c r="AC274" s="2">
        <f t="shared" si="263"/>
        <v>1424.67</v>
      </c>
      <c r="AD274" s="2">
        <f t="shared" si="264"/>
        <v>0</v>
      </c>
      <c r="AE274" s="2">
        <f t="shared" si="265"/>
        <v>0</v>
      </c>
      <c r="AF274" s="2">
        <f t="shared" si="265"/>
        <v>0</v>
      </c>
      <c r="AG274" s="2">
        <f t="shared" si="236"/>
        <v>0</v>
      </c>
      <c r="AH274" s="2">
        <f t="shared" si="266"/>
        <v>0</v>
      </c>
      <c r="AI274" s="2">
        <f t="shared" si="266"/>
        <v>0</v>
      </c>
      <c r="AJ274" s="2">
        <f t="shared" si="238"/>
        <v>0</v>
      </c>
      <c r="AK274" s="2">
        <v>1424.67</v>
      </c>
      <c r="AL274" s="2">
        <v>1424.67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100</v>
      </c>
      <c r="AU274" s="2">
        <v>64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231</v>
      </c>
      <c r="BK274" s="2"/>
      <c r="BL274" s="2"/>
      <c r="BM274" s="2">
        <v>126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100</v>
      </c>
      <c r="CA274" s="2">
        <v>64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762</v>
      </c>
      <c r="CO274" s="2">
        <v>0</v>
      </c>
      <c r="CP274" s="2">
        <f t="shared" si="239"/>
        <v>192.27</v>
      </c>
      <c r="CQ274" s="2">
        <f t="shared" si="240"/>
        <v>1424.67</v>
      </c>
      <c r="CR274" s="2">
        <f t="shared" si="267"/>
        <v>0</v>
      </c>
      <c r="CS274" s="2">
        <f t="shared" si="241"/>
        <v>0</v>
      </c>
      <c r="CT274" s="2">
        <f t="shared" si="242"/>
        <v>0</v>
      </c>
      <c r="CU274" s="2">
        <f t="shared" si="243"/>
        <v>0</v>
      </c>
      <c r="CV274" s="2">
        <f t="shared" si="244"/>
        <v>0</v>
      </c>
      <c r="CW274" s="2">
        <f t="shared" si="245"/>
        <v>0</v>
      </c>
      <c r="CX274" s="2">
        <f t="shared" si="246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32</v>
      </c>
      <c r="DW274" s="2" t="s">
        <v>32</v>
      </c>
      <c r="DX274" s="2">
        <v>1000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49571046</v>
      </c>
      <c r="EF274" s="2">
        <v>30</v>
      </c>
      <c r="EG274" s="2" t="s">
        <v>122</v>
      </c>
      <c r="EH274" s="2">
        <v>0</v>
      </c>
      <c r="EI274" s="2" t="s">
        <v>3</v>
      </c>
      <c r="EJ274" s="2">
        <v>1</v>
      </c>
      <c r="EK274" s="2">
        <v>126</v>
      </c>
      <c r="EL274" s="2" t="s">
        <v>278</v>
      </c>
      <c r="EM274" s="2" t="s">
        <v>279</v>
      </c>
      <c r="EN274" s="2"/>
      <c r="EO274" s="2" t="s">
        <v>182</v>
      </c>
      <c r="EP274" s="2"/>
      <c r="EQ274" s="2">
        <v>0</v>
      </c>
      <c r="ER274" s="2">
        <v>1424.67</v>
      </c>
      <c r="ES274" s="2">
        <v>1424.67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47"/>
        <v>0</v>
      </c>
      <c r="FS274" s="2">
        <v>0</v>
      </c>
      <c r="FT274" s="2"/>
      <c r="FU274" s="2"/>
      <c r="FV274" s="2"/>
      <c r="FW274" s="2"/>
      <c r="FX274" s="2">
        <v>100</v>
      </c>
      <c r="FY274" s="2">
        <v>64</v>
      </c>
      <c r="FZ274" s="2"/>
      <c r="GA274" s="2" t="s">
        <v>3</v>
      </c>
      <c r="GB274" s="2"/>
      <c r="GC274" s="2"/>
      <c r="GD274" s="2">
        <v>0</v>
      </c>
      <c r="GE274" s="2"/>
      <c r="GF274" s="2">
        <v>986286951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248"/>
        <v>0</v>
      </c>
      <c r="GM274" s="2">
        <f t="shared" si="249"/>
        <v>192.27</v>
      </c>
      <c r="GN274" s="2">
        <f t="shared" si="250"/>
        <v>192.27</v>
      </c>
      <c r="GO274" s="2">
        <f t="shared" si="251"/>
        <v>0</v>
      </c>
      <c r="GP274" s="2">
        <f t="shared" si="252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53"/>
        <v>0</v>
      </c>
      <c r="GW274" s="2">
        <v>1</v>
      </c>
      <c r="GX274" s="2">
        <f t="shared" si="254"/>
        <v>0</v>
      </c>
      <c r="GY274" s="2"/>
      <c r="GZ274" s="2"/>
      <c r="HA274" s="2">
        <v>0</v>
      </c>
      <c r="HB274" s="2">
        <v>0</v>
      </c>
      <c r="HC274" s="2">
        <f t="shared" si="25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211</v>
      </c>
      <c r="E275" t="s">
        <v>284</v>
      </c>
      <c r="F275" t="s">
        <v>229</v>
      </c>
      <c r="G275" t="s">
        <v>230</v>
      </c>
      <c r="H275" t="s">
        <v>32</v>
      </c>
      <c r="I275">
        <f>I271*J275</f>
        <v>0.134961</v>
      </c>
      <c r="J275">
        <v>0.36674184782608693</v>
      </c>
      <c r="K275">
        <v>0.36674200000000001</v>
      </c>
      <c r="O275">
        <f t="shared" si="224"/>
        <v>3710.81</v>
      </c>
      <c r="P275">
        <f t="shared" si="225"/>
        <v>3710.81</v>
      </c>
      <c r="Q275">
        <f t="shared" si="262"/>
        <v>0</v>
      </c>
      <c r="R275">
        <f t="shared" si="226"/>
        <v>0</v>
      </c>
      <c r="S275">
        <f t="shared" si="227"/>
        <v>0</v>
      </c>
      <c r="T275">
        <f t="shared" si="228"/>
        <v>0</v>
      </c>
      <c r="U275">
        <f t="shared" si="229"/>
        <v>0</v>
      </c>
      <c r="V275">
        <f t="shared" si="230"/>
        <v>0</v>
      </c>
      <c r="W275">
        <f t="shared" si="231"/>
        <v>0</v>
      </c>
      <c r="X275">
        <f t="shared" si="232"/>
        <v>0</v>
      </c>
      <c r="Y275">
        <f t="shared" si="233"/>
        <v>0</v>
      </c>
      <c r="AA275">
        <v>50442091</v>
      </c>
      <c r="AB275">
        <f t="shared" si="234"/>
        <v>1424.67</v>
      </c>
      <c r="AC275">
        <f t="shared" si="263"/>
        <v>1424.67</v>
      </c>
      <c r="AD275">
        <f t="shared" si="264"/>
        <v>0</v>
      </c>
      <c r="AE275">
        <f t="shared" si="265"/>
        <v>0</v>
      </c>
      <c r="AF275">
        <f t="shared" si="265"/>
        <v>0</v>
      </c>
      <c r="AG275">
        <f t="shared" si="236"/>
        <v>0</v>
      </c>
      <c r="AH275">
        <f t="shared" si="266"/>
        <v>0</v>
      </c>
      <c r="AI275">
        <f t="shared" si="266"/>
        <v>0</v>
      </c>
      <c r="AJ275">
        <f t="shared" si="238"/>
        <v>0</v>
      </c>
      <c r="AK275">
        <v>1424.67</v>
      </c>
      <c r="AL275">
        <v>1424.67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19.3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231</v>
      </c>
      <c r="BM275">
        <v>126</v>
      </c>
      <c r="BN275">
        <v>0</v>
      </c>
      <c r="BO275" t="s">
        <v>229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762</v>
      </c>
      <c r="CO275">
        <v>0</v>
      </c>
      <c r="CP275">
        <f t="shared" si="239"/>
        <v>3710.81</v>
      </c>
      <c r="CQ275">
        <f t="shared" si="240"/>
        <v>27496.13</v>
      </c>
      <c r="CR275">
        <f t="shared" si="267"/>
        <v>0</v>
      </c>
      <c r="CS275">
        <f t="shared" si="241"/>
        <v>0</v>
      </c>
      <c r="CT275">
        <f t="shared" si="242"/>
        <v>0</v>
      </c>
      <c r="CU275">
        <f t="shared" si="243"/>
        <v>0</v>
      </c>
      <c r="CV275">
        <f t="shared" si="244"/>
        <v>0</v>
      </c>
      <c r="CW275">
        <f t="shared" si="245"/>
        <v>0</v>
      </c>
      <c r="CX275">
        <f t="shared" si="246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100</v>
      </c>
      <c r="DO275">
        <v>64</v>
      </c>
      <c r="DP275">
        <v>1</v>
      </c>
      <c r="DQ275">
        <v>1</v>
      </c>
      <c r="DU275">
        <v>1009</v>
      </c>
      <c r="DV275" t="s">
        <v>32</v>
      </c>
      <c r="DW275" t="s">
        <v>32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49571046</v>
      </c>
      <c r="EF275">
        <v>30</v>
      </c>
      <c r="EG275" t="s">
        <v>122</v>
      </c>
      <c r="EH275">
        <v>0</v>
      </c>
      <c r="EI275" t="s">
        <v>3</v>
      </c>
      <c r="EJ275">
        <v>1</v>
      </c>
      <c r="EK275">
        <v>126</v>
      </c>
      <c r="EL275" t="s">
        <v>278</v>
      </c>
      <c r="EM275" t="s">
        <v>279</v>
      </c>
      <c r="EO275" t="s">
        <v>182</v>
      </c>
      <c r="EQ275">
        <v>0</v>
      </c>
      <c r="ER275">
        <v>1424.67</v>
      </c>
      <c r="ES275">
        <v>1424.67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47"/>
        <v>0</v>
      </c>
      <c r="FS275">
        <v>0</v>
      </c>
      <c r="FX275">
        <v>100</v>
      </c>
      <c r="FY275">
        <v>64</v>
      </c>
      <c r="GA275" t="s">
        <v>3</v>
      </c>
      <c r="GD275">
        <v>0</v>
      </c>
      <c r="GF275">
        <v>986286951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248"/>
        <v>0</v>
      </c>
      <c r="GM275">
        <f t="shared" si="249"/>
        <v>3710.81</v>
      </c>
      <c r="GN275">
        <f t="shared" si="250"/>
        <v>3710.81</v>
      </c>
      <c r="GO275">
        <f t="shared" si="251"/>
        <v>0</v>
      </c>
      <c r="GP275">
        <f t="shared" si="252"/>
        <v>0</v>
      </c>
      <c r="GR275">
        <v>0</v>
      </c>
      <c r="GS275">
        <v>3</v>
      </c>
      <c r="GT275">
        <v>0</v>
      </c>
      <c r="GU275" t="s">
        <v>3</v>
      </c>
      <c r="GV275">
        <f t="shared" si="253"/>
        <v>0</v>
      </c>
      <c r="GW275">
        <v>1</v>
      </c>
      <c r="GX275">
        <f t="shared" si="254"/>
        <v>0</v>
      </c>
      <c r="HA275">
        <v>0</v>
      </c>
      <c r="HB275">
        <v>0</v>
      </c>
      <c r="HC275">
        <f t="shared" si="25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">
      <c r="A276" s="2">
        <v>18</v>
      </c>
      <c r="B276" s="2">
        <v>1</v>
      </c>
      <c r="C276" s="2">
        <v>201</v>
      </c>
      <c r="D276" s="2"/>
      <c r="E276" s="2" t="s">
        <v>285</v>
      </c>
      <c r="F276" s="2" t="s">
        <v>286</v>
      </c>
      <c r="G276" s="2" t="s">
        <v>287</v>
      </c>
      <c r="H276" s="2" t="s">
        <v>185</v>
      </c>
      <c r="I276" s="2">
        <f>I270*J276</f>
        <v>36.799999999999997</v>
      </c>
      <c r="J276" s="2">
        <v>100</v>
      </c>
      <c r="K276" s="2">
        <v>100</v>
      </c>
      <c r="L276" s="2"/>
      <c r="M276" s="2"/>
      <c r="N276" s="2"/>
      <c r="O276" s="2">
        <f t="shared" si="224"/>
        <v>2644.08</v>
      </c>
      <c r="P276" s="2">
        <f t="shared" si="225"/>
        <v>2644.08</v>
      </c>
      <c r="Q276" s="2">
        <f t="shared" si="262"/>
        <v>0</v>
      </c>
      <c r="R276" s="2">
        <f t="shared" si="226"/>
        <v>0</v>
      </c>
      <c r="S276" s="2">
        <f t="shared" si="227"/>
        <v>0</v>
      </c>
      <c r="T276" s="2">
        <f t="shared" si="228"/>
        <v>0</v>
      </c>
      <c r="U276" s="2">
        <f t="shared" si="229"/>
        <v>0</v>
      </c>
      <c r="V276" s="2">
        <f t="shared" si="230"/>
        <v>0</v>
      </c>
      <c r="W276" s="2">
        <f t="shared" si="231"/>
        <v>0</v>
      </c>
      <c r="X276" s="2">
        <f t="shared" si="232"/>
        <v>0</v>
      </c>
      <c r="Y276" s="2">
        <f t="shared" si="233"/>
        <v>0</v>
      </c>
      <c r="Z276" s="2"/>
      <c r="AA276" s="2">
        <v>50442090</v>
      </c>
      <c r="AB276" s="2">
        <f t="shared" si="234"/>
        <v>71.849999999999994</v>
      </c>
      <c r="AC276" s="2">
        <f t="shared" si="263"/>
        <v>71.849999999999994</v>
      </c>
      <c r="AD276" s="2">
        <f t="shared" si="264"/>
        <v>0</v>
      </c>
      <c r="AE276" s="2">
        <f t="shared" si="265"/>
        <v>0</v>
      </c>
      <c r="AF276" s="2">
        <f t="shared" si="265"/>
        <v>0</v>
      </c>
      <c r="AG276" s="2">
        <f t="shared" si="236"/>
        <v>0</v>
      </c>
      <c r="AH276" s="2">
        <f t="shared" si="266"/>
        <v>0</v>
      </c>
      <c r="AI276" s="2">
        <f t="shared" si="266"/>
        <v>0</v>
      </c>
      <c r="AJ276" s="2">
        <f t="shared" si="238"/>
        <v>0</v>
      </c>
      <c r="AK276" s="2">
        <v>71.849999999999994</v>
      </c>
      <c r="AL276" s="2">
        <v>71.849999999999994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100</v>
      </c>
      <c r="AU276" s="2">
        <v>64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288</v>
      </c>
      <c r="BK276" s="2"/>
      <c r="BL276" s="2"/>
      <c r="BM276" s="2">
        <v>126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100</v>
      </c>
      <c r="CA276" s="2">
        <v>64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762</v>
      </c>
      <c r="CO276" s="2">
        <v>0</v>
      </c>
      <c r="CP276" s="2">
        <f t="shared" si="239"/>
        <v>2644.08</v>
      </c>
      <c r="CQ276" s="2">
        <f t="shared" si="240"/>
        <v>71.849999999999994</v>
      </c>
      <c r="CR276" s="2">
        <f t="shared" si="267"/>
        <v>0</v>
      </c>
      <c r="CS276" s="2">
        <f t="shared" si="241"/>
        <v>0</v>
      </c>
      <c r="CT276" s="2">
        <f t="shared" si="242"/>
        <v>0</v>
      </c>
      <c r="CU276" s="2">
        <f t="shared" si="243"/>
        <v>0</v>
      </c>
      <c r="CV276" s="2">
        <f t="shared" si="244"/>
        <v>0</v>
      </c>
      <c r="CW276" s="2">
        <f t="shared" si="245"/>
        <v>0</v>
      </c>
      <c r="CX276" s="2">
        <f t="shared" si="246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1005</v>
      </c>
      <c r="DV276" s="2" t="s">
        <v>185</v>
      </c>
      <c r="DW276" s="2" t="s">
        <v>185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49571046</v>
      </c>
      <c r="EF276" s="2">
        <v>30</v>
      </c>
      <c r="EG276" s="2" t="s">
        <v>122</v>
      </c>
      <c r="EH276" s="2">
        <v>0</v>
      </c>
      <c r="EI276" s="2" t="s">
        <v>3</v>
      </c>
      <c r="EJ276" s="2">
        <v>1</v>
      </c>
      <c r="EK276" s="2">
        <v>126</v>
      </c>
      <c r="EL276" s="2" t="s">
        <v>278</v>
      </c>
      <c r="EM276" s="2" t="s">
        <v>279</v>
      </c>
      <c r="EN276" s="2"/>
      <c r="EO276" s="2" t="s">
        <v>182</v>
      </c>
      <c r="EP276" s="2"/>
      <c r="EQ276" s="2">
        <v>0</v>
      </c>
      <c r="ER276" s="2">
        <v>71.849999999999994</v>
      </c>
      <c r="ES276" s="2">
        <v>71.849999999999994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47"/>
        <v>0</v>
      </c>
      <c r="FS276" s="2">
        <v>0</v>
      </c>
      <c r="FT276" s="2"/>
      <c r="FU276" s="2"/>
      <c r="FV276" s="2"/>
      <c r="FW276" s="2"/>
      <c r="FX276" s="2">
        <v>100</v>
      </c>
      <c r="FY276" s="2">
        <v>64</v>
      </c>
      <c r="FZ276" s="2"/>
      <c r="GA276" s="2" t="s">
        <v>3</v>
      </c>
      <c r="GB276" s="2"/>
      <c r="GC276" s="2"/>
      <c r="GD276" s="2">
        <v>0</v>
      </c>
      <c r="GE276" s="2"/>
      <c r="GF276" s="2">
        <v>261877191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0</v>
      </c>
      <c r="GL276" s="2">
        <f t="shared" si="248"/>
        <v>0</v>
      </c>
      <c r="GM276" s="2">
        <f t="shared" si="249"/>
        <v>2644.08</v>
      </c>
      <c r="GN276" s="2">
        <f t="shared" si="250"/>
        <v>2644.08</v>
      </c>
      <c r="GO276" s="2">
        <f t="shared" si="251"/>
        <v>0</v>
      </c>
      <c r="GP276" s="2">
        <f t="shared" si="252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253"/>
        <v>0</v>
      </c>
      <c r="GW276" s="2">
        <v>1</v>
      </c>
      <c r="GX276" s="2">
        <f t="shared" si="254"/>
        <v>0</v>
      </c>
      <c r="GY276" s="2"/>
      <c r="GZ276" s="2"/>
      <c r="HA276" s="2">
        <v>0</v>
      </c>
      <c r="HB276" s="2">
        <v>0</v>
      </c>
      <c r="HC276" s="2">
        <f t="shared" si="255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23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C277">
        <v>210</v>
      </c>
      <c r="E277" t="s">
        <v>285</v>
      </c>
      <c r="F277" t="s">
        <v>286</v>
      </c>
      <c r="G277" t="s">
        <v>287</v>
      </c>
      <c r="H277" t="s">
        <v>185</v>
      </c>
      <c r="I277">
        <f>I271*J277</f>
        <v>36.799999999999997</v>
      </c>
      <c r="J277">
        <v>100</v>
      </c>
      <c r="K277">
        <v>100</v>
      </c>
      <c r="O277">
        <f t="shared" si="224"/>
        <v>24193.33</v>
      </c>
      <c r="P277">
        <f t="shared" si="225"/>
        <v>24193.33</v>
      </c>
      <c r="Q277">
        <f t="shared" si="262"/>
        <v>0</v>
      </c>
      <c r="R277">
        <f t="shared" si="226"/>
        <v>0</v>
      </c>
      <c r="S277">
        <f t="shared" si="227"/>
        <v>0</v>
      </c>
      <c r="T277">
        <f t="shared" si="228"/>
        <v>0</v>
      </c>
      <c r="U277">
        <f t="shared" si="229"/>
        <v>0</v>
      </c>
      <c r="V277">
        <f t="shared" si="230"/>
        <v>0</v>
      </c>
      <c r="W277">
        <f t="shared" si="231"/>
        <v>0</v>
      </c>
      <c r="X277">
        <f t="shared" si="232"/>
        <v>0</v>
      </c>
      <c r="Y277">
        <f t="shared" si="233"/>
        <v>0</v>
      </c>
      <c r="AA277">
        <v>50442091</v>
      </c>
      <c r="AB277">
        <f t="shared" si="234"/>
        <v>71.849999999999994</v>
      </c>
      <c r="AC277">
        <f t="shared" si="263"/>
        <v>71.849999999999994</v>
      </c>
      <c r="AD277">
        <f t="shared" si="264"/>
        <v>0</v>
      </c>
      <c r="AE277">
        <f t="shared" si="265"/>
        <v>0</v>
      </c>
      <c r="AF277">
        <f t="shared" si="265"/>
        <v>0</v>
      </c>
      <c r="AG277">
        <f t="shared" si="236"/>
        <v>0</v>
      </c>
      <c r="AH277">
        <f t="shared" si="266"/>
        <v>0</v>
      </c>
      <c r="AI277">
        <f t="shared" si="266"/>
        <v>0</v>
      </c>
      <c r="AJ277">
        <f t="shared" si="238"/>
        <v>0</v>
      </c>
      <c r="AK277">
        <v>71.849999999999994</v>
      </c>
      <c r="AL277">
        <v>71.849999999999994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9.15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288</v>
      </c>
      <c r="BM277">
        <v>126</v>
      </c>
      <c r="BN277">
        <v>0</v>
      </c>
      <c r="BO277" t="s">
        <v>286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762</v>
      </c>
      <c r="CO277">
        <v>0</v>
      </c>
      <c r="CP277">
        <f t="shared" si="239"/>
        <v>24193.33</v>
      </c>
      <c r="CQ277">
        <f t="shared" si="240"/>
        <v>657.43</v>
      </c>
      <c r="CR277">
        <f t="shared" si="267"/>
        <v>0</v>
      </c>
      <c r="CS277">
        <f t="shared" si="241"/>
        <v>0</v>
      </c>
      <c r="CT277">
        <f t="shared" si="242"/>
        <v>0</v>
      </c>
      <c r="CU277">
        <f t="shared" si="243"/>
        <v>0</v>
      </c>
      <c r="CV277">
        <f t="shared" si="244"/>
        <v>0</v>
      </c>
      <c r="CW277">
        <f t="shared" si="245"/>
        <v>0</v>
      </c>
      <c r="CX277">
        <f t="shared" si="246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100</v>
      </c>
      <c r="DO277">
        <v>64</v>
      </c>
      <c r="DP277">
        <v>1</v>
      </c>
      <c r="DQ277">
        <v>1</v>
      </c>
      <c r="DU277">
        <v>1005</v>
      </c>
      <c r="DV277" t="s">
        <v>185</v>
      </c>
      <c r="DW277" t="s">
        <v>185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49571046</v>
      </c>
      <c r="EF277">
        <v>30</v>
      </c>
      <c r="EG277" t="s">
        <v>122</v>
      </c>
      <c r="EH277">
        <v>0</v>
      </c>
      <c r="EI277" t="s">
        <v>3</v>
      </c>
      <c r="EJ277">
        <v>1</v>
      </c>
      <c r="EK277">
        <v>126</v>
      </c>
      <c r="EL277" t="s">
        <v>278</v>
      </c>
      <c r="EM277" t="s">
        <v>279</v>
      </c>
      <c r="EO277" t="s">
        <v>182</v>
      </c>
      <c r="EQ277">
        <v>0</v>
      </c>
      <c r="ER277">
        <v>71.849999999999994</v>
      </c>
      <c r="ES277">
        <v>71.849999999999994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f t="shared" si="247"/>
        <v>0</v>
      </c>
      <c r="FS277">
        <v>0</v>
      </c>
      <c r="FX277">
        <v>100</v>
      </c>
      <c r="FY277">
        <v>64</v>
      </c>
      <c r="GA277" t="s">
        <v>3</v>
      </c>
      <c r="GD277">
        <v>0</v>
      </c>
      <c r="GF277">
        <v>261877191</v>
      </c>
      <c r="GG277">
        <v>2</v>
      </c>
      <c r="GH277">
        <v>1</v>
      </c>
      <c r="GI277">
        <v>2</v>
      </c>
      <c r="GJ277">
        <v>0</v>
      </c>
      <c r="GK277">
        <f>ROUND(R277*(S12)/100,2)</f>
        <v>0</v>
      </c>
      <c r="GL277">
        <f t="shared" si="248"/>
        <v>0</v>
      </c>
      <c r="GM277">
        <f t="shared" si="249"/>
        <v>24193.33</v>
      </c>
      <c r="GN277">
        <f t="shared" si="250"/>
        <v>24193.33</v>
      </c>
      <c r="GO277">
        <f t="shared" si="251"/>
        <v>0</v>
      </c>
      <c r="GP277">
        <f t="shared" si="252"/>
        <v>0</v>
      </c>
      <c r="GR277">
        <v>0</v>
      </c>
      <c r="GS277">
        <v>3</v>
      </c>
      <c r="GT277">
        <v>0</v>
      </c>
      <c r="GU277" t="s">
        <v>3</v>
      </c>
      <c r="GV277">
        <f t="shared" si="253"/>
        <v>0</v>
      </c>
      <c r="GW277">
        <v>1</v>
      </c>
      <c r="GX277">
        <f t="shared" si="254"/>
        <v>0</v>
      </c>
      <c r="HA277">
        <v>0</v>
      </c>
      <c r="HB277">
        <v>0</v>
      </c>
      <c r="HC277">
        <f t="shared" si="255"/>
        <v>0</v>
      </c>
      <c r="HE277" t="s">
        <v>3</v>
      </c>
      <c r="HF277" t="s">
        <v>3</v>
      </c>
      <c r="HM277" t="s">
        <v>23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9" spans="1:255" x14ac:dyDescent="0.2">
      <c r="A279" s="3">
        <v>51</v>
      </c>
      <c r="B279" s="3">
        <f>B242</f>
        <v>1</v>
      </c>
      <c r="C279" s="3">
        <f>A242</f>
        <v>5</v>
      </c>
      <c r="D279" s="3">
        <f>ROW(A242)</f>
        <v>242</v>
      </c>
      <c r="E279" s="3"/>
      <c r="F279" s="3" t="str">
        <f>IF(F242&lt;&gt;"",F242,"")</f>
        <v>Новый подраздел</v>
      </c>
      <c r="G279" s="3" t="str">
        <f>IF(G242&lt;&gt;"",G242,"")</f>
        <v>Стены</v>
      </c>
      <c r="H279" s="3">
        <v>0</v>
      </c>
      <c r="I279" s="3"/>
      <c r="J279" s="3"/>
      <c r="K279" s="3"/>
      <c r="L279" s="3"/>
      <c r="M279" s="3"/>
      <c r="N279" s="3"/>
      <c r="O279" s="3">
        <f t="shared" ref="O279:T279" si="268">ROUND(AB279,2)</f>
        <v>3504.27</v>
      </c>
      <c r="P279" s="3">
        <f t="shared" si="268"/>
        <v>2921.22</v>
      </c>
      <c r="Q279" s="3">
        <f t="shared" si="268"/>
        <v>6.57</v>
      </c>
      <c r="R279" s="3">
        <f t="shared" si="268"/>
        <v>0.53</v>
      </c>
      <c r="S279" s="3">
        <f t="shared" si="268"/>
        <v>576.48</v>
      </c>
      <c r="T279" s="3">
        <f t="shared" si="268"/>
        <v>0</v>
      </c>
      <c r="U279" s="3">
        <f>AH279</f>
        <v>48.778032000000003</v>
      </c>
      <c r="V279" s="3">
        <f>AI279</f>
        <v>0</v>
      </c>
      <c r="W279" s="3">
        <f>ROUND(AJ279,2)</f>
        <v>0</v>
      </c>
      <c r="X279" s="3">
        <f>ROUND(AK279,2)</f>
        <v>576.48</v>
      </c>
      <c r="Y279" s="3">
        <f>ROUND(AL279,2)</f>
        <v>368.95</v>
      </c>
      <c r="Z279" s="3"/>
      <c r="AA279" s="3"/>
      <c r="AB279" s="3">
        <f>ROUND(SUMIF(AA246:AA277,"=50442090",O246:O277),2)</f>
        <v>3504.27</v>
      </c>
      <c r="AC279" s="3">
        <f>ROUND(SUMIF(AA246:AA277,"=50442090",P246:P277),2)</f>
        <v>2921.22</v>
      </c>
      <c r="AD279" s="3">
        <f>ROUND(SUMIF(AA246:AA277,"=50442090",Q246:Q277),2)</f>
        <v>6.57</v>
      </c>
      <c r="AE279" s="3">
        <f>ROUND(SUMIF(AA246:AA277,"=50442090",R246:R277),2)</f>
        <v>0.53</v>
      </c>
      <c r="AF279" s="3">
        <f>ROUND(SUMIF(AA246:AA277,"=50442090",S246:S277),2)</f>
        <v>576.48</v>
      </c>
      <c r="AG279" s="3">
        <f>ROUND(SUMIF(AA246:AA277,"=50442090",T246:T277),2)</f>
        <v>0</v>
      </c>
      <c r="AH279" s="3">
        <f>SUMIF(AA246:AA277,"=50442090",U246:U277)</f>
        <v>48.778032000000003</v>
      </c>
      <c r="AI279" s="3">
        <f>SUMIF(AA246:AA277,"=50442090",V246:V277)</f>
        <v>0</v>
      </c>
      <c r="AJ279" s="3">
        <f>ROUND(SUMIF(AA246:AA277,"=50442090",W246:W277),2)</f>
        <v>0</v>
      </c>
      <c r="AK279" s="3">
        <f>ROUND(SUMIF(AA246:AA277,"=50442090",X246:X277),2)</f>
        <v>576.48</v>
      </c>
      <c r="AL279" s="3">
        <f>ROUND(SUMIF(AA246:AA277,"=50442090",Y246:Y277),2)</f>
        <v>368.95</v>
      </c>
      <c r="AM279" s="3"/>
      <c r="AN279" s="3"/>
      <c r="AO279" s="3">
        <f t="shared" ref="AO279:BD279" si="269">ROUND(BX279,2)</f>
        <v>0</v>
      </c>
      <c r="AP279" s="3">
        <f t="shared" si="269"/>
        <v>0</v>
      </c>
      <c r="AQ279" s="3">
        <f t="shared" si="269"/>
        <v>0</v>
      </c>
      <c r="AR279" s="3">
        <f t="shared" si="269"/>
        <v>4450.63</v>
      </c>
      <c r="AS279" s="3">
        <f t="shared" si="269"/>
        <v>4450.63</v>
      </c>
      <c r="AT279" s="3">
        <f t="shared" si="269"/>
        <v>0</v>
      </c>
      <c r="AU279" s="3">
        <f t="shared" si="269"/>
        <v>0</v>
      </c>
      <c r="AV279" s="3">
        <f t="shared" si="269"/>
        <v>2921.22</v>
      </c>
      <c r="AW279" s="3">
        <f t="shared" si="269"/>
        <v>2921.22</v>
      </c>
      <c r="AX279" s="3">
        <f t="shared" si="269"/>
        <v>0</v>
      </c>
      <c r="AY279" s="3">
        <f t="shared" si="269"/>
        <v>2921.22</v>
      </c>
      <c r="AZ279" s="3">
        <f t="shared" si="269"/>
        <v>0</v>
      </c>
      <c r="BA279" s="3">
        <f t="shared" si="269"/>
        <v>0</v>
      </c>
      <c r="BB279" s="3">
        <f t="shared" si="269"/>
        <v>0</v>
      </c>
      <c r="BC279" s="3">
        <f t="shared" si="269"/>
        <v>0</v>
      </c>
      <c r="BD279" s="3">
        <f t="shared" si="269"/>
        <v>0</v>
      </c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>
        <f>ROUND(SUMIF(AA246:AA277,"=50442090",FQ246:FQ277),2)</f>
        <v>0</v>
      </c>
      <c r="BY279" s="3">
        <f>ROUND(SUMIF(AA246:AA277,"=50442090",FR246:FR277),2)</f>
        <v>0</v>
      </c>
      <c r="BZ279" s="3">
        <f>ROUND(SUMIF(AA246:AA277,"=50442090",GL246:GL277),2)</f>
        <v>0</v>
      </c>
      <c r="CA279" s="3">
        <f>ROUND(SUMIF(AA246:AA277,"=50442090",GM246:GM277),2)</f>
        <v>4450.63</v>
      </c>
      <c r="CB279" s="3">
        <f>ROUND(SUMIF(AA246:AA277,"=50442090",GN246:GN277),2)</f>
        <v>4450.63</v>
      </c>
      <c r="CC279" s="3">
        <f>ROUND(SUMIF(AA246:AA277,"=50442090",GO246:GO277),2)</f>
        <v>0</v>
      </c>
      <c r="CD279" s="3">
        <f>ROUND(SUMIF(AA246:AA277,"=50442090",GP246:GP277),2)</f>
        <v>0</v>
      </c>
      <c r="CE279" s="3">
        <f>AC279-BX279</f>
        <v>2921.22</v>
      </c>
      <c r="CF279" s="3">
        <f>AC279-BY279</f>
        <v>2921.22</v>
      </c>
      <c r="CG279" s="3">
        <f>BX279-BZ279</f>
        <v>0</v>
      </c>
      <c r="CH279" s="3">
        <f>AC279-BX279-BY279+BZ279</f>
        <v>2921.22</v>
      </c>
      <c r="CI279" s="3">
        <f>BY279-BZ279</f>
        <v>0</v>
      </c>
      <c r="CJ279" s="3">
        <f>ROUND(SUMIF(AA246:AA277,"=50442090",GX246:GX277),2)</f>
        <v>0</v>
      </c>
      <c r="CK279" s="3">
        <f>ROUND(SUMIF(AA246:AA277,"=50442090",GY246:GY277),2)</f>
        <v>0</v>
      </c>
      <c r="CL279" s="3">
        <f>ROUND(SUMIF(AA246:AA277,"=50442090",GZ246:GZ277),2)</f>
        <v>0</v>
      </c>
      <c r="CM279" s="3">
        <f>ROUND(SUMIF(AA246:AA277,"=50442090",HD246:HD277),2)</f>
        <v>0</v>
      </c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4">
        <f t="shared" ref="DG279:DL279" si="270">ROUND(DT279,2)</f>
        <v>48544.66</v>
      </c>
      <c r="DH279" s="4">
        <f t="shared" si="270"/>
        <v>28816.97</v>
      </c>
      <c r="DI279" s="4">
        <f t="shared" si="270"/>
        <v>75.489999999999995</v>
      </c>
      <c r="DJ279" s="4">
        <f t="shared" si="270"/>
        <v>18.07</v>
      </c>
      <c r="DK279" s="4">
        <f t="shared" si="270"/>
        <v>19652.2</v>
      </c>
      <c r="DL279" s="4">
        <f t="shared" si="270"/>
        <v>0</v>
      </c>
      <c r="DM279" s="4">
        <f>DZ279</f>
        <v>48.778032000000003</v>
      </c>
      <c r="DN279" s="4">
        <f>EA279</f>
        <v>0</v>
      </c>
      <c r="DO279" s="4">
        <f>ROUND(EB279,2)</f>
        <v>0</v>
      </c>
      <c r="DP279" s="4">
        <f>ROUND(EC279,2)</f>
        <v>16311.33</v>
      </c>
      <c r="DQ279" s="4">
        <f>ROUND(ED279,2)</f>
        <v>8057.4</v>
      </c>
      <c r="DR279" s="4"/>
      <c r="DS279" s="4"/>
      <c r="DT279" s="4">
        <f>ROUND(SUMIF(AA246:AA277,"=50442091",O246:O277),2)</f>
        <v>48544.66</v>
      </c>
      <c r="DU279" s="4">
        <f>ROUND(SUMIF(AA246:AA277,"=50442091",P246:P277),2)</f>
        <v>28816.97</v>
      </c>
      <c r="DV279" s="4">
        <f>ROUND(SUMIF(AA246:AA277,"=50442091",Q246:Q277),2)</f>
        <v>75.489999999999995</v>
      </c>
      <c r="DW279" s="4">
        <f>ROUND(SUMIF(AA246:AA277,"=50442091",R246:R277),2)</f>
        <v>18.07</v>
      </c>
      <c r="DX279" s="4">
        <f>ROUND(SUMIF(AA246:AA277,"=50442091",S246:S277),2)</f>
        <v>19652.2</v>
      </c>
      <c r="DY279" s="4">
        <f>ROUND(SUMIF(AA246:AA277,"=50442091",T246:T277),2)</f>
        <v>0</v>
      </c>
      <c r="DZ279" s="4">
        <f>SUMIF(AA246:AA277,"=50442091",U246:U277)</f>
        <v>48.778032000000003</v>
      </c>
      <c r="EA279" s="4">
        <f>SUMIF(AA246:AA277,"=50442091",V246:V277)</f>
        <v>0</v>
      </c>
      <c r="EB279" s="4">
        <f>ROUND(SUMIF(AA246:AA277,"=50442091",W246:W277),2)</f>
        <v>0</v>
      </c>
      <c r="EC279" s="4">
        <f>ROUND(SUMIF(AA246:AA277,"=50442091",X246:X277),2)</f>
        <v>16311.33</v>
      </c>
      <c r="ED279" s="4">
        <f>ROUND(SUMIF(AA246:AA277,"=50442091",Y246:Y277),2)</f>
        <v>8057.4</v>
      </c>
      <c r="EE279" s="4"/>
      <c r="EF279" s="4"/>
      <c r="EG279" s="4">
        <f t="shared" ref="EG279:EV279" si="271">ROUND(FP279,2)</f>
        <v>0</v>
      </c>
      <c r="EH279" s="4">
        <f t="shared" si="271"/>
        <v>0</v>
      </c>
      <c r="EI279" s="4">
        <f t="shared" si="271"/>
        <v>0</v>
      </c>
      <c r="EJ279" s="4">
        <f t="shared" si="271"/>
        <v>72942.3</v>
      </c>
      <c r="EK279" s="4">
        <f t="shared" si="271"/>
        <v>72942.3</v>
      </c>
      <c r="EL279" s="4">
        <f t="shared" si="271"/>
        <v>0</v>
      </c>
      <c r="EM279" s="4">
        <f t="shared" si="271"/>
        <v>0</v>
      </c>
      <c r="EN279" s="4">
        <f t="shared" si="271"/>
        <v>28816.97</v>
      </c>
      <c r="EO279" s="4">
        <f t="shared" si="271"/>
        <v>28816.97</v>
      </c>
      <c r="EP279" s="4">
        <f t="shared" si="271"/>
        <v>0</v>
      </c>
      <c r="EQ279" s="4">
        <f t="shared" si="271"/>
        <v>28816.97</v>
      </c>
      <c r="ER279" s="4">
        <f t="shared" si="271"/>
        <v>0</v>
      </c>
      <c r="ES279" s="4">
        <f t="shared" si="271"/>
        <v>0</v>
      </c>
      <c r="ET279" s="4">
        <f t="shared" si="271"/>
        <v>0</v>
      </c>
      <c r="EU279" s="4">
        <f t="shared" si="271"/>
        <v>0</v>
      </c>
      <c r="EV279" s="4">
        <f t="shared" si="271"/>
        <v>0</v>
      </c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>
        <f>ROUND(SUMIF(AA246:AA277,"=50442091",FQ246:FQ277),2)</f>
        <v>0</v>
      </c>
      <c r="FQ279" s="4">
        <f>ROUND(SUMIF(AA246:AA277,"=50442091",FR246:FR277),2)</f>
        <v>0</v>
      </c>
      <c r="FR279" s="4">
        <f>ROUND(SUMIF(AA246:AA277,"=50442091",GL246:GL277),2)</f>
        <v>0</v>
      </c>
      <c r="FS279" s="4">
        <f>ROUND(SUMIF(AA246:AA277,"=50442091",GM246:GM277),2)</f>
        <v>72942.3</v>
      </c>
      <c r="FT279" s="4">
        <f>ROUND(SUMIF(AA246:AA277,"=50442091",GN246:GN277),2)</f>
        <v>72942.3</v>
      </c>
      <c r="FU279" s="4">
        <f>ROUND(SUMIF(AA246:AA277,"=50442091",GO246:GO277),2)</f>
        <v>0</v>
      </c>
      <c r="FV279" s="4">
        <f>ROUND(SUMIF(AA246:AA277,"=50442091",GP246:GP277),2)</f>
        <v>0</v>
      </c>
      <c r="FW279" s="4">
        <f>DU279-FP279</f>
        <v>28816.97</v>
      </c>
      <c r="FX279" s="4">
        <f>DU279-FQ279</f>
        <v>28816.97</v>
      </c>
      <c r="FY279" s="4">
        <f>FP279-FR279</f>
        <v>0</v>
      </c>
      <c r="FZ279" s="4">
        <f>DU279-FP279-FQ279+FR279</f>
        <v>28816.97</v>
      </c>
      <c r="GA279" s="4">
        <f>FQ279-FR279</f>
        <v>0</v>
      </c>
      <c r="GB279" s="4">
        <f>ROUND(SUMIF(AA246:AA277,"=50442091",GX246:GX277),2)</f>
        <v>0</v>
      </c>
      <c r="GC279" s="4">
        <f>ROUND(SUMIF(AA246:AA277,"=50442091",GY246:GY277),2)</f>
        <v>0</v>
      </c>
      <c r="GD279" s="4">
        <f>ROUND(SUMIF(AA246:AA277,"=50442091",GZ246:GZ277),2)</f>
        <v>0</v>
      </c>
      <c r="GE279" s="4">
        <f>ROUND(SUMIF(AA246:AA277,"=50442091",HD246:HD277),2)</f>
        <v>0</v>
      </c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201</v>
      </c>
      <c r="F281" s="5">
        <f>ROUND(Source!O279,O281)</f>
        <v>3504.27</v>
      </c>
      <c r="G281" s="5" t="s">
        <v>62</v>
      </c>
      <c r="H281" s="5" t="s">
        <v>63</v>
      </c>
      <c r="I281" s="5"/>
      <c r="J281" s="5"/>
      <c r="K281" s="5">
        <v>201</v>
      </c>
      <c r="L281" s="5">
        <v>1</v>
      </c>
      <c r="M281" s="5">
        <v>3</v>
      </c>
      <c r="N281" s="5" t="s">
        <v>3</v>
      </c>
      <c r="O281" s="5">
        <v>2</v>
      </c>
      <c r="P281" s="5">
        <f>ROUND(Source!DG279,O281)</f>
        <v>48544.66</v>
      </c>
      <c r="Q281" s="5"/>
      <c r="R281" s="5"/>
      <c r="S281" s="5"/>
      <c r="T281" s="5"/>
      <c r="U281" s="5"/>
      <c r="V281" s="5"/>
      <c r="W281" s="5">
        <v>3504.27</v>
      </c>
      <c r="X281" s="5">
        <v>1</v>
      </c>
      <c r="Y281" s="5">
        <v>3504.27</v>
      </c>
      <c r="Z281" s="5">
        <v>48544.66</v>
      </c>
      <c r="AA281" s="5">
        <v>1</v>
      </c>
      <c r="AB281" s="5">
        <v>48544.66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202</v>
      </c>
      <c r="F282" s="5">
        <f>ROUND(Source!P279,O282)</f>
        <v>2921.22</v>
      </c>
      <c r="G282" s="5" t="s">
        <v>64</v>
      </c>
      <c r="H282" s="5" t="s">
        <v>65</v>
      </c>
      <c r="I282" s="5"/>
      <c r="J282" s="5"/>
      <c r="K282" s="5">
        <v>202</v>
      </c>
      <c r="L282" s="5">
        <v>2</v>
      </c>
      <c r="M282" s="5">
        <v>3</v>
      </c>
      <c r="N282" s="5" t="s">
        <v>3</v>
      </c>
      <c r="O282" s="5">
        <v>2</v>
      </c>
      <c r="P282" s="5">
        <f>ROUND(Source!DH279,O282)</f>
        <v>28816.97</v>
      </c>
      <c r="Q282" s="5"/>
      <c r="R282" s="5"/>
      <c r="S282" s="5"/>
      <c r="T282" s="5"/>
      <c r="U282" s="5"/>
      <c r="V282" s="5"/>
      <c r="W282" s="5">
        <v>2921.22</v>
      </c>
      <c r="X282" s="5">
        <v>1</v>
      </c>
      <c r="Y282" s="5">
        <v>2921.22</v>
      </c>
      <c r="Z282" s="5">
        <v>28816.97</v>
      </c>
      <c r="AA282" s="5">
        <v>1</v>
      </c>
      <c r="AB282" s="5">
        <v>28816.97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222</v>
      </c>
      <c r="F283" s="5">
        <f>ROUND(Source!AO279,O283)</f>
        <v>0</v>
      </c>
      <c r="G283" s="5" t="s">
        <v>66</v>
      </c>
      <c r="H283" s="5" t="s">
        <v>67</v>
      </c>
      <c r="I283" s="5"/>
      <c r="J283" s="5"/>
      <c r="K283" s="5">
        <v>222</v>
      </c>
      <c r="L283" s="5">
        <v>3</v>
      </c>
      <c r="M283" s="5">
        <v>3</v>
      </c>
      <c r="N283" s="5" t="s">
        <v>3</v>
      </c>
      <c r="O283" s="5">
        <v>2</v>
      </c>
      <c r="P283" s="5">
        <f>ROUND(Source!EG279,O283)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225</v>
      </c>
      <c r="F284" s="5">
        <f>ROUND(Source!AV279,O284)</f>
        <v>2921.22</v>
      </c>
      <c r="G284" s="5" t="s">
        <v>68</v>
      </c>
      <c r="H284" s="5" t="s">
        <v>69</v>
      </c>
      <c r="I284" s="5"/>
      <c r="J284" s="5"/>
      <c r="K284" s="5">
        <v>225</v>
      </c>
      <c r="L284" s="5">
        <v>4</v>
      </c>
      <c r="M284" s="5">
        <v>3</v>
      </c>
      <c r="N284" s="5" t="s">
        <v>3</v>
      </c>
      <c r="O284" s="5">
        <v>2</v>
      </c>
      <c r="P284" s="5">
        <f>ROUND(Source!EN279,O284)</f>
        <v>28816.97</v>
      </c>
      <c r="Q284" s="5"/>
      <c r="R284" s="5"/>
      <c r="S284" s="5"/>
      <c r="T284" s="5"/>
      <c r="U284" s="5"/>
      <c r="V284" s="5"/>
      <c r="W284" s="5">
        <v>2921.22</v>
      </c>
      <c r="X284" s="5">
        <v>1</v>
      </c>
      <c r="Y284" s="5">
        <v>2921.22</v>
      </c>
      <c r="Z284" s="5">
        <v>28816.97</v>
      </c>
      <c r="AA284" s="5">
        <v>1</v>
      </c>
      <c r="AB284" s="5">
        <v>28816.97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226</v>
      </c>
      <c r="F285" s="5">
        <f>ROUND(Source!AW279,O285)</f>
        <v>2921.22</v>
      </c>
      <c r="G285" s="5" t="s">
        <v>70</v>
      </c>
      <c r="H285" s="5" t="s">
        <v>71</v>
      </c>
      <c r="I285" s="5"/>
      <c r="J285" s="5"/>
      <c r="K285" s="5">
        <v>226</v>
      </c>
      <c r="L285" s="5">
        <v>5</v>
      </c>
      <c r="M285" s="5">
        <v>3</v>
      </c>
      <c r="N285" s="5" t="s">
        <v>3</v>
      </c>
      <c r="O285" s="5">
        <v>2</v>
      </c>
      <c r="P285" s="5">
        <f>ROUND(Source!EO279,O285)</f>
        <v>28816.97</v>
      </c>
      <c r="Q285" s="5"/>
      <c r="R285" s="5"/>
      <c r="S285" s="5"/>
      <c r="T285" s="5"/>
      <c r="U285" s="5"/>
      <c r="V285" s="5"/>
      <c r="W285" s="5">
        <v>2921.22</v>
      </c>
      <c r="X285" s="5">
        <v>1</v>
      </c>
      <c r="Y285" s="5">
        <v>2921.22</v>
      </c>
      <c r="Z285" s="5">
        <v>28816.97</v>
      </c>
      <c r="AA285" s="5">
        <v>1</v>
      </c>
      <c r="AB285" s="5">
        <v>28816.97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227</v>
      </c>
      <c r="F286" s="5">
        <f>ROUND(Source!AX279,O286)</f>
        <v>0</v>
      </c>
      <c r="G286" s="5" t="s">
        <v>72</v>
      </c>
      <c r="H286" s="5" t="s">
        <v>73</v>
      </c>
      <c r="I286" s="5"/>
      <c r="J286" s="5"/>
      <c r="K286" s="5">
        <v>227</v>
      </c>
      <c r="L286" s="5">
        <v>6</v>
      </c>
      <c r="M286" s="5">
        <v>3</v>
      </c>
      <c r="N286" s="5" t="s">
        <v>3</v>
      </c>
      <c r="O286" s="5">
        <v>2</v>
      </c>
      <c r="P286" s="5">
        <f>ROUND(Source!EP279,O286)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228</v>
      </c>
      <c r="F287" s="5">
        <f>ROUND(Source!AY279,O287)</f>
        <v>2921.22</v>
      </c>
      <c r="G287" s="5" t="s">
        <v>74</v>
      </c>
      <c r="H287" s="5" t="s">
        <v>75</v>
      </c>
      <c r="I287" s="5"/>
      <c r="J287" s="5"/>
      <c r="K287" s="5">
        <v>228</v>
      </c>
      <c r="L287" s="5">
        <v>7</v>
      </c>
      <c r="M287" s="5">
        <v>3</v>
      </c>
      <c r="N287" s="5" t="s">
        <v>3</v>
      </c>
      <c r="O287" s="5">
        <v>2</v>
      </c>
      <c r="P287" s="5">
        <f>ROUND(Source!EQ279,O287)</f>
        <v>28816.97</v>
      </c>
      <c r="Q287" s="5"/>
      <c r="R287" s="5"/>
      <c r="S287" s="5"/>
      <c r="T287" s="5"/>
      <c r="U287" s="5"/>
      <c r="V287" s="5"/>
      <c r="W287" s="5">
        <v>2921.22</v>
      </c>
      <c r="X287" s="5">
        <v>1</v>
      </c>
      <c r="Y287" s="5">
        <v>2921.22</v>
      </c>
      <c r="Z287" s="5">
        <v>28816.97</v>
      </c>
      <c r="AA287" s="5">
        <v>1</v>
      </c>
      <c r="AB287" s="5">
        <v>28816.97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216</v>
      </c>
      <c r="F288" s="5">
        <f>ROUND(Source!AP279,O288)</f>
        <v>0</v>
      </c>
      <c r="G288" s="5" t="s">
        <v>76</v>
      </c>
      <c r="H288" s="5" t="s">
        <v>77</v>
      </c>
      <c r="I288" s="5"/>
      <c r="J288" s="5"/>
      <c r="K288" s="5">
        <v>216</v>
      </c>
      <c r="L288" s="5">
        <v>8</v>
      </c>
      <c r="M288" s="5">
        <v>3</v>
      </c>
      <c r="N288" s="5" t="s">
        <v>3</v>
      </c>
      <c r="O288" s="5">
        <v>2</v>
      </c>
      <c r="P288" s="5">
        <f>ROUND(Source!EH279,O288)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223</v>
      </c>
      <c r="F289" s="5">
        <f>ROUND(Source!AQ279,O289)</f>
        <v>0</v>
      </c>
      <c r="G289" s="5" t="s">
        <v>78</v>
      </c>
      <c r="H289" s="5" t="s">
        <v>79</v>
      </c>
      <c r="I289" s="5"/>
      <c r="J289" s="5"/>
      <c r="K289" s="5">
        <v>223</v>
      </c>
      <c r="L289" s="5">
        <v>9</v>
      </c>
      <c r="M289" s="5">
        <v>3</v>
      </c>
      <c r="N289" s="5" t="s">
        <v>3</v>
      </c>
      <c r="O289" s="5">
        <v>2</v>
      </c>
      <c r="P289" s="5">
        <f>ROUND(Source!EI279,O289)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229</v>
      </c>
      <c r="F290" s="5">
        <f>ROUND(Source!AZ279,O290)</f>
        <v>0</v>
      </c>
      <c r="G290" s="5" t="s">
        <v>80</v>
      </c>
      <c r="H290" s="5" t="s">
        <v>81</v>
      </c>
      <c r="I290" s="5"/>
      <c r="J290" s="5"/>
      <c r="K290" s="5">
        <v>229</v>
      </c>
      <c r="L290" s="5">
        <v>10</v>
      </c>
      <c r="M290" s="5">
        <v>3</v>
      </c>
      <c r="N290" s="5" t="s">
        <v>3</v>
      </c>
      <c r="O290" s="5">
        <v>2</v>
      </c>
      <c r="P290" s="5">
        <f>ROUND(Source!ER279,O290)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203</v>
      </c>
      <c r="F291" s="5">
        <f>ROUND(Source!Q279,O291)</f>
        <v>6.57</v>
      </c>
      <c r="G291" s="5" t="s">
        <v>82</v>
      </c>
      <c r="H291" s="5" t="s">
        <v>83</v>
      </c>
      <c r="I291" s="5"/>
      <c r="J291" s="5"/>
      <c r="K291" s="5">
        <v>203</v>
      </c>
      <c r="L291" s="5">
        <v>11</v>
      </c>
      <c r="M291" s="5">
        <v>3</v>
      </c>
      <c r="N291" s="5" t="s">
        <v>3</v>
      </c>
      <c r="O291" s="5">
        <v>2</v>
      </c>
      <c r="P291" s="5">
        <f>ROUND(Source!DI279,O291)</f>
        <v>75.489999999999995</v>
      </c>
      <c r="Q291" s="5"/>
      <c r="R291" s="5"/>
      <c r="S291" s="5"/>
      <c r="T291" s="5"/>
      <c r="U291" s="5"/>
      <c r="V291" s="5"/>
      <c r="W291" s="5">
        <v>6.57</v>
      </c>
      <c r="X291" s="5">
        <v>1</v>
      </c>
      <c r="Y291" s="5">
        <v>6.57</v>
      </c>
      <c r="Z291" s="5">
        <v>75.489999999999995</v>
      </c>
      <c r="AA291" s="5">
        <v>1</v>
      </c>
      <c r="AB291" s="5">
        <v>75.489999999999995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231</v>
      </c>
      <c r="F292" s="5">
        <f>ROUND(Source!BB279,O292)</f>
        <v>0</v>
      </c>
      <c r="G292" s="5" t="s">
        <v>84</v>
      </c>
      <c r="H292" s="5" t="s">
        <v>85</v>
      </c>
      <c r="I292" s="5"/>
      <c r="J292" s="5"/>
      <c r="K292" s="5">
        <v>231</v>
      </c>
      <c r="L292" s="5">
        <v>12</v>
      </c>
      <c r="M292" s="5">
        <v>3</v>
      </c>
      <c r="N292" s="5" t="s">
        <v>3</v>
      </c>
      <c r="O292" s="5">
        <v>2</v>
      </c>
      <c r="P292" s="5">
        <f>ROUND(Source!ET279,O292)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204</v>
      </c>
      <c r="F293" s="5">
        <f>ROUND(Source!R279,O293)</f>
        <v>0.53</v>
      </c>
      <c r="G293" s="5" t="s">
        <v>86</v>
      </c>
      <c r="H293" s="5" t="s">
        <v>87</v>
      </c>
      <c r="I293" s="5"/>
      <c r="J293" s="5"/>
      <c r="K293" s="5">
        <v>204</v>
      </c>
      <c r="L293" s="5">
        <v>13</v>
      </c>
      <c r="M293" s="5">
        <v>3</v>
      </c>
      <c r="N293" s="5" t="s">
        <v>3</v>
      </c>
      <c r="O293" s="5">
        <v>2</v>
      </c>
      <c r="P293" s="5">
        <f>ROUND(Source!DJ279,O293)</f>
        <v>18.07</v>
      </c>
      <c r="Q293" s="5"/>
      <c r="R293" s="5"/>
      <c r="S293" s="5"/>
      <c r="T293" s="5"/>
      <c r="U293" s="5"/>
      <c r="V293" s="5"/>
      <c r="W293" s="5">
        <v>0.53</v>
      </c>
      <c r="X293" s="5">
        <v>1</v>
      </c>
      <c r="Y293" s="5">
        <v>0.53</v>
      </c>
      <c r="Z293" s="5">
        <v>18.07</v>
      </c>
      <c r="AA293" s="5">
        <v>1</v>
      </c>
      <c r="AB293" s="5">
        <v>18.07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205</v>
      </c>
      <c r="F294" s="5">
        <f>ROUND(Source!S279,O294)</f>
        <v>576.48</v>
      </c>
      <c r="G294" s="5" t="s">
        <v>88</v>
      </c>
      <c r="H294" s="5" t="s">
        <v>89</v>
      </c>
      <c r="I294" s="5"/>
      <c r="J294" s="5"/>
      <c r="K294" s="5">
        <v>205</v>
      </c>
      <c r="L294" s="5">
        <v>14</v>
      </c>
      <c r="M294" s="5">
        <v>3</v>
      </c>
      <c r="N294" s="5" t="s">
        <v>3</v>
      </c>
      <c r="O294" s="5">
        <v>2</v>
      </c>
      <c r="P294" s="5">
        <f>ROUND(Source!DK279,O294)</f>
        <v>19652.2</v>
      </c>
      <c r="Q294" s="5"/>
      <c r="R294" s="5"/>
      <c r="S294" s="5"/>
      <c r="T294" s="5"/>
      <c r="U294" s="5"/>
      <c r="V294" s="5"/>
      <c r="W294" s="5">
        <v>576.48</v>
      </c>
      <c r="X294" s="5">
        <v>1</v>
      </c>
      <c r="Y294" s="5">
        <v>576.48</v>
      </c>
      <c r="Z294" s="5">
        <v>19652.2</v>
      </c>
      <c r="AA294" s="5">
        <v>1</v>
      </c>
      <c r="AB294" s="5">
        <v>19652.2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232</v>
      </c>
      <c r="F295" s="5">
        <f>ROUND(Source!BC279,O295)</f>
        <v>0</v>
      </c>
      <c r="G295" s="5" t="s">
        <v>90</v>
      </c>
      <c r="H295" s="5" t="s">
        <v>91</v>
      </c>
      <c r="I295" s="5"/>
      <c r="J295" s="5"/>
      <c r="K295" s="5">
        <v>232</v>
      </c>
      <c r="L295" s="5">
        <v>15</v>
      </c>
      <c r="M295" s="5">
        <v>3</v>
      </c>
      <c r="N295" s="5" t="s">
        <v>3</v>
      </c>
      <c r="O295" s="5">
        <v>2</v>
      </c>
      <c r="P295" s="5">
        <f>ROUND(Source!EU279,O295)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214</v>
      </c>
      <c r="F296" s="5">
        <f>ROUND(Source!AS279,O296)</f>
        <v>4450.63</v>
      </c>
      <c r="G296" s="5" t="s">
        <v>92</v>
      </c>
      <c r="H296" s="5" t="s">
        <v>93</v>
      </c>
      <c r="I296" s="5"/>
      <c r="J296" s="5"/>
      <c r="K296" s="5">
        <v>214</v>
      </c>
      <c r="L296" s="5">
        <v>16</v>
      </c>
      <c r="M296" s="5">
        <v>3</v>
      </c>
      <c r="N296" s="5" t="s">
        <v>3</v>
      </c>
      <c r="O296" s="5">
        <v>2</v>
      </c>
      <c r="P296" s="5">
        <f>ROUND(Source!EK279,O296)</f>
        <v>72942.3</v>
      </c>
      <c r="Q296" s="5"/>
      <c r="R296" s="5"/>
      <c r="S296" s="5"/>
      <c r="T296" s="5"/>
      <c r="U296" s="5"/>
      <c r="V296" s="5"/>
      <c r="W296" s="5">
        <v>4450.63</v>
      </c>
      <c r="X296" s="5">
        <v>1</v>
      </c>
      <c r="Y296" s="5">
        <v>4450.63</v>
      </c>
      <c r="Z296" s="5">
        <v>72942.3</v>
      </c>
      <c r="AA296" s="5">
        <v>1</v>
      </c>
      <c r="AB296" s="5">
        <v>72942.3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215</v>
      </c>
      <c r="F297" s="5">
        <f>ROUND(Source!AT279,O297)</f>
        <v>0</v>
      </c>
      <c r="G297" s="5" t="s">
        <v>94</v>
      </c>
      <c r="H297" s="5" t="s">
        <v>95</v>
      </c>
      <c r="I297" s="5"/>
      <c r="J297" s="5"/>
      <c r="K297" s="5">
        <v>215</v>
      </c>
      <c r="L297" s="5">
        <v>17</v>
      </c>
      <c r="M297" s="5">
        <v>3</v>
      </c>
      <c r="N297" s="5" t="s">
        <v>3</v>
      </c>
      <c r="O297" s="5">
        <v>2</v>
      </c>
      <c r="P297" s="5">
        <f>ROUND(Source!EL279,O297)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217</v>
      </c>
      <c r="F298" s="5">
        <f>ROUND(Source!AU279,O298)</f>
        <v>0</v>
      </c>
      <c r="G298" s="5" t="s">
        <v>96</v>
      </c>
      <c r="H298" s="5" t="s">
        <v>97</v>
      </c>
      <c r="I298" s="5"/>
      <c r="J298" s="5"/>
      <c r="K298" s="5">
        <v>217</v>
      </c>
      <c r="L298" s="5">
        <v>18</v>
      </c>
      <c r="M298" s="5">
        <v>3</v>
      </c>
      <c r="N298" s="5" t="s">
        <v>3</v>
      </c>
      <c r="O298" s="5">
        <v>2</v>
      </c>
      <c r="P298" s="5">
        <f>ROUND(Source!EM279,O298)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230</v>
      </c>
      <c r="F299" s="5">
        <f>ROUND(Source!BA279,O299)</f>
        <v>0</v>
      </c>
      <c r="G299" s="5" t="s">
        <v>98</v>
      </c>
      <c r="H299" s="5" t="s">
        <v>99</v>
      </c>
      <c r="I299" s="5"/>
      <c r="J299" s="5"/>
      <c r="K299" s="5">
        <v>230</v>
      </c>
      <c r="L299" s="5">
        <v>19</v>
      </c>
      <c r="M299" s="5">
        <v>3</v>
      </c>
      <c r="N299" s="5" t="s">
        <v>3</v>
      </c>
      <c r="O299" s="5">
        <v>2</v>
      </c>
      <c r="P299" s="5">
        <f>ROUND(Source!ES279,O299)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206</v>
      </c>
      <c r="F300" s="5">
        <f>ROUND(Source!T279,O300)</f>
        <v>0</v>
      </c>
      <c r="G300" s="5" t="s">
        <v>100</v>
      </c>
      <c r="H300" s="5" t="s">
        <v>101</v>
      </c>
      <c r="I300" s="5"/>
      <c r="J300" s="5"/>
      <c r="K300" s="5">
        <v>206</v>
      </c>
      <c r="L300" s="5">
        <v>20</v>
      </c>
      <c r="M300" s="5">
        <v>3</v>
      </c>
      <c r="N300" s="5" t="s">
        <v>3</v>
      </c>
      <c r="O300" s="5">
        <v>2</v>
      </c>
      <c r="P300" s="5">
        <f>ROUND(Source!DL279,O300)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207</v>
      </c>
      <c r="F301" s="5">
        <f>Source!U279</f>
        <v>48.778032000000003</v>
      </c>
      <c r="G301" s="5" t="s">
        <v>102</v>
      </c>
      <c r="H301" s="5" t="s">
        <v>103</v>
      </c>
      <c r="I301" s="5"/>
      <c r="J301" s="5"/>
      <c r="K301" s="5">
        <v>207</v>
      </c>
      <c r="L301" s="5">
        <v>21</v>
      </c>
      <c r="M301" s="5">
        <v>3</v>
      </c>
      <c r="N301" s="5" t="s">
        <v>3</v>
      </c>
      <c r="O301" s="5">
        <v>-1</v>
      </c>
      <c r="P301" s="5">
        <f>Source!DM279</f>
        <v>48.778032000000003</v>
      </c>
      <c r="Q301" s="5"/>
      <c r="R301" s="5"/>
      <c r="S301" s="5"/>
      <c r="T301" s="5"/>
      <c r="U301" s="5"/>
      <c r="V301" s="5"/>
      <c r="W301" s="5">
        <v>48.778032000000003</v>
      </c>
      <c r="X301" s="5">
        <v>1</v>
      </c>
      <c r="Y301" s="5">
        <v>48.778032000000003</v>
      </c>
      <c r="Z301" s="5">
        <v>48.778032000000003</v>
      </c>
      <c r="AA301" s="5">
        <v>1</v>
      </c>
      <c r="AB301" s="5">
        <v>48.778032000000003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208</v>
      </c>
      <c r="F302" s="5">
        <f>Source!V279</f>
        <v>0</v>
      </c>
      <c r="G302" s="5" t="s">
        <v>104</v>
      </c>
      <c r="H302" s="5" t="s">
        <v>105</v>
      </c>
      <c r="I302" s="5"/>
      <c r="J302" s="5"/>
      <c r="K302" s="5">
        <v>208</v>
      </c>
      <c r="L302" s="5">
        <v>22</v>
      </c>
      <c r="M302" s="5">
        <v>3</v>
      </c>
      <c r="N302" s="5" t="s">
        <v>3</v>
      </c>
      <c r="O302" s="5">
        <v>-1</v>
      </c>
      <c r="P302" s="5">
        <f>Source!DN279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209</v>
      </c>
      <c r="F303" s="5">
        <f>ROUND(Source!W279,O303)</f>
        <v>0</v>
      </c>
      <c r="G303" s="5" t="s">
        <v>106</v>
      </c>
      <c r="H303" s="5" t="s">
        <v>107</v>
      </c>
      <c r="I303" s="5"/>
      <c r="J303" s="5"/>
      <c r="K303" s="5">
        <v>209</v>
      </c>
      <c r="L303" s="5">
        <v>23</v>
      </c>
      <c r="M303" s="5">
        <v>3</v>
      </c>
      <c r="N303" s="5" t="s">
        <v>3</v>
      </c>
      <c r="O303" s="5">
        <v>2</v>
      </c>
      <c r="P303" s="5">
        <f>ROUND(Source!DO279,O303)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233</v>
      </c>
      <c r="F304" s="5">
        <f>ROUND(Source!BD279,O304)</f>
        <v>0</v>
      </c>
      <c r="G304" s="5" t="s">
        <v>108</v>
      </c>
      <c r="H304" s="5" t="s">
        <v>109</v>
      </c>
      <c r="I304" s="5"/>
      <c r="J304" s="5"/>
      <c r="K304" s="5">
        <v>233</v>
      </c>
      <c r="L304" s="5">
        <v>24</v>
      </c>
      <c r="M304" s="5">
        <v>3</v>
      </c>
      <c r="N304" s="5" t="s">
        <v>3</v>
      </c>
      <c r="O304" s="5">
        <v>2</v>
      </c>
      <c r="P304" s="5">
        <f>ROUND(Source!EV279,O304)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55" x14ac:dyDescent="0.2">
      <c r="A305" s="5">
        <v>50</v>
      </c>
      <c r="B305" s="5">
        <v>0</v>
      </c>
      <c r="C305" s="5">
        <v>0</v>
      </c>
      <c r="D305" s="5">
        <v>1</v>
      </c>
      <c r="E305" s="5">
        <v>210</v>
      </c>
      <c r="F305" s="5">
        <f>ROUND(Source!X279,O305)</f>
        <v>576.48</v>
      </c>
      <c r="G305" s="5" t="s">
        <v>110</v>
      </c>
      <c r="H305" s="5" t="s">
        <v>111</v>
      </c>
      <c r="I305" s="5"/>
      <c r="J305" s="5"/>
      <c r="K305" s="5">
        <v>210</v>
      </c>
      <c r="L305" s="5">
        <v>25</v>
      </c>
      <c r="M305" s="5">
        <v>3</v>
      </c>
      <c r="N305" s="5" t="s">
        <v>3</v>
      </c>
      <c r="O305" s="5">
        <v>2</v>
      </c>
      <c r="P305" s="5">
        <f>ROUND(Source!DP279,O305)</f>
        <v>16311.33</v>
      </c>
      <c r="Q305" s="5"/>
      <c r="R305" s="5"/>
      <c r="S305" s="5"/>
      <c r="T305" s="5"/>
      <c r="U305" s="5"/>
      <c r="V305" s="5"/>
      <c r="W305" s="5">
        <v>576.48</v>
      </c>
      <c r="X305" s="5">
        <v>1</v>
      </c>
      <c r="Y305" s="5">
        <v>576.48</v>
      </c>
      <c r="Z305" s="5">
        <v>16311.33</v>
      </c>
      <c r="AA305" s="5">
        <v>1</v>
      </c>
      <c r="AB305" s="5">
        <v>16311.33</v>
      </c>
    </row>
    <row r="306" spans="1:255" x14ac:dyDescent="0.2">
      <c r="A306" s="5">
        <v>50</v>
      </c>
      <c r="B306" s="5">
        <v>0</v>
      </c>
      <c r="C306" s="5">
        <v>0</v>
      </c>
      <c r="D306" s="5">
        <v>1</v>
      </c>
      <c r="E306" s="5">
        <v>211</v>
      </c>
      <c r="F306" s="5">
        <f>ROUND(Source!Y279,O306)</f>
        <v>368.95</v>
      </c>
      <c r="G306" s="5" t="s">
        <v>112</v>
      </c>
      <c r="H306" s="5" t="s">
        <v>113</v>
      </c>
      <c r="I306" s="5"/>
      <c r="J306" s="5"/>
      <c r="K306" s="5">
        <v>211</v>
      </c>
      <c r="L306" s="5">
        <v>26</v>
      </c>
      <c r="M306" s="5">
        <v>3</v>
      </c>
      <c r="N306" s="5" t="s">
        <v>3</v>
      </c>
      <c r="O306" s="5">
        <v>2</v>
      </c>
      <c r="P306" s="5">
        <f>ROUND(Source!DQ279,O306)</f>
        <v>8057.4</v>
      </c>
      <c r="Q306" s="5"/>
      <c r="R306" s="5"/>
      <c r="S306" s="5"/>
      <c r="T306" s="5"/>
      <c r="U306" s="5"/>
      <c r="V306" s="5"/>
      <c r="W306" s="5">
        <v>368.95</v>
      </c>
      <c r="X306" s="5">
        <v>1</v>
      </c>
      <c r="Y306" s="5">
        <v>368.95</v>
      </c>
      <c r="Z306" s="5">
        <v>8057.4</v>
      </c>
      <c r="AA306" s="5">
        <v>1</v>
      </c>
      <c r="AB306" s="5">
        <v>8057.4</v>
      </c>
    </row>
    <row r="307" spans="1:255" x14ac:dyDescent="0.2">
      <c r="A307" s="5">
        <v>50</v>
      </c>
      <c r="B307" s="5">
        <v>0</v>
      </c>
      <c r="C307" s="5">
        <v>0</v>
      </c>
      <c r="D307" s="5">
        <v>1</v>
      </c>
      <c r="E307" s="5">
        <v>224</v>
      </c>
      <c r="F307" s="5">
        <f>ROUND(Source!AR279,O307)</f>
        <v>4450.63</v>
      </c>
      <c r="G307" s="5" t="s">
        <v>114</v>
      </c>
      <c r="H307" s="5" t="s">
        <v>115</v>
      </c>
      <c r="I307" s="5"/>
      <c r="J307" s="5"/>
      <c r="K307" s="5">
        <v>224</v>
      </c>
      <c r="L307" s="5">
        <v>27</v>
      </c>
      <c r="M307" s="5">
        <v>3</v>
      </c>
      <c r="N307" s="5" t="s">
        <v>3</v>
      </c>
      <c r="O307" s="5">
        <v>2</v>
      </c>
      <c r="P307" s="5">
        <f>ROUND(Source!EJ279,O307)</f>
        <v>72942.3</v>
      </c>
      <c r="Q307" s="5"/>
      <c r="R307" s="5"/>
      <c r="S307" s="5"/>
      <c r="T307" s="5"/>
      <c r="U307" s="5"/>
      <c r="V307" s="5"/>
      <c r="W307" s="5">
        <v>4450.63</v>
      </c>
      <c r="X307" s="5">
        <v>1</v>
      </c>
      <c r="Y307" s="5">
        <v>4450.63</v>
      </c>
      <c r="Z307" s="5">
        <v>72942.3</v>
      </c>
      <c r="AA307" s="5">
        <v>1</v>
      </c>
      <c r="AB307" s="5">
        <v>72942.3</v>
      </c>
    </row>
    <row r="309" spans="1:255" x14ac:dyDescent="0.2">
      <c r="A309" s="1">
        <v>5</v>
      </c>
      <c r="B309" s="1">
        <v>1</v>
      </c>
      <c r="C309" s="1"/>
      <c r="D309" s="1">
        <f>ROW(A336)</f>
        <v>336</v>
      </c>
      <c r="E309" s="1"/>
      <c r="F309" s="1" t="s">
        <v>164</v>
      </c>
      <c r="G309" s="1" t="s">
        <v>289</v>
      </c>
      <c r="H309" s="1" t="s">
        <v>3</v>
      </c>
      <c r="I309" s="1">
        <v>0</v>
      </c>
      <c r="J309" s="1"/>
      <c r="K309" s="1">
        <v>0</v>
      </c>
      <c r="L309" s="1"/>
      <c r="M309" s="1" t="s">
        <v>3</v>
      </c>
      <c r="N309" s="1"/>
      <c r="O309" s="1"/>
      <c r="P309" s="1"/>
      <c r="Q309" s="1"/>
      <c r="R309" s="1"/>
      <c r="S309" s="1">
        <v>0</v>
      </c>
      <c r="T309" s="1">
        <v>0</v>
      </c>
      <c r="U309" s="1" t="s">
        <v>3</v>
      </c>
      <c r="V309" s="1">
        <v>0</v>
      </c>
      <c r="W309" s="1"/>
      <c r="X309" s="1"/>
      <c r="Y309" s="1"/>
      <c r="Z309" s="1"/>
      <c r="AA309" s="1"/>
      <c r="AB309" s="1" t="s">
        <v>3</v>
      </c>
      <c r="AC309" s="1" t="s">
        <v>3</v>
      </c>
      <c r="AD309" s="1" t="s">
        <v>3</v>
      </c>
      <c r="AE309" s="1" t="s">
        <v>3</v>
      </c>
      <c r="AF309" s="1" t="s">
        <v>3</v>
      </c>
      <c r="AG309" s="1" t="s">
        <v>3</v>
      </c>
      <c r="AH309" s="1"/>
      <c r="AI309" s="1"/>
      <c r="AJ309" s="1"/>
      <c r="AK309" s="1"/>
      <c r="AL309" s="1"/>
      <c r="AM309" s="1"/>
      <c r="AN309" s="1"/>
      <c r="AO309" s="1"/>
      <c r="AP309" s="1" t="s">
        <v>3</v>
      </c>
      <c r="AQ309" s="1" t="s">
        <v>3</v>
      </c>
      <c r="AR309" s="1" t="s">
        <v>3</v>
      </c>
      <c r="AS309" s="1"/>
      <c r="AT309" s="1"/>
      <c r="AU309" s="1"/>
      <c r="AV309" s="1"/>
      <c r="AW309" s="1"/>
      <c r="AX309" s="1"/>
      <c r="AY309" s="1"/>
      <c r="AZ309" s="1" t="s">
        <v>3</v>
      </c>
      <c r="BA309" s="1"/>
      <c r="BB309" s="1" t="s">
        <v>3</v>
      </c>
      <c r="BC309" s="1" t="s">
        <v>3</v>
      </c>
      <c r="BD309" s="1" t="s">
        <v>3</v>
      </c>
      <c r="BE309" s="1" t="s">
        <v>3</v>
      </c>
      <c r="BF309" s="1" t="s">
        <v>3</v>
      </c>
      <c r="BG309" s="1" t="s">
        <v>3</v>
      </c>
      <c r="BH309" s="1" t="s">
        <v>3</v>
      </c>
      <c r="BI309" s="1" t="s">
        <v>3</v>
      </c>
      <c r="BJ309" s="1" t="s">
        <v>3</v>
      </c>
      <c r="BK309" s="1" t="s">
        <v>3</v>
      </c>
      <c r="BL309" s="1" t="s">
        <v>3</v>
      </c>
      <c r="BM309" s="1" t="s">
        <v>3</v>
      </c>
      <c r="BN309" s="1" t="s">
        <v>3</v>
      </c>
      <c r="BO309" s="1" t="s">
        <v>3</v>
      </c>
      <c r="BP309" s="1" t="s">
        <v>3</v>
      </c>
      <c r="BQ309" s="1"/>
      <c r="BR309" s="1"/>
      <c r="BS309" s="1"/>
      <c r="BT309" s="1"/>
      <c r="BU309" s="1"/>
      <c r="BV309" s="1"/>
      <c r="BW309" s="1"/>
      <c r="BX309" s="1">
        <v>0</v>
      </c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>
        <v>0</v>
      </c>
    </row>
    <row r="311" spans="1:255" x14ac:dyDescent="0.2">
      <c r="A311" s="3">
        <v>52</v>
      </c>
      <c r="B311" s="3">
        <f t="shared" ref="B311:G311" si="272">B336</f>
        <v>1</v>
      </c>
      <c r="C311" s="3">
        <f t="shared" si="272"/>
        <v>5</v>
      </c>
      <c r="D311" s="3">
        <f t="shared" si="272"/>
        <v>309</v>
      </c>
      <c r="E311" s="3">
        <f t="shared" si="272"/>
        <v>0</v>
      </c>
      <c r="F311" s="3" t="str">
        <f t="shared" si="272"/>
        <v>Новый подраздел</v>
      </c>
      <c r="G311" s="3" t="str">
        <f t="shared" si="272"/>
        <v>Потолок</v>
      </c>
      <c r="H311" s="3"/>
      <c r="I311" s="3"/>
      <c r="J311" s="3"/>
      <c r="K311" s="3"/>
      <c r="L311" s="3"/>
      <c r="M311" s="3"/>
      <c r="N311" s="3"/>
      <c r="O311" s="3">
        <f t="shared" ref="O311:AT311" si="273">O336</f>
        <v>224.54</v>
      </c>
      <c r="P311" s="3">
        <f t="shared" si="273"/>
        <v>201.17</v>
      </c>
      <c r="Q311" s="3">
        <f t="shared" si="273"/>
        <v>1.03</v>
      </c>
      <c r="R311" s="3">
        <f t="shared" si="273"/>
        <v>0.16</v>
      </c>
      <c r="S311" s="3">
        <f t="shared" si="273"/>
        <v>22.34</v>
      </c>
      <c r="T311" s="3">
        <f t="shared" si="273"/>
        <v>0</v>
      </c>
      <c r="U311" s="3">
        <f t="shared" si="273"/>
        <v>1.9480999999999997</v>
      </c>
      <c r="V311" s="3">
        <f t="shared" si="273"/>
        <v>0</v>
      </c>
      <c r="W311" s="3">
        <f t="shared" si="273"/>
        <v>0</v>
      </c>
      <c r="X311" s="3">
        <f t="shared" si="273"/>
        <v>22.34</v>
      </c>
      <c r="Y311" s="3">
        <f t="shared" si="273"/>
        <v>14.3</v>
      </c>
      <c r="Z311" s="3">
        <f t="shared" si="273"/>
        <v>0</v>
      </c>
      <c r="AA311" s="3">
        <f t="shared" si="273"/>
        <v>0</v>
      </c>
      <c r="AB311" s="3">
        <f t="shared" si="273"/>
        <v>224.54</v>
      </c>
      <c r="AC311" s="3">
        <f t="shared" si="273"/>
        <v>201.17</v>
      </c>
      <c r="AD311" s="3">
        <f t="shared" si="273"/>
        <v>1.03</v>
      </c>
      <c r="AE311" s="3">
        <f t="shared" si="273"/>
        <v>0.16</v>
      </c>
      <c r="AF311" s="3">
        <f t="shared" si="273"/>
        <v>22.34</v>
      </c>
      <c r="AG311" s="3">
        <f t="shared" si="273"/>
        <v>0</v>
      </c>
      <c r="AH311" s="3">
        <f t="shared" si="273"/>
        <v>1.9480999999999997</v>
      </c>
      <c r="AI311" s="3">
        <f t="shared" si="273"/>
        <v>0</v>
      </c>
      <c r="AJ311" s="3">
        <f t="shared" si="273"/>
        <v>0</v>
      </c>
      <c r="AK311" s="3">
        <f t="shared" si="273"/>
        <v>22.34</v>
      </c>
      <c r="AL311" s="3">
        <f t="shared" si="273"/>
        <v>14.3</v>
      </c>
      <c r="AM311" s="3">
        <f t="shared" si="273"/>
        <v>0</v>
      </c>
      <c r="AN311" s="3">
        <f t="shared" si="273"/>
        <v>0</v>
      </c>
      <c r="AO311" s="3">
        <f t="shared" si="273"/>
        <v>0</v>
      </c>
      <c r="AP311" s="3">
        <f t="shared" si="273"/>
        <v>0</v>
      </c>
      <c r="AQ311" s="3">
        <f t="shared" si="273"/>
        <v>0</v>
      </c>
      <c r="AR311" s="3">
        <f t="shared" si="273"/>
        <v>261.45999999999998</v>
      </c>
      <c r="AS311" s="3">
        <f t="shared" si="273"/>
        <v>261.45999999999998</v>
      </c>
      <c r="AT311" s="3">
        <f t="shared" si="273"/>
        <v>0</v>
      </c>
      <c r="AU311" s="3">
        <f t="shared" ref="AU311:BZ311" si="274">AU336</f>
        <v>0</v>
      </c>
      <c r="AV311" s="3">
        <f t="shared" si="274"/>
        <v>201.17</v>
      </c>
      <c r="AW311" s="3">
        <f t="shared" si="274"/>
        <v>201.17</v>
      </c>
      <c r="AX311" s="3">
        <f t="shared" si="274"/>
        <v>0</v>
      </c>
      <c r="AY311" s="3">
        <f t="shared" si="274"/>
        <v>201.17</v>
      </c>
      <c r="AZ311" s="3">
        <f t="shared" si="274"/>
        <v>0</v>
      </c>
      <c r="BA311" s="3">
        <f t="shared" si="274"/>
        <v>0</v>
      </c>
      <c r="BB311" s="3">
        <f t="shared" si="274"/>
        <v>0</v>
      </c>
      <c r="BC311" s="3">
        <f t="shared" si="274"/>
        <v>0</v>
      </c>
      <c r="BD311" s="3">
        <f t="shared" si="274"/>
        <v>0</v>
      </c>
      <c r="BE311" s="3">
        <f t="shared" si="274"/>
        <v>0</v>
      </c>
      <c r="BF311" s="3">
        <f t="shared" si="274"/>
        <v>0</v>
      </c>
      <c r="BG311" s="3">
        <f t="shared" si="274"/>
        <v>0</v>
      </c>
      <c r="BH311" s="3">
        <f t="shared" si="274"/>
        <v>0</v>
      </c>
      <c r="BI311" s="3">
        <f t="shared" si="274"/>
        <v>0</v>
      </c>
      <c r="BJ311" s="3">
        <f t="shared" si="274"/>
        <v>0</v>
      </c>
      <c r="BK311" s="3">
        <f t="shared" si="274"/>
        <v>0</v>
      </c>
      <c r="BL311" s="3">
        <f t="shared" si="274"/>
        <v>0</v>
      </c>
      <c r="BM311" s="3">
        <f t="shared" si="274"/>
        <v>0</v>
      </c>
      <c r="BN311" s="3">
        <f t="shared" si="274"/>
        <v>0</v>
      </c>
      <c r="BO311" s="3">
        <f t="shared" si="274"/>
        <v>0</v>
      </c>
      <c r="BP311" s="3">
        <f t="shared" si="274"/>
        <v>0</v>
      </c>
      <c r="BQ311" s="3">
        <f t="shared" si="274"/>
        <v>0</v>
      </c>
      <c r="BR311" s="3">
        <f t="shared" si="274"/>
        <v>0</v>
      </c>
      <c r="BS311" s="3">
        <f t="shared" si="274"/>
        <v>0</v>
      </c>
      <c r="BT311" s="3">
        <f t="shared" si="274"/>
        <v>0</v>
      </c>
      <c r="BU311" s="3">
        <f t="shared" si="274"/>
        <v>0</v>
      </c>
      <c r="BV311" s="3">
        <f t="shared" si="274"/>
        <v>0</v>
      </c>
      <c r="BW311" s="3">
        <f t="shared" si="274"/>
        <v>0</v>
      </c>
      <c r="BX311" s="3">
        <f t="shared" si="274"/>
        <v>0</v>
      </c>
      <c r="BY311" s="3">
        <f t="shared" si="274"/>
        <v>0</v>
      </c>
      <c r="BZ311" s="3">
        <f t="shared" si="274"/>
        <v>0</v>
      </c>
      <c r="CA311" s="3">
        <f t="shared" ref="CA311:DF311" si="275">CA336</f>
        <v>261.45999999999998</v>
      </c>
      <c r="CB311" s="3">
        <f t="shared" si="275"/>
        <v>261.45999999999998</v>
      </c>
      <c r="CC311" s="3">
        <f t="shared" si="275"/>
        <v>0</v>
      </c>
      <c r="CD311" s="3">
        <f t="shared" si="275"/>
        <v>0</v>
      </c>
      <c r="CE311" s="3">
        <f t="shared" si="275"/>
        <v>201.17</v>
      </c>
      <c r="CF311" s="3">
        <f t="shared" si="275"/>
        <v>201.17</v>
      </c>
      <c r="CG311" s="3">
        <f t="shared" si="275"/>
        <v>0</v>
      </c>
      <c r="CH311" s="3">
        <f t="shared" si="275"/>
        <v>201.17</v>
      </c>
      <c r="CI311" s="3">
        <f t="shared" si="275"/>
        <v>0</v>
      </c>
      <c r="CJ311" s="3">
        <f t="shared" si="275"/>
        <v>0</v>
      </c>
      <c r="CK311" s="3">
        <f t="shared" si="275"/>
        <v>0</v>
      </c>
      <c r="CL311" s="3">
        <f t="shared" si="275"/>
        <v>0</v>
      </c>
      <c r="CM311" s="3">
        <f t="shared" si="275"/>
        <v>0</v>
      </c>
      <c r="CN311" s="3">
        <f t="shared" si="275"/>
        <v>0</v>
      </c>
      <c r="CO311" s="3">
        <f t="shared" si="275"/>
        <v>0</v>
      </c>
      <c r="CP311" s="3">
        <f t="shared" si="275"/>
        <v>0</v>
      </c>
      <c r="CQ311" s="3">
        <f t="shared" si="275"/>
        <v>0</v>
      </c>
      <c r="CR311" s="3">
        <f t="shared" si="275"/>
        <v>0</v>
      </c>
      <c r="CS311" s="3">
        <f t="shared" si="275"/>
        <v>0</v>
      </c>
      <c r="CT311" s="3">
        <f t="shared" si="275"/>
        <v>0</v>
      </c>
      <c r="CU311" s="3">
        <f t="shared" si="275"/>
        <v>0</v>
      </c>
      <c r="CV311" s="3">
        <f t="shared" si="275"/>
        <v>0</v>
      </c>
      <c r="CW311" s="3">
        <f t="shared" si="275"/>
        <v>0</v>
      </c>
      <c r="CX311" s="3">
        <f t="shared" si="275"/>
        <v>0</v>
      </c>
      <c r="CY311" s="3">
        <f t="shared" si="275"/>
        <v>0</v>
      </c>
      <c r="CZ311" s="3">
        <f t="shared" si="275"/>
        <v>0</v>
      </c>
      <c r="DA311" s="3">
        <f t="shared" si="275"/>
        <v>0</v>
      </c>
      <c r="DB311" s="3">
        <f t="shared" si="275"/>
        <v>0</v>
      </c>
      <c r="DC311" s="3">
        <f t="shared" si="275"/>
        <v>0</v>
      </c>
      <c r="DD311" s="3">
        <f t="shared" si="275"/>
        <v>0</v>
      </c>
      <c r="DE311" s="3">
        <f t="shared" si="275"/>
        <v>0</v>
      </c>
      <c r="DF311" s="3">
        <f t="shared" si="275"/>
        <v>0</v>
      </c>
      <c r="DG311" s="4">
        <f t="shared" ref="DG311:EL311" si="276">DG336</f>
        <v>1527.4</v>
      </c>
      <c r="DH311" s="4">
        <f t="shared" si="276"/>
        <v>752.73</v>
      </c>
      <c r="DI311" s="4">
        <f t="shared" si="276"/>
        <v>13.1</v>
      </c>
      <c r="DJ311" s="4">
        <f t="shared" si="276"/>
        <v>5.45</v>
      </c>
      <c r="DK311" s="4">
        <f t="shared" si="276"/>
        <v>761.57</v>
      </c>
      <c r="DL311" s="4">
        <f t="shared" si="276"/>
        <v>0</v>
      </c>
      <c r="DM311" s="4">
        <f t="shared" si="276"/>
        <v>1.9480999999999997</v>
      </c>
      <c r="DN311" s="4">
        <f t="shared" si="276"/>
        <v>0</v>
      </c>
      <c r="DO311" s="4">
        <f t="shared" si="276"/>
        <v>0</v>
      </c>
      <c r="DP311" s="4">
        <f t="shared" si="276"/>
        <v>632.1</v>
      </c>
      <c r="DQ311" s="4">
        <f t="shared" si="276"/>
        <v>312.24</v>
      </c>
      <c r="DR311" s="4">
        <f t="shared" si="276"/>
        <v>0</v>
      </c>
      <c r="DS311" s="4">
        <f t="shared" si="276"/>
        <v>0</v>
      </c>
      <c r="DT311" s="4">
        <f t="shared" si="276"/>
        <v>1527.4</v>
      </c>
      <c r="DU311" s="4">
        <f t="shared" si="276"/>
        <v>752.73</v>
      </c>
      <c r="DV311" s="4">
        <f t="shared" si="276"/>
        <v>13.1</v>
      </c>
      <c r="DW311" s="4">
        <f t="shared" si="276"/>
        <v>5.45</v>
      </c>
      <c r="DX311" s="4">
        <f t="shared" si="276"/>
        <v>761.57</v>
      </c>
      <c r="DY311" s="4">
        <f t="shared" si="276"/>
        <v>0</v>
      </c>
      <c r="DZ311" s="4">
        <f t="shared" si="276"/>
        <v>1.9480999999999997</v>
      </c>
      <c r="EA311" s="4">
        <f t="shared" si="276"/>
        <v>0</v>
      </c>
      <c r="EB311" s="4">
        <f t="shared" si="276"/>
        <v>0</v>
      </c>
      <c r="EC311" s="4">
        <f t="shared" si="276"/>
        <v>632.1</v>
      </c>
      <c r="ED311" s="4">
        <f t="shared" si="276"/>
        <v>312.24</v>
      </c>
      <c r="EE311" s="4">
        <f t="shared" si="276"/>
        <v>0</v>
      </c>
      <c r="EF311" s="4">
        <f t="shared" si="276"/>
        <v>0</v>
      </c>
      <c r="EG311" s="4">
        <f t="shared" si="276"/>
        <v>0</v>
      </c>
      <c r="EH311" s="4">
        <f t="shared" si="276"/>
        <v>0</v>
      </c>
      <c r="EI311" s="4">
        <f t="shared" si="276"/>
        <v>0</v>
      </c>
      <c r="EJ311" s="4">
        <f t="shared" si="276"/>
        <v>2480.46</v>
      </c>
      <c r="EK311" s="4">
        <f t="shared" si="276"/>
        <v>2480.46</v>
      </c>
      <c r="EL311" s="4">
        <f t="shared" si="276"/>
        <v>0</v>
      </c>
      <c r="EM311" s="4">
        <f t="shared" ref="EM311:FR311" si="277">EM336</f>
        <v>0</v>
      </c>
      <c r="EN311" s="4">
        <f t="shared" si="277"/>
        <v>752.73</v>
      </c>
      <c r="EO311" s="4">
        <f t="shared" si="277"/>
        <v>752.73</v>
      </c>
      <c r="EP311" s="4">
        <f t="shared" si="277"/>
        <v>0</v>
      </c>
      <c r="EQ311" s="4">
        <f t="shared" si="277"/>
        <v>752.73</v>
      </c>
      <c r="ER311" s="4">
        <f t="shared" si="277"/>
        <v>0</v>
      </c>
      <c r="ES311" s="4">
        <f t="shared" si="277"/>
        <v>0</v>
      </c>
      <c r="ET311" s="4">
        <f t="shared" si="277"/>
        <v>0</v>
      </c>
      <c r="EU311" s="4">
        <f t="shared" si="277"/>
        <v>0</v>
      </c>
      <c r="EV311" s="4">
        <f t="shared" si="277"/>
        <v>0</v>
      </c>
      <c r="EW311" s="4">
        <f t="shared" si="277"/>
        <v>0</v>
      </c>
      <c r="EX311" s="4">
        <f t="shared" si="277"/>
        <v>0</v>
      </c>
      <c r="EY311" s="4">
        <f t="shared" si="277"/>
        <v>0</v>
      </c>
      <c r="EZ311" s="4">
        <f t="shared" si="277"/>
        <v>0</v>
      </c>
      <c r="FA311" s="4">
        <f t="shared" si="277"/>
        <v>0</v>
      </c>
      <c r="FB311" s="4">
        <f t="shared" si="277"/>
        <v>0</v>
      </c>
      <c r="FC311" s="4">
        <f t="shared" si="277"/>
        <v>0</v>
      </c>
      <c r="FD311" s="4">
        <f t="shared" si="277"/>
        <v>0</v>
      </c>
      <c r="FE311" s="4">
        <f t="shared" si="277"/>
        <v>0</v>
      </c>
      <c r="FF311" s="4">
        <f t="shared" si="277"/>
        <v>0</v>
      </c>
      <c r="FG311" s="4">
        <f t="shared" si="277"/>
        <v>0</v>
      </c>
      <c r="FH311" s="4">
        <f t="shared" si="277"/>
        <v>0</v>
      </c>
      <c r="FI311" s="4">
        <f t="shared" si="277"/>
        <v>0</v>
      </c>
      <c r="FJ311" s="4">
        <f t="shared" si="277"/>
        <v>0</v>
      </c>
      <c r="FK311" s="4">
        <f t="shared" si="277"/>
        <v>0</v>
      </c>
      <c r="FL311" s="4">
        <f t="shared" si="277"/>
        <v>0</v>
      </c>
      <c r="FM311" s="4">
        <f t="shared" si="277"/>
        <v>0</v>
      </c>
      <c r="FN311" s="4">
        <f t="shared" si="277"/>
        <v>0</v>
      </c>
      <c r="FO311" s="4">
        <f t="shared" si="277"/>
        <v>0</v>
      </c>
      <c r="FP311" s="4">
        <f t="shared" si="277"/>
        <v>0</v>
      </c>
      <c r="FQ311" s="4">
        <f t="shared" si="277"/>
        <v>0</v>
      </c>
      <c r="FR311" s="4">
        <f t="shared" si="277"/>
        <v>0</v>
      </c>
      <c r="FS311" s="4">
        <f t="shared" ref="FS311:GX311" si="278">FS336</f>
        <v>2480.46</v>
      </c>
      <c r="FT311" s="4">
        <f t="shared" si="278"/>
        <v>2480.46</v>
      </c>
      <c r="FU311" s="4">
        <f t="shared" si="278"/>
        <v>0</v>
      </c>
      <c r="FV311" s="4">
        <f t="shared" si="278"/>
        <v>0</v>
      </c>
      <c r="FW311" s="4">
        <f t="shared" si="278"/>
        <v>752.73</v>
      </c>
      <c r="FX311" s="4">
        <f t="shared" si="278"/>
        <v>752.73</v>
      </c>
      <c r="FY311" s="4">
        <f t="shared" si="278"/>
        <v>0</v>
      </c>
      <c r="FZ311" s="4">
        <f t="shared" si="278"/>
        <v>752.73</v>
      </c>
      <c r="GA311" s="4">
        <f t="shared" si="278"/>
        <v>0</v>
      </c>
      <c r="GB311" s="4">
        <f t="shared" si="278"/>
        <v>0</v>
      </c>
      <c r="GC311" s="4">
        <f t="shared" si="278"/>
        <v>0</v>
      </c>
      <c r="GD311" s="4">
        <f t="shared" si="278"/>
        <v>0</v>
      </c>
      <c r="GE311" s="4">
        <f t="shared" si="278"/>
        <v>0</v>
      </c>
      <c r="GF311" s="4">
        <f t="shared" si="278"/>
        <v>0</v>
      </c>
      <c r="GG311" s="4">
        <f t="shared" si="278"/>
        <v>0</v>
      </c>
      <c r="GH311" s="4">
        <f t="shared" si="278"/>
        <v>0</v>
      </c>
      <c r="GI311" s="4">
        <f t="shared" si="278"/>
        <v>0</v>
      </c>
      <c r="GJ311" s="4">
        <f t="shared" si="278"/>
        <v>0</v>
      </c>
      <c r="GK311" s="4">
        <f t="shared" si="278"/>
        <v>0</v>
      </c>
      <c r="GL311" s="4">
        <f t="shared" si="278"/>
        <v>0</v>
      </c>
      <c r="GM311" s="4">
        <f t="shared" si="278"/>
        <v>0</v>
      </c>
      <c r="GN311" s="4">
        <f t="shared" si="278"/>
        <v>0</v>
      </c>
      <c r="GO311" s="4">
        <f t="shared" si="278"/>
        <v>0</v>
      </c>
      <c r="GP311" s="4">
        <f t="shared" si="278"/>
        <v>0</v>
      </c>
      <c r="GQ311" s="4">
        <f t="shared" si="278"/>
        <v>0</v>
      </c>
      <c r="GR311" s="4">
        <f t="shared" si="278"/>
        <v>0</v>
      </c>
      <c r="GS311" s="4">
        <f t="shared" si="278"/>
        <v>0</v>
      </c>
      <c r="GT311" s="4">
        <f t="shared" si="278"/>
        <v>0</v>
      </c>
      <c r="GU311" s="4">
        <f t="shared" si="278"/>
        <v>0</v>
      </c>
      <c r="GV311" s="4">
        <f t="shared" si="278"/>
        <v>0</v>
      </c>
      <c r="GW311" s="4">
        <f t="shared" si="278"/>
        <v>0</v>
      </c>
      <c r="GX311" s="4">
        <f t="shared" si="278"/>
        <v>0</v>
      </c>
    </row>
    <row r="313" spans="1:255" x14ac:dyDescent="0.2">
      <c r="A313" s="2">
        <v>17</v>
      </c>
      <c r="B313" s="2">
        <v>1</v>
      </c>
      <c r="C313" s="2">
        <f>ROW(SmtRes!A216)</f>
        <v>216</v>
      </c>
      <c r="D313" s="2">
        <f>ROW(EtalonRes!A206)</f>
        <v>206</v>
      </c>
      <c r="E313" s="2" t="s">
        <v>3</v>
      </c>
      <c r="F313" s="2" t="s">
        <v>166</v>
      </c>
      <c r="G313" s="2" t="s">
        <v>167</v>
      </c>
      <c r="H313" s="2" t="s">
        <v>35</v>
      </c>
      <c r="I313" s="2">
        <f>ROUND((12)/100,9)</f>
        <v>0.12</v>
      </c>
      <c r="J313" s="2">
        <v>0</v>
      </c>
      <c r="K313" s="2">
        <f>ROUND((12)/100,9)</f>
        <v>0.12</v>
      </c>
      <c r="L313" s="2"/>
      <c r="M313" s="2"/>
      <c r="N313" s="2"/>
      <c r="O313" s="2">
        <f t="shared" ref="O313:O334" si="279">ROUND(CP313,2)</f>
        <v>21.31</v>
      </c>
      <c r="P313" s="2">
        <f t="shared" ref="P313:P334" si="280">ROUND((ROUND((AC313*AW313*I313),2)*BC313),2)</f>
        <v>0.01</v>
      </c>
      <c r="Q313" s="2">
        <f>(ROUND((ROUND(((ET313)*AV313*I313),2)*BB313),2)+ROUND((ROUND(((AE313-(EU313))*AV313*I313),2)*BS313),2))</f>
        <v>0.4</v>
      </c>
      <c r="R313" s="2">
        <f t="shared" ref="R313:R334" si="281">ROUND((ROUND((AE313*AV313*I313),2)*BS313),2)</f>
        <v>0.06</v>
      </c>
      <c r="S313" s="2">
        <f t="shared" ref="S313:S334" si="282">ROUND((ROUND((AF313*AV313*I313),2)*BA313),2)</f>
        <v>20.9</v>
      </c>
      <c r="T313" s="2">
        <f t="shared" ref="T313:T334" si="283">ROUND(CU313*I313,2)</f>
        <v>0</v>
      </c>
      <c r="U313" s="2">
        <f t="shared" ref="U313:U334" si="284">CV313*I313</f>
        <v>1.6692</v>
      </c>
      <c r="V313" s="2">
        <f t="shared" ref="V313:V334" si="285">CW313*I313</f>
        <v>0</v>
      </c>
      <c r="W313" s="2">
        <f t="shared" ref="W313:W334" si="286">ROUND(CX313*I313,2)</f>
        <v>0</v>
      </c>
      <c r="X313" s="2">
        <f t="shared" ref="X313:X334" si="287">ROUND(CY313,2)</f>
        <v>20.9</v>
      </c>
      <c r="Y313" s="2">
        <f t="shared" ref="Y313:Y334" si="288">ROUND(CZ313,2)</f>
        <v>13.38</v>
      </c>
      <c r="Z313" s="2"/>
      <c r="AA313" s="2">
        <v>-1</v>
      </c>
      <c r="AB313" s="2">
        <f t="shared" ref="AB313:AB334" si="289">ROUND((AC313+AD313+AF313),6)</f>
        <v>177.54</v>
      </c>
      <c r="AC313" s="2">
        <f>ROUND((ES313),6)</f>
        <v>7.0000000000000007E-2</v>
      </c>
      <c r="AD313" s="2">
        <f>ROUND((((ET313)-(EU313))+AE313),6)</f>
        <v>3.32</v>
      </c>
      <c r="AE313" s="2">
        <f t="shared" ref="AE313:AF316" si="290">ROUND((EU313),6)</f>
        <v>0.5</v>
      </c>
      <c r="AF313" s="2">
        <f t="shared" si="290"/>
        <v>174.15</v>
      </c>
      <c r="AG313" s="2">
        <f t="shared" ref="AG313:AG334" si="291">ROUND((AP313),6)</f>
        <v>0</v>
      </c>
      <c r="AH313" s="2">
        <f t="shared" ref="AH313:AI316" si="292">(EW313)</f>
        <v>13.91</v>
      </c>
      <c r="AI313" s="2">
        <f t="shared" si="292"/>
        <v>0</v>
      </c>
      <c r="AJ313" s="2">
        <f t="shared" ref="AJ313:AJ334" si="293">(AS313)</f>
        <v>0</v>
      </c>
      <c r="AK313" s="2">
        <v>177.54</v>
      </c>
      <c r="AL313" s="2">
        <v>7.0000000000000007E-2</v>
      </c>
      <c r="AM313" s="2">
        <v>3.32</v>
      </c>
      <c r="AN313" s="2">
        <v>0.5</v>
      </c>
      <c r="AO313" s="2">
        <v>174.15</v>
      </c>
      <c r="AP313" s="2">
        <v>0</v>
      </c>
      <c r="AQ313" s="2">
        <v>13.91</v>
      </c>
      <c r="AR313" s="2">
        <v>0</v>
      </c>
      <c r="AS313" s="2">
        <v>0</v>
      </c>
      <c r="AT313" s="2">
        <v>100</v>
      </c>
      <c r="AU313" s="2">
        <v>64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0</v>
      </c>
      <c r="BI313" s="2">
        <v>1</v>
      </c>
      <c r="BJ313" s="2" t="s">
        <v>168</v>
      </c>
      <c r="BK313" s="2"/>
      <c r="BL313" s="2"/>
      <c r="BM313" s="2">
        <v>478</v>
      </c>
      <c r="BN313" s="2">
        <v>0</v>
      </c>
      <c r="BO313" s="2" t="s">
        <v>3</v>
      </c>
      <c r="BP313" s="2">
        <v>0</v>
      </c>
      <c r="BQ313" s="2">
        <v>60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100</v>
      </c>
      <c r="CA313" s="2">
        <v>64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ref="CP313:CP334" si="294">(P313+Q313+S313)</f>
        <v>21.31</v>
      </c>
      <c r="CQ313" s="2">
        <f t="shared" ref="CQ313:CQ334" si="295">ROUND((ROUND((AC313*AW313*1),2)*BC313),2)</f>
        <v>7.0000000000000007E-2</v>
      </c>
      <c r="CR313" s="2">
        <f>(ROUND((ROUND(((ET313)*AV313*1),2)*BB313),2)+ROUND((ROUND(((AE313-(EU313))*AV313*1),2)*BS313),2))</f>
        <v>3.32</v>
      </c>
      <c r="CS313" s="2">
        <f t="shared" ref="CS313:CS334" si="296">ROUND((ROUND((AE313*AV313*1),2)*BS313),2)</f>
        <v>0.5</v>
      </c>
      <c r="CT313" s="2">
        <f t="shared" ref="CT313:CT334" si="297">ROUND((ROUND((AF313*AV313*1),2)*BA313),2)</f>
        <v>174.15</v>
      </c>
      <c r="CU313" s="2">
        <f t="shared" ref="CU313:CU334" si="298">AG313</f>
        <v>0</v>
      </c>
      <c r="CV313" s="2">
        <f t="shared" ref="CV313:CV334" si="299">(AH313*AV313)</f>
        <v>13.91</v>
      </c>
      <c r="CW313" s="2">
        <f t="shared" ref="CW313:CW334" si="300">AI313</f>
        <v>0</v>
      </c>
      <c r="CX313" s="2">
        <f t="shared" ref="CX313:CX334" si="301">AJ313</f>
        <v>0</v>
      </c>
      <c r="CY313" s="2">
        <f>((S313*BZ313)/100)</f>
        <v>20.9</v>
      </c>
      <c r="CZ313" s="2">
        <f>((S313*CA313)/100)</f>
        <v>13.375999999999999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1005</v>
      </c>
      <c r="DV313" s="2" t="s">
        <v>35</v>
      </c>
      <c r="DW313" s="2" t="s">
        <v>35</v>
      </c>
      <c r="DX313" s="2">
        <v>100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49571398</v>
      </c>
      <c r="EF313" s="2">
        <v>60</v>
      </c>
      <c r="EG313" s="2" t="s">
        <v>25</v>
      </c>
      <c r="EH313" s="2">
        <v>0</v>
      </c>
      <c r="EI313" s="2" t="s">
        <v>3</v>
      </c>
      <c r="EJ313" s="2">
        <v>1</v>
      </c>
      <c r="EK313" s="2">
        <v>478</v>
      </c>
      <c r="EL313" s="2" t="s">
        <v>169</v>
      </c>
      <c r="EM313" s="2" t="s">
        <v>170</v>
      </c>
      <c r="EN313" s="2"/>
      <c r="EO313" s="2" t="s">
        <v>3</v>
      </c>
      <c r="EP313" s="2"/>
      <c r="EQ313" s="2">
        <v>132096</v>
      </c>
      <c r="ER313" s="2">
        <v>177.54</v>
      </c>
      <c r="ES313" s="2">
        <v>7.0000000000000007E-2</v>
      </c>
      <c r="ET313" s="2">
        <v>3.32</v>
      </c>
      <c r="EU313" s="2">
        <v>0.5</v>
      </c>
      <c r="EV313" s="2">
        <v>174.15</v>
      </c>
      <c r="EW313" s="2">
        <v>13.91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f t="shared" ref="FR313:FR334" si="302">ROUND(IF(BI313=3,GM313,0),2)</f>
        <v>0</v>
      </c>
      <c r="FS313" s="2">
        <v>0</v>
      </c>
      <c r="FT313" s="2"/>
      <c r="FU313" s="2"/>
      <c r="FV313" s="2"/>
      <c r="FW313" s="2"/>
      <c r="FX313" s="2">
        <v>100</v>
      </c>
      <c r="FY313" s="2">
        <v>64</v>
      </c>
      <c r="FZ313" s="2"/>
      <c r="GA313" s="2" t="s">
        <v>3</v>
      </c>
      <c r="GB313" s="2"/>
      <c r="GC313" s="2"/>
      <c r="GD313" s="2">
        <v>0</v>
      </c>
      <c r="GE313" s="2"/>
      <c r="GF313" s="2">
        <v>-1050556066</v>
      </c>
      <c r="GG313" s="2">
        <v>2</v>
      </c>
      <c r="GH313" s="2">
        <v>1</v>
      </c>
      <c r="GI313" s="2">
        <v>-2</v>
      </c>
      <c r="GJ313" s="2">
        <v>0</v>
      </c>
      <c r="GK313" s="2">
        <f>ROUND(R313*(R12)/100,2)</f>
        <v>0.11</v>
      </c>
      <c r="GL313" s="2">
        <f t="shared" ref="GL313:GL334" si="303">ROUND(IF(AND(BH313=3,BI313=3,FS313&lt;&gt;0),P313,0),2)</f>
        <v>0</v>
      </c>
      <c r="GM313" s="2">
        <f t="shared" ref="GM313:GM334" si="304">ROUND(O313+X313+Y313+GK313,2)+GX313</f>
        <v>55.7</v>
      </c>
      <c r="GN313" s="2">
        <f t="shared" ref="GN313:GN334" si="305">IF(OR(BI313=0,BI313=1),GM313-GX313,0)</f>
        <v>55.7</v>
      </c>
      <c r="GO313" s="2">
        <f t="shared" ref="GO313:GO334" si="306">IF(BI313=2,GM313-GX313,0)</f>
        <v>0</v>
      </c>
      <c r="GP313" s="2">
        <f t="shared" ref="GP313:GP334" si="307">IF(BI313=4,GM313-GX313,0)</f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ref="GV313:GV334" si="308">ROUND((GT313),6)</f>
        <v>0</v>
      </c>
      <c r="GW313" s="2">
        <v>1</v>
      </c>
      <c r="GX313" s="2">
        <f t="shared" ref="GX313:GX334" si="309">ROUND(HC313*I313,2)</f>
        <v>0</v>
      </c>
      <c r="GY313" s="2"/>
      <c r="GZ313" s="2"/>
      <c r="HA313" s="2">
        <v>0</v>
      </c>
      <c r="HB313" s="2">
        <v>0</v>
      </c>
      <c r="HC313" s="2">
        <f t="shared" ref="HC313:HC334" si="310">GV313*GW313</f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C314">
        <f>ROW(SmtRes!A220)</f>
        <v>220</v>
      </c>
      <c r="D314">
        <f>ROW(EtalonRes!A210)</f>
        <v>210</v>
      </c>
      <c r="E314" t="s">
        <v>3</v>
      </c>
      <c r="F314" t="s">
        <v>166</v>
      </c>
      <c r="G314" t="s">
        <v>167</v>
      </c>
      <c r="H314" t="s">
        <v>35</v>
      </c>
      <c r="I314">
        <f>ROUND((12)/100,9)</f>
        <v>0.12</v>
      </c>
      <c r="J314">
        <v>0</v>
      </c>
      <c r="K314">
        <f>ROUND((12)/100,9)</f>
        <v>0.12</v>
      </c>
      <c r="O314">
        <f t="shared" si="279"/>
        <v>717.63</v>
      </c>
      <c r="P314">
        <f t="shared" si="280"/>
        <v>0.06</v>
      </c>
      <c r="Q314">
        <f>(ROUND((ROUND(((ET314)*AV314*I314),2)*BB314),2)+ROUND((ROUND(((AE314-(EU314))*AV314*I314),2)*BS314),2))</f>
        <v>5.09</v>
      </c>
      <c r="R314">
        <f t="shared" si="281"/>
        <v>2.0499999999999998</v>
      </c>
      <c r="S314">
        <f t="shared" si="282"/>
        <v>712.48</v>
      </c>
      <c r="T314">
        <f t="shared" si="283"/>
        <v>0</v>
      </c>
      <c r="U314">
        <f t="shared" si="284"/>
        <v>1.6692</v>
      </c>
      <c r="V314">
        <f t="shared" si="285"/>
        <v>0</v>
      </c>
      <c r="W314">
        <f t="shared" si="286"/>
        <v>0</v>
      </c>
      <c r="X314">
        <f t="shared" si="287"/>
        <v>591.36</v>
      </c>
      <c r="Y314">
        <f t="shared" si="288"/>
        <v>292.12</v>
      </c>
      <c r="AA314">
        <v>-1</v>
      </c>
      <c r="AB314">
        <f t="shared" si="289"/>
        <v>177.54</v>
      </c>
      <c r="AC314">
        <f>ROUND((ES314),6)</f>
        <v>7.0000000000000007E-2</v>
      </c>
      <c r="AD314">
        <f>ROUND((((ET314)-(EU314))+AE314),6)</f>
        <v>3.32</v>
      </c>
      <c r="AE314">
        <f t="shared" si="290"/>
        <v>0.5</v>
      </c>
      <c r="AF314">
        <f t="shared" si="290"/>
        <v>174.15</v>
      </c>
      <c r="AG314">
        <f t="shared" si="291"/>
        <v>0</v>
      </c>
      <c r="AH314">
        <f t="shared" si="292"/>
        <v>13.91</v>
      </c>
      <c r="AI314">
        <f t="shared" si="292"/>
        <v>0</v>
      </c>
      <c r="AJ314">
        <f t="shared" si="293"/>
        <v>0</v>
      </c>
      <c r="AK314">
        <v>177.54</v>
      </c>
      <c r="AL314">
        <v>7.0000000000000007E-2</v>
      </c>
      <c r="AM314">
        <v>3.32</v>
      </c>
      <c r="AN314">
        <v>0.5</v>
      </c>
      <c r="AO314">
        <v>174.15</v>
      </c>
      <c r="AP314">
        <v>0</v>
      </c>
      <c r="AQ314">
        <v>13.91</v>
      </c>
      <c r="AR314">
        <v>0</v>
      </c>
      <c r="AS314">
        <v>0</v>
      </c>
      <c r="AT314">
        <v>83</v>
      </c>
      <c r="AU314">
        <v>41</v>
      </c>
      <c r="AV314">
        <v>1</v>
      </c>
      <c r="AW314">
        <v>1</v>
      </c>
      <c r="AZ314">
        <v>1</v>
      </c>
      <c r="BA314">
        <v>34.090000000000003</v>
      </c>
      <c r="BB314">
        <v>12.73</v>
      </c>
      <c r="BC314">
        <v>6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168</v>
      </c>
      <c r="BM314">
        <v>478</v>
      </c>
      <c r="BN314">
        <v>0</v>
      </c>
      <c r="BO314" t="s">
        <v>166</v>
      </c>
      <c r="BP314">
        <v>1</v>
      </c>
      <c r="BQ314">
        <v>60</v>
      </c>
      <c r="BR314">
        <v>0</v>
      </c>
      <c r="BS314">
        <v>34.090000000000003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83</v>
      </c>
      <c r="CA314">
        <v>41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94"/>
        <v>717.63</v>
      </c>
      <c r="CQ314">
        <f t="shared" si="295"/>
        <v>0.42</v>
      </c>
      <c r="CR314">
        <f>(ROUND((ROUND(((ET314)*AV314*1),2)*BB314),2)+ROUND((ROUND(((AE314-(EU314))*AV314*1),2)*BS314),2))</f>
        <v>42.26</v>
      </c>
      <c r="CS314">
        <f t="shared" si="296"/>
        <v>17.05</v>
      </c>
      <c r="CT314">
        <f t="shared" si="297"/>
        <v>5936.77</v>
      </c>
      <c r="CU314">
        <f t="shared" si="298"/>
        <v>0</v>
      </c>
      <c r="CV314">
        <f t="shared" si="299"/>
        <v>13.91</v>
      </c>
      <c r="CW314">
        <f t="shared" si="300"/>
        <v>0</v>
      </c>
      <c r="CX314">
        <f t="shared" si="301"/>
        <v>0</v>
      </c>
      <c r="CY314">
        <f>S314*(BZ314/100)</f>
        <v>591.35839999999996</v>
      </c>
      <c r="CZ314">
        <f>S314*(CA314/100)</f>
        <v>292.11680000000001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100</v>
      </c>
      <c r="DO314">
        <v>64</v>
      </c>
      <c r="DP314">
        <v>1</v>
      </c>
      <c r="DQ314">
        <v>1</v>
      </c>
      <c r="DU314">
        <v>1005</v>
      </c>
      <c r="DV314" t="s">
        <v>35</v>
      </c>
      <c r="DW314" t="s">
        <v>35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49571398</v>
      </c>
      <c r="EF314">
        <v>60</v>
      </c>
      <c r="EG314" t="s">
        <v>25</v>
      </c>
      <c r="EH314">
        <v>0</v>
      </c>
      <c r="EI314" t="s">
        <v>3</v>
      </c>
      <c r="EJ314">
        <v>1</v>
      </c>
      <c r="EK314">
        <v>478</v>
      </c>
      <c r="EL314" t="s">
        <v>169</v>
      </c>
      <c r="EM314" t="s">
        <v>170</v>
      </c>
      <c r="EO314" t="s">
        <v>3</v>
      </c>
      <c r="EQ314">
        <v>132096</v>
      </c>
      <c r="ER314">
        <v>177.54</v>
      </c>
      <c r="ES314">
        <v>7.0000000000000007E-2</v>
      </c>
      <c r="ET314">
        <v>3.32</v>
      </c>
      <c r="EU314">
        <v>0.5</v>
      </c>
      <c r="EV314">
        <v>174.15</v>
      </c>
      <c r="EW314">
        <v>13.91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100</v>
      </c>
      <c r="FY314">
        <v>64</v>
      </c>
      <c r="GA314" t="s">
        <v>3</v>
      </c>
      <c r="GD314">
        <v>0</v>
      </c>
      <c r="GF314">
        <v>-1050556066</v>
      </c>
      <c r="GG314">
        <v>2</v>
      </c>
      <c r="GH314">
        <v>1</v>
      </c>
      <c r="GI314">
        <v>2</v>
      </c>
      <c r="GJ314">
        <v>0</v>
      </c>
      <c r="GK314">
        <f>ROUND(R314*(S12)/100,2)</f>
        <v>3.28</v>
      </c>
      <c r="GL314">
        <f t="shared" si="303"/>
        <v>0</v>
      </c>
      <c r="GM314">
        <f t="shared" si="304"/>
        <v>1604.39</v>
      </c>
      <c r="GN314">
        <f t="shared" si="305"/>
        <v>1604.39</v>
      </c>
      <c r="GO314">
        <f t="shared" si="306"/>
        <v>0</v>
      </c>
      <c r="GP314">
        <f t="shared" si="307"/>
        <v>0</v>
      </c>
      <c r="GR314">
        <v>0</v>
      </c>
      <c r="GS314">
        <v>3</v>
      </c>
      <c r="GT314">
        <v>0</v>
      </c>
      <c r="GU314" t="s">
        <v>3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IK314">
        <v>0</v>
      </c>
    </row>
    <row r="315" spans="1:255" x14ac:dyDescent="0.2">
      <c r="A315" s="2">
        <v>18</v>
      </c>
      <c r="B315" s="2">
        <v>1</v>
      </c>
      <c r="C315" s="2">
        <v>216</v>
      </c>
      <c r="D315" s="2"/>
      <c r="E315" s="2" t="s">
        <v>3</v>
      </c>
      <c r="F315" s="2" t="s">
        <v>171</v>
      </c>
      <c r="G315" s="2" t="s">
        <v>172</v>
      </c>
      <c r="H315" s="2" t="s">
        <v>173</v>
      </c>
      <c r="I315" s="2">
        <f>I313*J315</f>
        <v>3.7080000000000002</v>
      </c>
      <c r="J315" s="2">
        <v>30.900000000000002</v>
      </c>
      <c r="K315" s="2">
        <v>30.9</v>
      </c>
      <c r="L315" s="2"/>
      <c r="M315" s="2"/>
      <c r="N315" s="2"/>
      <c r="O315" s="2">
        <f t="shared" si="279"/>
        <v>153.36000000000001</v>
      </c>
      <c r="P315" s="2">
        <f t="shared" si="280"/>
        <v>153.36000000000001</v>
      </c>
      <c r="Q315" s="2">
        <f>(ROUND((ROUND(((ET315)*AV315*I315),2)*BB315),2)+ROUND((ROUND(((AE315-(EU315))*AV315*I315),2)*BS315),2))</f>
        <v>0</v>
      </c>
      <c r="R315" s="2">
        <f t="shared" si="281"/>
        <v>0</v>
      </c>
      <c r="S315" s="2">
        <f t="shared" si="282"/>
        <v>0</v>
      </c>
      <c r="T315" s="2">
        <f t="shared" si="283"/>
        <v>0</v>
      </c>
      <c r="U315" s="2">
        <f t="shared" si="284"/>
        <v>0</v>
      </c>
      <c r="V315" s="2">
        <f t="shared" si="285"/>
        <v>0</v>
      </c>
      <c r="W315" s="2">
        <f t="shared" si="286"/>
        <v>0</v>
      </c>
      <c r="X315" s="2">
        <f t="shared" si="287"/>
        <v>0</v>
      </c>
      <c r="Y315" s="2">
        <f t="shared" si="288"/>
        <v>0</v>
      </c>
      <c r="Z315" s="2"/>
      <c r="AA315" s="2">
        <v>-1</v>
      </c>
      <c r="AB315" s="2">
        <f t="shared" si="289"/>
        <v>41.36</v>
      </c>
      <c r="AC315" s="2">
        <f>ROUND((ES315),6)</f>
        <v>41.36</v>
      </c>
      <c r="AD315" s="2">
        <f>ROUND((((ET315)-(EU315))+AE315),6)</f>
        <v>0</v>
      </c>
      <c r="AE315" s="2">
        <f t="shared" si="290"/>
        <v>0</v>
      </c>
      <c r="AF315" s="2">
        <f t="shared" si="290"/>
        <v>0</v>
      </c>
      <c r="AG315" s="2">
        <f t="shared" si="291"/>
        <v>0</v>
      </c>
      <c r="AH315" s="2">
        <f t="shared" si="292"/>
        <v>0</v>
      </c>
      <c r="AI315" s="2">
        <f t="shared" si="292"/>
        <v>0</v>
      </c>
      <c r="AJ315" s="2">
        <f t="shared" si="293"/>
        <v>0</v>
      </c>
      <c r="AK315" s="2">
        <v>41.36</v>
      </c>
      <c r="AL315" s="2">
        <v>41.36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100</v>
      </c>
      <c r="AU315" s="2">
        <v>64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174</v>
      </c>
      <c r="BK315" s="2"/>
      <c r="BL315" s="2"/>
      <c r="BM315" s="2">
        <v>478</v>
      </c>
      <c r="BN315" s="2">
        <v>0</v>
      </c>
      <c r="BO315" s="2" t="s">
        <v>3</v>
      </c>
      <c r="BP315" s="2">
        <v>0</v>
      </c>
      <c r="BQ315" s="2">
        <v>60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100</v>
      </c>
      <c r="CA315" s="2">
        <v>64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94"/>
        <v>153.36000000000001</v>
      </c>
      <c r="CQ315" s="2">
        <f t="shared" si="295"/>
        <v>41.36</v>
      </c>
      <c r="CR315" s="2">
        <f>(ROUND((ROUND(((ET315)*AV315*1),2)*BB315),2)+ROUND((ROUND(((AE315-(EU315))*AV315*1),2)*BS315),2))</f>
        <v>0</v>
      </c>
      <c r="CS315" s="2">
        <f t="shared" si="296"/>
        <v>0</v>
      </c>
      <c r="CT315" s="2">
        <f t="shared" si="297"/>
        <v>0</v>
      </c>
      <c r="CU315" s="2">
        <f t="shared" si="298"/>
        <v>0</v>
      </c>
      <c r="CV315" s="2">
        <f t="shared" si="299"/>
        <v>0</v>
      </c>
      <c r="CW315" s="2">
        <f t="shared" si="300"/>
        <v>0</v>
      </c>
      <c r="CX315" s="2">
        <f t="shared" si="301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1009</v>
      </c>
      <c r="DV315" s="2" t="s">
        <v>173</v>
      </c>
      <c r="DW315" s="2" t="s">
        <v>173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49571398</v>
      </c>
      <c r="EF315" s="2">
        <v>60</v>
      </c>
      <c r="EG315" s="2" t="s">
        <v>25</v>
      </c>
      <c r="EH315" s="2">
        <v>0</v>
      </c>
      <c r="EI315" s="2" t="s">
        <v>3</v>
      </c>
      <c r="EJ315" s="2">
        <v>1</v>
      </c>
      <c r="EK315" s="2">
        <v>478</v>
      </c>
      <c r="EL315" s="2" t="s">
        <v>169</v>
      </c>
      <c r="EM315" s="2" t="s">
        <v>170</v>
      </c>
      <c r="EN315" s="2"/>
      <c r="EO315" s="2" t="s">
        <v>3</v>
      </c>
      <c r="EP315" s="2"/>
      <c r="EQ315" s="2">
        <v>1024</v>
      </c>
      <c r="ER315" s="2">
        <v>41.36</v>
      </c>
      <c r="ES315" s="2">
        <v>41.36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f t="shared" si="302"/>
        <v>0</v>
      </c>
      <c r="FS315" s="2">
        <v>0</v>
      </c>
      <c r="FT315" s="2"/>
      <c r="FU315" s="2"/>
      <c r="FV315" s="2"/>
      <c r="FW315" s="2"/>
      <c r="FX315" s="2">
        <v>100</v>
      </c>
      <c r="FY315" s="2">
        <v>64</v>
      </c>
      <c r="FZ315" s="2"/>
      <c r="GA315" s="2" t="s">
        <v>3</v>
      </c>
      <c r="GB315" s="2"/>
      <c r="GC315" s="2"/>
      <c r="GD315" s="2">
        <v>0</v>
      </c>
      <c r="GE315" s="2"/>
      <c r="GF315" s="2">
        <v>-1001131604</v>
      </c>
      <c r="GG315" s="2">
        <v>2</v>
      </c>
      <c r="GH315" s="2">
        <v>1</v>
      </c>
      <c r="GI315" s="2">
        <v>-2</v>
      </c>
      <c r="GJ315" s="2">
        <v>0</v>
      </c>
      <c r="GK315" s="2">
        <f>ROUND(R315*(R12)/100,2)</f>
        <v>0</v>
      </c>
      <c r="GL315" s="2">
        <f t="shared" si="303"/>
        <v>0</v>
      </c>
      <c r="GM315" s="2">
        <f t="shared" si="304"/>
        <v>153.36000000000001</v>
      </c>
      <c r="GN315" s="2">
        <f t="shared" si="305"/>
        <v>153.36000000000001</v>
      </c>
      <c r="GO315" s="2">
        <f t="shared" si="306"/>
        <v>0</v>
      </c>
      <c r="GP315" s="2">
        <f t="shared" si="307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308"/>
        <v>0</v>
      </c>
      <c r="GW315" s="2">
        <v>1</v>
      </c>
      <c r="GX315" s="2">
        <f t="shared" si="309"/>
        <v>0</v>
      </c>
      <c r="GY315" s="2"/>
      <c r="GZ315" s="2"/>
      <c r="HA315" s="2">
        <v>0</v>
      </c>
      <c r="HB315" s="2">
        <v>0</v>
      </c>
      <c r="HC315" s="2">
        <f t="shared" si="310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18</v>
      </c>
      <c r="B316">
        <v>1</v>
      </c>
      <c r="C316">
        <v>220</v>
      </c>
      <c r="E316" t="s">
        <v>3</v>
      </c>
      <c r="F316" t="s">
        <v>171</v>
      </c>
      <c r="G316" t="s">
        <v>172</v>
      </c>
      <c r="H316" t="s">
        <v>173</v>
      </c>
      <c r="I316">
        <f>I314*J316</f>
        <v>3.7080000000000002</v>
      </c>
      <c r="J316">
        <v>30.900000000000002</v>
      </c>
      <c r="K316">
        <v>30.9</v>
      </c>
      <c r="O316">
        <f t="shared" si="279"/>
        <v>1085.79</v>
      </c>
      <c r="P316">
        <f t="shared" si="280"/>
        <v>1085.79</v>
      </c>
      <c r="Q316">
        <f>(ROUND((ROUND(((ET316)*AV316*I316),2)*BB316),2)+ROUND((ROUND(((AE316-(EU316))*AV316*I316),2)*BS316),2))</f>
        <v>0</v>
      </c>
      <c r="R316">
        <f t="shared" si="281"/>
        <v>0</v>
      </c>
      <c r="S316">
        <f t="shared" si="282"/>
        <v>0</v>
      </c>
      <c r="T316">
        <f t="shared" si="283"/>
        <v>0</v>
      </c>
      <c r="U316">
        <f t="shared" si="284"/>
        <v>0</v>
      </c>
      <c r="V316">
        <f t="shared" si="285"/>
        <v>0</v>
      </c>
      <c r="W316">
        <f t="shared" si="286"/>
        <v>0</v>
      </c>
      <c r="X316">
        <f t="shared" si="287"/>
        <v>0</v>
      </c>
      <c r="Y316">
        <f t="shared" si="288"/>
        <v>0</v>
      </c>
      <c r="AA316">
        <v>-1</v>
      </c>
      <c r="AB316">
        <f t="shared" si="289"/>
        <v>41.36</v>
      </c>
      <c r="AC316">
        <f>ROUND((ES316),6)</f>
        <v>41.36</v>
      </c>
      <c r="AD316">
        <f>ROUND((((ET316)-(EU316))+AE316),6)</f>
        <v>0</v>
      </c>
      <c r="AE316">
        <f t="shared" si="290"/>
        <v>0</v>
      </c>
      <c r="AF316">
        <f t="shared" si="290"/>
        <v>0</v>
      </c>
      <c r="AG316">
        <f t="shared" si="291"/>
        <v>0</v>
      </c>
      <c r="AH316">
        <f t="shared" si="292"/>
        <v>0</v>
      </c>
      <c r="AI316">
        <f t="shared" si="292"/>
        <v>0</v>
      </c>
      <c r="AJ316">
        <f t="shared" si="293"/>
        <v>0</v>
      </c>
      <c r="AK316">
        <v>41.36</v>
      </c>
      <c r="AL316">
        <v>41.36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7.08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174</v>
      </c>
      <c r="BM316">
        <v>478</v>
      </c>
      <c r="BN316">
        <v>0</v>
      </c>
      <c r="BO316" t="s">
        <v>171</v>
      </c>
      <c r="BP316">
        <v>1</v>
      </c>
      <c r="BQ316">
        <v>60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94"/>
        <v>1085.79</v>
      </c>
      <c r="CQ316">
        <f t="shared" si="295"/>
        <v>292.83</v>
      </c>
      <c r="CR316">
        <f>(ROUND((ROUND(((ET316)*AV316*1),2)*BB316),2)+ROUND((ROUND(((AE316-(EU316))*AV316*1),2)*BS316),2))</f>
        <v>0</v>
      </c>
      <c r="CS316">
        <f t="shared" si="296"/>
        <v>0</v>
      </c>
      <c r="CT316">
        <f t="shared" si="297"/>
        <v>0</v>
      </c>
      <c r="CU316">
        <f t="shared" si="298"/>
        <v>0</v>
      </c>
      <c r="CV316">
        <f t="shared" si="299"/>
        <v>0</v>
      </c>
      <c r="CW316">
        <f t="shared" si="300"/>
        <v>0</v>
      </c>
      <c r="CX316">
        <f t="shared" si="301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100</v>
      </c>
      <c r="DO316">
        <v>64</v>
      </c>
      <c r="DP316">
        <v>1</v>
      </c>
      <c r="DQ316">
        <v>1</v>
      </c>
      <c r="DU316">
        <v>1009</v>
      </c>
      <c r="DV316" t="s">
        <v>173</v>
      </c>
      <c r="DW316" t="s">
        <v>173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49571398</v>
      </c>
      <c r="EF316">
        <v>60</v>
      </c>
      <c r="EG316" t="s">
        <v>25</v>
      </c>
      <c r="EH316">
        <v>0</v>
      </c>
      <c r="EI316" t="s">
        <v>3</v>
      </c>
      <c r="EJ316">
        <v>1</v>
      </c>
      <c r="EK316">
        <v>478</v>
      </c>
      <c r="EL316" t="s">
        <v>169</v>
      </c>
      <c r="EM316" t="s">
        <v>170</v>
      </c>
      <c r="EO316" t="s">
        <v>3</v>
      </c>
      <c r="EQ316">
        <v>1024</v>
      </c>
      <c r="ER316">
        <v>41.36</v>
      </c>
      <c r="ES316">
        <v>41.36</v>
      </c>
      <c r="ET316">
        <v>0</v>
      </c>
      <c r="EU316">
        <v>0</v>
      </c>
      <c r="EV316">
        <v>0</v>
      </c>
      <c r="EW316">
        <v>0</v>
      </c>
      <c r="EX316">
        <v>0</v>
      </c>
      <c r="FQ316">
        <v>0</v>
      </c>
      <c r="FR316">
        <f t="shared" si="302"/>
        <v>0</v>
      </c>
      <c r="FS316">
        <v>0</v>
      </c>
      <c r="FX316">
        <v>100</v>
      </c>
      <c r="FY316">
        <v>64</v>
      </c>
      <c r="GA316" t="s">
        <v>3</v>
      </c>
      <c r="GD316">
        <v>0</v>
      </c>
      <c r="GF316">
        <v>-1001131604</v>
      </c>
      <c r="GG316">
        <v>2</v>
      </c>
      <c r="GH316">
        <v>1</v>
      </c>
      <c r="GI316">
        <v>2</v>
      </c>
      <c r="GJ316">
        <v>0</v>
      </c>
      <c r="GK316">
        <f>ROUND(R316*(S12)/100,2)</f>
        <v>0</v>
      </c>
      <c r="GL316">
        <f t="shared" si="303"/>
        <v>0</v>
      </c>
      <c r="GM316">
        <f t="shared" si="304"/>
        <v>1085.79</v>
      </c>
      <c r="GN316">
        <f t="shared" si="305"/>
        <v>1085.79</v>
      </c>
      <c r="GO316">
        <f t="shared" si="306"/>
        <v>0</v>
      </c>
      <c r="GP316">
        <f t="shared" si="307"/>
        <v>0</v>
      </c>
      <c r="GR316">
        <v>0</v>
      </c>
      <c r="GS316">
        <v>3</v>
      </c>
      <c r="GT316">
        <v>0</v>
      </c>
      <c r="GU316" t="s">
        <v>3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IK316">
        <v>0</v>
      </c>
    </row>
    <row r="317" spans="1:255" x14ac:dyDescent="0.2">
      <c r="A317" s="2">
        <v>17</v>
      </c>
      <c r="B317" s="2">
        <v>1</v>
      </c>
      <c r="C317" s="2">
        <f>ROW(SmtRes!A224)</f>
        <v>224</v>
      </c>
      <c r="D317" s="2">
        <f>ROW(EtalonRes!A214)</f>
        <v>214</v>
      </c>
      <c r="E317" s="2" t="s">
        <v>3</v>
      </c>
      <c r="F317" s="2" t="s">
        <v>237</v>
      </c>
      <c r="G317" s="2" t="s">
        <v>238</v>
      </c>
      <c r="H317" s="2" t="s">
        <v>35</v>
      </c>
      <c r="I317" s="2">
        <f>ROUND((12)/100,9)</f>
        <v>0.12</v>
      </c>
      <c r="J317" s="2">
        <v>0</v>
      </c>
      <c r="K317" s="2">
        <f>ROUND((12)/100,9)</f>
        <v>0.12</v>
      </c>
      <c r="L317" s="2"/>
      <c r="M317" s="2"/>
      <c r="N317" s="2"/>
      <c r="O317" s="2">
        <f t="shared" si="279"/>
        <v>7.3</v>
      </c>
      <c r="P317" s="2">
        <f t="shared" si="280"/>
        <v>0</v>
      </c>
      <c r="Q317" s="2">
        <f>(ROUND((ROUND((((ET317*1.25))*AV317*I317),2)*BB317),2)+ROUND((ROUND(((AE317-((EU317*1.25)))*AV317*I317),2)*BS317),2))</f>
        <v>0.13</v>
      </c>
      <c r="R317" s="2">
        <f t="shared" si="281"/>
        <v>0.02</v>
      </c>
      <c r="S317" s="2">
        <f t="shared" si="282"/>
        <v>7.17</v>
      </c>
      <c r="T317" s="2">
        <f t="shared" si="283"/>
        <v>0</v>
      </c>
      <c r="U317" s="2">
        <f t="shared" si="284"/>
        <v>0.64170000000000005</v>
      </c>
      <c r="V317" s="2">
        <f t="shared" si="285"/>
        <v>0</v>
      </c>
      <c r="W317" s="2">
        <f t="shared" si="286"/>
        <v>0</v>
      </c>
      <c r="X317" s="2">
        <f t="shared" si="287"/>
        <v>7.17</v>
      </c>
      <c r="Y317" s="2">
        <f t="shared" si="288"/>
        <v>4.59</v>
      </c>
      <c r="Z317" s="2"/>
      <c r="AA317" s="2">
        <v>-1</v>
      </c>
      <c r="AB317" s="2">
        <f t="shared" si="289"/>
        <v>60.826999999999998</v>
      </c>
      <c r="AC317" s="2">
        <f>ROUND(((ES317*1)),6)</f>
        <v>0</v>
      </c>
      <c r="AD317" s="2">
        <f>ROUND(((((ET317*1.25))-((EU317*1.25)))+AE317),6)</f>
        <v>1.05</v>
      </c>
      <c r="AE317" s="2">
        <f>ROUND(((EU317*1.25)),6)</f>
        <v>0.16250000000000001</v>
      </c>
      <c r="AF317" s="2">
        <f>ROUND(((EV317*1.15)),6)</f>
        <v>59.777000000000001</v>
      </c>
      <c r="AG317" s="2">
        <f t="shared" si="291"/>
        <v>0</v>
      </c>
      <c r="AH317" s="2">
        <f>((EW317*1.15))</f>
        <v>5.3475000000000001</v>
      </c>
      <c r="AI317" s="2">
        <f>((EX317*1.25))</f>
        <v>0</v>
      </c>
      <c r="AJ317" s="2">
        <f t="shared" si="293"/>
        <v>0</v>
      </c>
      <c r="AK317" s="2">
        <v>52.82</v>
      </c>
      <c r="AL317" s="2">
        <v>0</v>
      </c>
      <c r="AM317" s="2">
        <v>0.84</v>
      </c>
      <c r="AN317" s="2">
        <v>0.13</v>
      </c>
      <c r="AO317" s="2">
        <v>51.98</v>
      </c>
      <c r="AP317" s="2">
        <v>0</v>
      </c>
      <c r="AQ317" s="2">
        <v>4.6500000000000004</v>
      </c>
      <c r="AR317" s="2">
        <v>0</v>
      </c>
      <c r="AS317" s="2">
        <v>0</v>
      </c>
      <c r="AT317" s="2">
        <v>100</v>
      </c>
      <c r="AU317" s="2">
        <v>64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1</v>
      </c>
      <c r="BJ317" s="2" t="s">
        <v>239</v>
      </c>
      <c r="BK317" s="2"/>
      <c r="BL317" s="2"/>
      <c r="BM317" s="2">
        <v>1523</v>
      </c>
      <c r="BN317" s="2">
        <v>0</v>
      </c>
      <c r="BO317" s="2" t="s">
        <v>3</v>
      </c>
      <c r="BP317" s="2">
        <v>0</v>
      </c>
      <c r="BQ317" s="2">
        <v>30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100</v>
      </c>
      <c r="CA317" s="2">
        <v>64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762</v>
      </c>
      <c r="CO317" s="2">
        <v>0</v>
      </c>
      <c r="CP317" s="2">
        <f t="shared" si="294"/>
        <v>7.3</v>
      </c>
      <c r="CQ317" s="2">
        <f t="shared" si="295"/>
        <v>0</v>
      </c>
      <c r="CR317" s="2">
        <f>(ROUND((ROUND((((ET317*1.25))*AV317*1),2)*BB317),2)+ROUND((ROUND(((AE317-((EU317*1.25)))*AV317*1),2)*BS317),2))</f>
        <v>1.05</v>
      </c>
      <c r="CS317" s="2">
        <f t="shared" si="296"/>
        <v>0.16</v>
      </c>
      <c r="CT317" s="2">
        <f t="shared" si="297"/>
        <v>59.78</v>
      </c>
      <c r="CU317" s="2">
        <f t="shared" si="298"/>
        <v>0</v>
      </c>
      <c r="CV317" s="2">
        <f t="shared" si="299"/>
        <v>5.3475000000000001</v>
      </c>
      <c r="CW317" s="2">
        <f t="shared" si="300"/>
        <v>0</v>
      </c>
      <c r="CX317" s="2">
        <f t="shared" si="301"/>
        <v>0</v>
      </c>
      <c r="CY317" s="2">
        <f>((S317*BZ317)/100)</f>
        <v>7.17</v>
      </c>
      <c r="CZ317" s="2">
        <f>((S317*CA317)/100)</f>
        <v>4.5888</v>
      </c>
      <c r="DA317" s="2"/>
      <c r="DB317" s="2"/>
      <c r="DC317" s="2" t="s">
        <v>3</v>
      </c>
      <c r="DD317" s="2" t="s">
        <v>23</v>
      </c>
      <c r="DE317" s="2" t="s">
        <v>178</v>
      </c>
      <c r="DF317" s="2" t="s">
        <v>178</v>
      </c>
      <c r="DG317" s="2" t="s">
        <v>179</v>
      </c>
      <c r="DH317" s="2" t="s">
        <v>3</v>
      </c>
      <c r="DI317" s="2" t="s">
        <v>179</v>
      </c>
      <c r="DJ317" s="2" t="s">
        <v>178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1005</v>
      </c>
      <c r="DV317" s="2" t="s">
        <v>35</v>
      </c>
      <c r="DW317" s="2" t="s">
        <v>35</v>
      </c>
      <c r="DX317" s="2">
        <v>100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49572443</v>
      </c>
      <c r="EF317" s="2">
        <v>30</v>
      </c>
      <c r="EG317" s="2" t="s">
        <v>122</v>
      </c>
      <c r="EH317" s="2">
        <v>0</v>
      </c>
      <c r="EI317" s="2" t="s">
        <v>3</v>
      </c>
      <c r="EJ317" s="2">
        <v>1</v>
      </c>
      <c r="EK317" s="2">
        <v>1523</v>
      </c>
      <c r="EL317" s="2" t="s">
        <v>240</v>
      </c>
      <c r="EM317" s="2" t="s">
        <v>241</v>
      </c>
      <c r="EN317" s="2"/>
      <c r="EO317" s="2" t="s">
        <v>182</v>
      </c>
      <c r="EP317" s="2"/>
      <c r="EQ317" s="2">
        <v>132096</v>
      </c>
      <c r="ER317" s="2">
        <v>52.82</v>
      </c>
      <c r="ES317" s="2">
        <v>0</v>
      </c>
      <c r="ET317" s="2">
        <v>0.84</v>
      </c>
      <c r="EU317" s="2">
        <v>0.13</v>
      </c>
      <c r="EV317" s="2">
        <v>51.98</v>
      </c>
      <c r="EW317" s="2">
        <v>4.6500000000000004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f t="shared" si="302"/>
        <v>0</v>
      </c>
      <c r="FS317" s="2">
        <v>0</v>
      </c>
      <c r="FT317" s="2"/>
      <c r="FU317" s="2"/>
      <c r="FV317" s="2"/>
      <c r="FW317" s="2"/>
      <c r="FX317" s="2">
        <v>100</v>
      </c>
      <c r="FY317" s="2">
        <v>64</v>
      </c>
      <c r="FZ317" s="2"/>
      <c r="GA317" s="2" t="s">
        <v>3</v>
      </c>
      <c r="GB317" s="2"/>
      <c r="GC317" s="2"/>
      <c r="GD317" s="2">
        <v>0</v>
      </c>
      <c r="GE317" s="2"/>
      <c r="GF317" s="2">
        <v>689562089</v>
      </c>
      <c r="GG317" s="2">
        <v>2</v>
      </c>
      <c r="GH317" s="2">
        <v>1</v>
      </c>
      <c r="GI317" s="2">
        <v>-2</v>
      </c>
      <c r="GJ317" s="2">
        <v>0</v>
      </c>
      <c r="GK317" s="2">
        <f>ROUND(R317*(R12)/100,2)</f>
        <v>0.04</v>
      </c>
      <c r="GL317" s="2">
        <f t="shared" si="303"/>
        <v>0</v>
      </c>
      <c r="GM317" s="2">
        <f t="shared" si="304"/>
        <v>19.100000000000001</v>
      </c>
      <c r="GN317" s="2">
        <f t="shared" si="305"/>
        <v>19.100000000000001</v>
      </c>
      <c r="GO317" s="2">
        <f t="shared" si="306"/>
        <v>0</v>
      </c>
      <c r="GP317" s="2">
        <f t="shared" si="307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08"/>
        <v>0</v>
      </c>
      <c r="GW317" s="2">
        <v>1</v>
      </c>
      <c r="GX317" s="2">
        <f t="shared" si="309"/>
        <v>0</v>
      </c>
      <c r="GY317" s="2"/>
      <c r="GZ317" s="2"/>
      <c r="HA317" s="2">
        <v>0</v>
      </c>
      <c r="HB317" s="2">
        <v>0</v>
      </c>
      <c r="HC317" s="2">
        <f t="shared" si="310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C318">
        <f>ROW(SmtRes!A228)</f>
        <v>228</v>
      </c>
      <c r="D318">
        <f>ROW(EtalonRes!A218)</f>
        <v>218</v>
      </c>
      <c r="E318" t="s">
        <v>3</v>
      </c>
      <c r="F318" t="s">
        <v>237</v>
      </c>
      <c r="G318" t="s">
        <v>238</v>
      </c>
      <c r="H318" t="s">
        <v>35</v>
      </c>
      <c r="I318">
        <f>ROUND((12)/100,9)</f>
        <v>0.12</v>
      </c>
      <c r="J318">
        <v>0</v>
      </c>
      <c r="K318">
        <f>ROUND((12)/100,9)</f>
        <v>0.12</v>
      </c>
      <c r="O318">
        <f t="shared" si="279"/>
        <v>246.07</v>
      </c>
      <c r="P318">
        <f t="shared" si="280"/>
        <v>0</v>
      </c>
      <c r="Q318">
        <f>(ROUND((ROUND((((ET318*1.25))*AV318*I318),2)*BB318),2)+ROUND((ROUND(((AE318-((EU318*1.25)))*AV318*I318),2)*BS318),2))</f>
        <v>1.64</v>
      </c>
      <c r="R318">
        <f t="shared" si="281"/>
        <v>0.68</v>
      </c>
      <c r="S318">
        <f t="shared" si="282"/>
        <v>244.43</v>
      </c>
      <c r="T318">
        <f t="shared" si="283"/>
        <v>0</v>
      </c>
      <c r="U318">
        <f t="shared" si="284"/>
        <v>0.64170000000000005</v>
      </c>
      <c r="V318">
        <f t="shared" si="285"/>
        <v>0</v>
      </c>
      <c r="W318">
        <f t="shared" si="286"/>
        <v>0</v>
      </c>
      <c r="X318">
        <f t="shared" si="287"/>
        <v>202.88</v>
      </c>
      <c r="Y318">
        <f t="shared" si="288"/>
        <v>100.22</v>
      </c>
      <c r="AA318">
        <v>-1</v>
      </c>
      <c r="AB318">
        <f t="shared" si="289"/>
        <v>60.826999999999998</v>
      </c>
      <c r="AC318">
        <f>ROUND(((ES318*1)),6)</f>
        <v>0</v>
      </c>
      <c r="AD318">
        <f>ROUND(((((ET318*1.25))-((EU318*1.25)))+AE318),6)</f>
        <v>1.05</v>
      </c>
      <c r="AE318">
        <f>ROUND(((EU318*1.25)),6)</f>
        <v>0.16250000000000001</v>
      </c>
      <c r="AF318">
        <f>ROUND(((EV318*1.15)),6)</f>
        <v>59.777000000000001</v>
      </c>
      <c r="AG318">
        <f t="shared" si="291"/>
        <v>0</v>
      </c>
      <c r="AH318">
        <f>((EW318*1.15))</f>
        <v>5.3475000000000001</v>
      </c>
      <c r="AI318">
        <f>((EX318*1.25))</f>
        <v>0</v>
      </c>
      <c r="AJ318">
        <f t="shared" si="293"/>
        <v>0</v>
      </c>
      <c r="AK318">
        <v>52.82</v>
      </c>
      <c r="AL318">
        <v>0</v>
      </c>
      <c r="AM318">
        <v>0.84</v>
      </c>
      <c r="AN318">
        <v>0.13</v>
      </c>
      <c r="AO318">
        <v>51.98</v>
      </c>
      <c r="AP318">
        <v>0</v>
      </c>
      <c r="AQ318">
        <v>4.6500000000000004</v>
      </c>
      <c r="AR318">
        <v>0</v>
      </c>
      <c r="AS318">
        <v>0</v>
      </c>
      <c r="AT318">
        <v>83</v>
      </c>
      <c r="AU318">
        <v>41</v>
      </c>
      <c r="AV318">
        <v>1</v>
      </c>
      <c r="AW318">
        <v>1</v>
      </c>
      <c r="AZ318">
        <v>1</v>
      </c>
      <c r="BA318">
        <v>34.090000000000003</v>
      </c>
      <c r="BB318">
        <v>12.64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239</v>
      </c>
      <c r="BM318">
        <v>1523</v>
      </c>
      <c r="BN318">
        <v>0</v>
      </c>
      <c r="BO318" t="s">
        <v>237</v>
      </c>
      <c r="BP318">
        <v>1</v>
      </c>
      <c r="BQ318">
        <v>30</v>
      </c>
      <c r="BR318">
        <v>0</v>
      </c>
      <c r="BS318">
        <v>34.090000000000003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83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762</v>
      </c>
      <c r="CO318">
        <v>0</v>
      </c>
      <c r="CP318">
        <f t="shared" si="294"/>
        <v>246.07</v>
      </c>
      <c r="CQ318">
        <f t="shared" si="295"/>
        <v>0</v>
      </c>
      <c r="CR318">
        <f>(ROUND((ROUND((((ET318*1.25))*AV318*1),2)*BB318),2)+ROUND((ROUND(((AE318-((EU318*1.25)))*AV318*1),2)*BS318),2))</f>
        <v>13.27</v>
      </c>
      <c r="CS318">
        <f t="shared" si="296"/>
        <v>5.45</v>
      </c>
      <c r="CT318">
        <f t="shared" si="297"/>
        <v>2037.9</v>
      </c>
      <c r="CU318">
        <f t="shared" si="298"/>
        <v>0</v>
      </c>
      <c r="CV318">
        <f t="shared" si="299"/>
        <v>5.3475000000000001</v>
      </c>
      <c r="CW318">
        <f t="shared" si="300"/>
        <v>0</v>
      </c>
      <c r="CX318">
        <f t="shared" si="301"/>
        <v>0</v>
      </c>
      <c r="CY318">
        <f>S318*(BZ318/100)</f>
        <v>202.87690000000001</v>
      </c>
      <c r="CZ318">
        <f>S318*(CA318/100)</f>
        <v>100.21629999999999</v>
      </c>
      <c r="DC318" t="s">
        <v>3</v>
      </c>
      <c r="DD318" t="s">
        <v>23</v>
      </c>
      <c r="DE318" t="s">
        <v>178</v>
      </c>
      <c r="DF318" t="s">
        <v>178</v>
      </c>
      <c r="DG318" t="s">
        <v>179</v>
      </c>
      <c r="DH318" t="s">
        <v>3</v>
      </c>
      <c r="DI318" t="s">
        <v>179</v>
      </c>
      <c r="DJ318" t="s">
        <v>178</v>
      </c>
      <c r="DK318" t="s">
        <v>3</v>
      </c>
      <c r="DL318" t="s">
        <v>3</v>
      </c>
      <c r="DM318" t="s">
        <v>3</v>
      </c>
      <c r="DN318">
        <v>100</v>
      </c>
      <c r="DO318">
        <v>64</v>
      </c>
      <c r="DP318">
        <v>1</v>
      </c>
      <c r="DQ318">
        <v>1</v>
      </c>
      <c r="DU318">
        <v>1005</v>
      </c>
      <c r="DV318" t="s">
        <v>35</v>
      </c>
      <c r="DW318" t="s">
        <v>35</v>
      </c>
      <c r="DX318">
        <v>100</v>
      </c>
      <c r="DZ318" t="s">
        <v>3</v>
      </c>
      <c r="EA318" t="s">
        <v>3</v>
      </c>
      <c r="EB318" t="s">
        <v>3</v>
      </c>
      <c r="EC318" t="s">
        <v>3</v>
      </c>
      <c r="EE318">
        <v>49572443</v>
      </c>
      <c r="EF318">
        <v>30</v>
      </c>
      <c r="EG318" t="s">
        <v>122</v>
      </c>
      <c r="EH318">
        <v>0</v>
      </c>
      <c r="EI318" t="s">
        <v>3</v>
      </c>
      <c r="EJ318">
        <v>1</v>
      </c>
      <c r="EK318">
        <v>1523</v>
      </c>
      <c r="EL318" t="s">
        <v>240</v>
      </c>
      <c r="EM318" t="s">
        <v>241</v>
      </c>
      <c r="EO318" t="s">
        <v>182</v>
      </c>
      <c r="EQ318">
        <v>132096</v>
      </c>
      <c r="ER318">
        <v>52.82</v>
      </c>
      <c r="ES318">
        <v>0</v>
      </c>
      <c r="ET318">
        <v>0.84</v>
      </c>
      <c r="EU318">
        <v>0.13</v>
      </c>
      <c r="EV318">
        <v>51.98</v>
      </c>
      <c r="EW318">
        <v>4.6500000000000004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100</v>
      </c>
      <c r="FY318">
        <v>64</v>
      </c>
      <c r="GA318" t="s">
        <v>3</v>
      </c>
      <c r="GD318">
        <v>0</v>
      </c>
      <c r="GF318">
        <v>689562089</v>
      </c>
      <c r="GG318">
        <v>2</v>
      </c>
      <c r="GH318">
        <v>1</v>
      </c>
      <c r="GI318">
        <v>2</v>
      </c>
      <c r="GJ318">
        <v>0</v>
      </c>
      <c r="GK318">
        <f>ROUND(R318*(S12)/100,2)</f>
        <v>1.0900000000000001</v>
      </c>
      <c r="GL318">
        <f t="shared" si="303"/>
        <v>0</v>
      </c>
      <c r="GM318">
        <f t="shared" si="304"/>
        <v>550.26</v>
      </c>
      <c r="GN318">
        <f t="shared" si="305"/>
        <v>550.26</v>
      </c>
      <c r="GO318">
        <f t="shared" si="306"/>
        <v>0</v>
      </c>
      <c r="GP318">
        <f t="shared" si="307"/>
        <v>0</v>
      </c>
      <c r="GR318">
        <v>0</v>
      </c>
      <c r="GS318">
        <v>3</v>
      </c>
      <c r="GT318">
        <v>0</v>
      </c>
      <c r="GU318" t="s">
        <v>3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55" x14ac:dyDescent="0.2">
      <c r="A319" s="2">
        <v>18</v>
      </c>
      <c r="B319" s="2">
        <v>1</v>
      </c>
      <c r="C319" s="2">
        <v>224</v>
      </c>
      <c r="D319" s="2"/>
      <c r="E319" s="2" t="s">
        <v>3</v>
      </c>
      <c r="F319" s="2" t="s">
        <v>242</v>
      </c>
      <c r="G319" s="2" t="s">
        <v>243</v>
      </c>
      <c r="H319" s="2" t="s">
        <v>173</v>
      </c>
      <c r="I319" s="2">
        <f>I317*J319</f>
        <v>1.236</v>
      </c>
      <c r="J319" s="2">
        <v>10.3</v>
      </c>
      <c r="K319" s="2">
        <v>10.3</v>
      </c>
      <c r="L319" s="2"/>
      <c r="M319" s="2"/>
      <c r="N319" s="2"/>
      <c r="O319" s="2">
        <f t="shared" si="279"/>
        <v>21.4</v>
      </c>
      <c r="P319" s="2">
        <f t="shared" si="280"/>
        <v>21.4</v>
      </c>
      <c r="Q319" s="2">
        <f>(ROUND((ROUND(((ET319)*AV319*I319),2)*BB319),2)+ROUND((ROUND(((AE319-(EU319))*AV319*I319),2)*BS319),2))</f>
        <v>0</v>
      </c>
      <c r="R319" s="2">
        <f t="shared" si="281"/>
        <v>0</v>
      </c>
      <c r="S319" s="2">
        <f t="shared" si="282"/>
        <v>0</v>
      </c>
      <c r="T319" s="2">
        <f t="shared" si="283"/>
        <v>0</v>
      </c>
      <c r="U319" s="2">
        <f t="shared" si="284"/>
        <v>0</v>
      </c>
      <c r="V319" s="2">
        <f t="shared" si="285"/>
        <v>0</v>
      </c>
      <c r="W319" s="2">
        <f t="shared" si="286"/>
        <v>0</v>
      </c>
      <c r="X319" s="2">
        <f t="shared" si="287"/>
        <v>0</v>
      </c>
      <c r="Y319" s="2">
        <f t="shared" si="288"/>
        <v>0</v>
      </c>
      <c r="Z319" s="2"/>
      <c r="AA319" s="2">
        <v>-1</v>
      </c>
      <c r="AB319" s="2">
        <f t="shared" si="289"/>
        <v>17.309999999999999</v>
      </c>
      <c r="AC319" s="2">
        <f>ROUND((ES319),6)</f>
        <v>17.309999999999999</v>
      </c>
      <c r="AD319" s="2">
        <f>ROUND((((ET319)-(EU319))+AE319),6)</f>
        <v>0</v>
      </c>
      <c r="AE319" s="2">
        <f>ROUND((EU319),6)</f>
        <v>0</v>
      </c>
      <c r="AF319" s="2">
        <f>ROUND((EV319),6)</f>
        <v>0</v>
      </c>
      <c r="AG319" s="2">
        <f t="shared" si="291"/>
        <v>0</v>
      </c>
      <c r="AH319" s="2">
        <f>(EW319)</f>
        <v>0</v>
      </c>
      <c r="AI319" s="2">
        <f>(EX319)</f>
        <v>0</v>
      </c>
      <c r="AJ319" s="2">
        <f t="shared" si="293"/>
        <v>0</v>
      </c>
      <c r="AK319" s="2">
        <v>17.309999999999999</v>
      </c>
      <c r="AL319" s="2">
        <v>17.309999999999999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100</v>
      </c>
      <c r="AU319" s="2">
        <v>64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244</v>
      </c>
      <c r="BK319" s="2"/>
      <c r="BL319" s="2"/>
      <c r="BM319" s="2">
        <v>1523</v>
      </c>
      <c r="BN319" s="2">
        <v>0</v>
      </c>
      <c r="BO319" s="2" t="s">
        <v>3</v>
      </c>
      <c r="BP319" s="2">
        <v>0</v>
      </c>
      <c r="BQ319" s="2">
        <v>30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100</v>
      </c>
      <c r="CA319" s="2">
        <v>64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762</v>
      </c>
      <c r="CO319" s="2">
        <v>0</v>
      </c>
      <c r="CP319" s="2">
        <f t="shared" si="294"/>
        <v>21.4</v>
      </c>
      <c r="CQ319" s="2">
        <f t="shared" si="295"/>
        <v>17.309999999999999</v>
      </c>
      <c r="CR319" s="2">
        <f>(ROUND((ROUND(((ET319)*AV319*1),2)*BB319),2)+ROUND((ROUND(((AE319-(EU319))*AV319*1),2)*BS319),2))</f>
        <v>0</v>
      </c>
      <c r="CS319" s="2">
        <f t="shared" si="296"/>
        <v>0</v>
      </c>
      <c r="CT319" s="2">
        <f t="shared" si="297"/>
        <v>0</v>
      </c>
      <c r="CU319" s="2">
        <f t="shared" si="298"/>
        <v>0</v>
      </c>
      <c r="CV319" s="2">
        <f t="shared" si="299"/>
        <v>0</v>
      </c>
      <c r="CW319" s="2">
        <f t="shared" si="300"/>
        <v>0</v>
      </c>
      <c r="CX319" s="2">
        <f t="shared" si="301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1009</v>
      </c>
      <c r="DV319" s="2" t="s">
        <v>173</v>
      </c>
      <c r="DW319" s="2" t="s">
        <v>173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49572443</v>
      </c>
      <c r="EF319" s="2">
        <v>30</v>
      </c>
      <c r="EG319" s="2" t="s">
        <v>122</v>
      </c>
      <c r="EH319" s="2">
        <v>0</v>
      </c>
      <c r="EI319" s="2" t="s">
        <v>3</v>
      </c>
      <c r="EJ319" s="2">
        <v>1</v>
      </c>
      <c r="EK319" s="2">
        <v>1523</v>
      </c>
      <c r="EL319" s="2" t="s">
        <v>240</v>
      </c>
      <c r="EM319" s="2" t="s">
        <v>241</v>
      </c>
      <c r="EN319" s="2"/>
      <c r="EO319" s="2" t="s">
        <v>182</v>
      </c>
      <c r="EP319" s="2"/>
      <c r="EQ319" s="2">
        <v>1024</v>
      </c>
      <c r="ER319" s="2">
        <v>17.309999999999999</v>
      </c>
      <c r="ES319" s="2">
        <v>17.309999999999999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f t="shared" si="302"/>
        <v>0</v>
      </c>
      <c r="FS319" s="2">
        <v>0</v>
      </c>
      <c r="FT319" s="2"/>
      <c r="FU319" s="2"/>
      <c r="FV319" s="2"/>
      <c r="FW319" s="2"/>
      <c r="FX319" s="2">
        <v>100</v>
      </c>
      <c r="FY319" s="2">
        <v>64</v>
      </c>
      <c r="FZ319" s="2"/>
      <c r="GA319" s="2" t="s">
        <v>3</v>
      </c>
      <c r="GB319" s="2"/>
      <c r="GC319" s="2"/>
      <c r="GD319" s="2">
        <v>0</v>
      </c>
      <c r="GE319" s="2"/>
      <c r="GF319" s="2">
        <v>667343267</v>
      </c>
      <c r="GG319" s="2">
        <v>2</v>
      </c>
      <c r="GH319" s="2">
        <v>1</v>
      </c>
      <c r="GI319" s="2">
        <v>-2</v>
      </c>
      <c r="GJ319" s="2">
        <v>0</v>
      </c>
      <c r="GK319" s="2">
        <f>ROUND(R319*(R12)/100,2)</f>
        <v>0</v>
      </c>
      <c r="GL319" s="2">
        <f t="shared" si="303"/>
        <v>0</v>
      </c>
      <c r="GM319" s="2">
        <f t="shared" si="304"/>
        <v>21.4</v>
      </c>
      <c r="GN319" s="2">
        <f t="shared" si="305"/>
        <v>21.4</v>
      </c>
      <c r="GO319" s="2">
        <f t="shared" si="306"/>
        <v>0</v>
      </c>
      <c r="GP319" s="2">
        <f t="shared" si="307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08"/>
        <v>0</v>
      </c>
      <c r="GW319" s="2">
        <v>1</v>
      </c>
      <c r="GX319" s="2">
        <f t="shared" si="309"/>
        <v>0</v>
      </c>
      <c r="GY319" s="2"/>
      <c r="GZ319" s="2"/>
      <c r="HA319" s="2">
        <v>0</v>
      </c>
      <c r="HB319" s="2">
        <v>0</v>
      </c>
      <c r="HC319" s="2">
        <f t="shared" si="310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23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18</v>
      </c>
      <c r="B320">
        <v>1</v>
      </c>
      <c r="C320">
        <v>228</v>
      </c>
      <c r="E320" t="s">
        <v>3</v>
      </c>
      <c r="F320" t="s">
        <v>242</v>
      </c>
      <c r="G320" t="s">
        <v>243</v>
      </c>
      <c r="H320" t="s">
        <v>173</v>
      </c>
      <c r="I320">
        <f>I318*J320</f>
        <v>1.236</v>
      </c>
      <c r="J320">
        <v>10.3</v>
      </c>
      <c r="K320">
        <v>10.3</v>
      </c>
      <c r="O320">
        <f t="shared" si="279"/>
        <v>99.94</v>
      </c>
      <c r="P320">
        <f t="shared" si="280"/>
        <v>99.94</v>
      </c>
      <c r="Q320">
        <f>(ROUND((ROUND(((ET320)*AV320*I320),2)*BB320),2)+ROUND((ROUND(((AE320-(EU320))*AV320*I320),2)*BS320),2))</f>
        <v>0</v>
      </c>
      <c r="R320">
        <f t="shared" si="281"/>
        <v>0</v>
      </c>
      <c r="S320">
        <f t="shared" si="282"/>
        <v>0</v>
      </c>
      <c r="T320">
        <f t="shared" si="283"/>
        <v>0</v>
      </c>
      <c r="U320">
        <f t="shared" si="284"/>
        <v>0</v>
      </c>
      <c r="V320">
        <f t="shared" si="285"/>
        <v>0</v>
      </c>
      <c r="W320">
        <f t="shared" si="286"/>
        <v>0</v>
      </c>
      <c r="X320">
        <f t="shared" si="287"/>
        <v>0</v>
      </c>
      <c r="Y320">
        <f t="shared" si="288"/>
        <v>0</v>
      </c>
      <c r="AA320">
        <v>-1</v>
      </c>
      <c r="AB320">
        <f t="shared" si="289"/>
        <v>17.309999999999999</v>
      </c>
      <c r="AC320">
        <f>ROUND((ES320),6)</f>
        <v>17.309999999999999</v>
      </c>
      <c r="AD320">
        <f>ROUND((((ET320)-(EU320))+AE320),6)</f>
        <v>0</v>
      </c>
      <c r="AE320">
        <f>ROUND((EU320),6)</f>
        <v>0</v>
      </c>
      <c r="AF320">
        <f>ROUND((EV320),6)</f>
        <v>0</v>
      </c>
      <c r="AG320">
        <f t="shared" si="291"/>
        <v>0</v>
      </c>
      <c r="AH320">
        <f>(EW320)</f>
        <v>0</v>
      </c>
      <c r="AI320">
        <f>(EX320)</f>
        <v>0</v>
      </c>
      <c r="AJ320">
        <f t="shared" si="293"/>
        <v>0</v>
      </c>
      <c r="AK320">
        <v>17.309999999999999</v>
      </c>
      <c r="AL320">
        <v>17.309999999999999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4.67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244</v>
      </c>
      <c r="BM320">
        <v>1523</v>
      </c>
      <c r="BN320">
        <v>0</v>
      </c>
      <c r="BO320" t="s">
        <v>242</v>
      </c>
      <c r="BP320">
        <v>1</v>
      </c>
      <c r="BQ320">
        <v>30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762</v>
      </c>
      <c r="CO320">
        <v>0</v>
      </c>
      <c r="CP320">
        <f t="shared" si="294"/>
        <v>99.94</v>
      </c>
      <c r="CQ320">
        <f t="shared" si="295"/>
        <v>80.84</v>
      </c>
      <c r="CR320">
        <f>(ROUND((ROUND(((ET320)*AV320*1),2)*BB320),2)+ROUND((ROUND(((AE320-(EU320))*AV320*1),2)*BS320),2))</f>
        <v>0</v>
      </c>
      <c r="CS320">
        <f t="shared" si="296"/>
        <v>0</v>
      </c>
      <c r="CT320">
        <f t="shared" si="297"/>
        <v>0</v>
      </c>
      <c r="CU320">
        <f t="shared" si="298"/>
        <v>0</v>
      </c>
      <c r="CV320">
        <f t="shared" si="299"/>
        <v>0</v>
      </c>
      <c r="CW320">
        <f t="shared" si="300"/>
        <v>0</v>
      </c>
      <c r="CX320">
        <f t="shared" si="301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100</v>
      </c>
      <c r="DO320">
        <v>64</v>
      </c>
      <c r="DP320">
        <v>1</v>
      </c>
      <c r="DQ320">
        <v>1</v>
      </c>
      <c r="DU320">
        <v>1009</v>
      </c>
      <c r="DV320" t="s">
        <v>173</v>
      </c>
      <c r="DW320" t="s">
        <v>173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49572443</v>
      </c>
      <c r="EF320">
        <v>30</v>
      </c>
      <c r="EG320" t="s">
        <v>122</v>
      </c>
      <c r="EH320">
        <v>0</v>
      </c>
      <c r="EI320" t="s">
        <v>3</v>
      </c>
      <c r="EJ320">
        <v>1</v>
      </c>
      <c r="EK320">
        <v>1523</v>
      </c>
      <c r="EL320" t="s">
        <v>240</v>
      </c>
      <c r="EM320" t="s">
        <v>241</v>
      </c>
      <c r="EO320" t="s">
        <v>182</v>
      </c>
      <c r="EQ320">
        <v>1024</v>
      </c>
      <c r="ER320">
        <v>17.309999999999999</v>
      </c>
      <c r="ES320">
        <v>17.309999999999999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f t="shared" si="302"/>
        <v>0</v>
      </c>
      <c r="FS320">
        <v>0</v>
      </c>
      <c r="FX320">
        <v>100</v>
      </c>
      <c r="FY320">
        <v>64</v>
      </c>
      <c r="GA320" t="s">
        <v>3</v>
      </c>
      <c r="GD320">
        <v>0</v>
      </c>
      <c r="GF320">
        <v>667343267</v>
      </c>
      <c r="GG320">
        <v>2</v>
      </c>
      <c r="GH320">
        <v>1</v>
      </c>
      <c r="GI320">
        <v>2</v>
      </c>
      <c r="GJ320">
        <v>0</v>
      </c>
      <c r="GK320">
        <f>ROUND(R320*(S12)/100,2)</f>
        <v>0</v>
      </c>
      <c r="GL320">
        <f t="shared" si="303"/>
        <v>0</v>
      </c>
      <c r="GM320">
        <f t="shared" si="304"/>
        <v>99.94</v>
      </c>
      <c r="GN320">
        <f t="shared" si="305"/>
        <v>99.94</v>
      </c>
      <c r="GO320">
        <f t="shared" si="306"/>
        <v>0</v>
      </c>
      <c r="GP320">
        <f t="shared" si="307"/>
        <v>0</v>
      </c>
      <c r="GR320">
        <v>0</v>
      </c>
      <c r="GS320">
        <v>3</v>
      </c>
      <c r="GT320">
        <v>0</v>
      </c>
      <c r="GU320" t="s">
        <v>3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3</v>
      </c>
      <c r="HF320" t="s">
        <v>3</v>
      </c>
      <c r="HM320" t="s">
        <v>23</v>
      </c>
      <c r="HN320" t="s">
        <v>3</v>
      </c>
      <c r="HO320" t="s">
        <v>3</v>
      </c>
      <c r="HP320" t="s">
        <v>3</v>
      </c>
      <c r="HQ320" t="s">
        <v>3</v>
      </c>
      <c r="IK320">
        <v>0</v>
      </c>
    </row>
    <row r="321" spans="1:255" x14ac:dyDescent="0.2">
      <c r="A321" s="2">
        <v>17</v>
      </c>
      <c r="B321" s="2">
        <v>1</v>
      </c>
      <c r="C321" s="2">
        <f>ROW(SmtRes!A234)</f>
        <v>234</v>
      </c>
      <c r="D321" s="2">
        <f>ROW(EtalonRes!A225)</f>
        <v>225</v>
      </c>
      <c r="E321" s="2" t="s">
        <v>290</v>
      </c>
      <c r="F321" s="2" t="s">
        <v>291</v>
      </c>
      <c r="G321" s="2" t="s">
        <v>292</v>
      </c>
      <c r="H321" s="2" t="s">
        <v>293</v>
      </c>
      <c r="I321" s="2">
        <f>ROUND(11/100,9)</f>
        <v>0.11</v>
      </c>
      <c r="J321" s="2">
        <v>0</v>
      </c>
      <c r="K321" s="2">
        <f>ROUND(11/100,9)</f>
        <v>0.11</v>
      </c>
      <c r="L321" s="2"/>
      <c r="M321" s="2"/>
      <c r="N321" s="2"/>
      <c r="O321" s="2">
        <f t="shared" si="279"/>
        <v>27.17</v>
      </c>
      <c r="P321" s="2">
        <f t="shared" si="280"/>
        <v>3.8</v>
      </c>
      <c r="Q321" s="2">
        <f>(ROUND((ROUND((((ET321*1.25))*AV321*I321),2)*BB321),2)+ROUND((ROUND(((AE321-((EU321*1.25)))*AV321*I321),2)*BS321),2))</f>
        <v>1.03</v>
      </c>
      <c r="R321" s="2">
        <f t="shared" si="281"/>
        <v>0.16</v>
      </c>
      <c r="S321" s="2">
        <f t="shared" si="282"/>
        <v>22.34</v>
      </c>
      <c r="T321" s="2">
        <f t="shared" si="283"/>
        <v>0</v>
      </c>
      <c r="U321" s="2">
        <f t="shared" si="284"/>
        <v>1.9480999999999997</v>
      </c>
      <c r="V321" s="2">
        <f t="shared" si="285"/>
        <v>0</v>
      </c>
      <c r="W321" s="2">
        <f t="shared" si="286"/>
        <v>0</v>
      </c>
      <c r="X321" s="2">
        <f t="shared" si="287"/>
        <v>22.34</v>
      </c>
      <c r="Y321" s="2">
        <f t="shared" si="288"/>
        <v>14.3</v>
      </c>
      <c r="Z321" s="2"/>
      <c r="AA321" s="2">
        <v>50442090</v>
      </c>
      <c r="AB321" s="2">
        <f t="shared" si="289"/>
        <v>246.98599999999999</v>
      </c>
      <c r="AC321" s="2">
        <f>ROUND(((ES321*1)),6)</f>
        <v>34.5</v>
      </c>
      <c r="AD321" s="2">
        <f>ROUND(((((ET321*1.25))-((EU321*1.25)))+AE321),6)</f>
        <v>9.35</v>
      </c>
      <c r="AE321" s="2">
        <f>ROUND(((EU321*1.25)),6)</f>
        <v>1.425</v>
      </c>
      <c r="AF321" s="2">
        <f>ROUND(((EV321*1.15)),6)</f>
        <v>203.136</v>
      </c>
      <c r="AG321" s="2">
        <f t="shared" si="291"/>
        <v>0</v>
      </c>
      <c r="AH321" s="2">
        <f>((EW321*1.15))</f>
        <v>17.709999999999997</v>
      </c>
      <c r="AI321" s="2">
        <f>((EX321*1.25))</f>
        <v>0</v>
      </c>
      <c r="AJ321" s="2">
        <f t="shared" si="293"/>
        <v>0</v>
      </c>
      <c r="AK321" s="2">
        <v>218.62</v>
      </c>
      <c r="AL321" s="2">
        <v>34.5</v>
      </c>
      <c r="AM321" s="2">
        <v>7.48</v>
      </c>
      <c r="AN321" s="2">
        <v>1.1399999999999999</v>
      </c>
      <c r="AO321" s="2">
        <v>176.64</v>
      </c>
      <c r="AP321" s="2">
        <v>0</v>
      </c>
      <c r="AQ321" s="2">
        <v>15.4</v>
      </c>
      <c r="AR321" s="2">
        <v>0</v>
      </c>
      <c r="AS321" s="2">
        <v>0</v>
      </c>
      <c r="AT321" s="2">
        <v>100</v>
      </c>
      <c r="AU321" s="2">
        <v>64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0</v>
      </c>
      <c r="BI321" s="2">
        <v>1</v>
      </c>
      <c r="BJ321" s="2" t="s">
        <v>294</v>
      </c>
      <c r="BK321" s="2"/>
      <c r="BL321" s="2"/>
      <c r="BM321" s="2">
        <v>117</v>
      </c>
      <c r="BN321" s="2">
        <v>0</v>
      </c>
      <c r="BO321" s="2" t="s">
        <v>3</v>
      </c>
      <c r="BP321" s="2">
        <v>0</v>
      </c>
      <c r="BQ321" s="2">
        <v>30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100</v>
      </c>
      <c r="CA321" s="2">
        <v>64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762</v>
      </c>
      <c r="CO321" s="2">
        <v>0</v>
      </c>
      <c r="CP321" s="2">
        <f t="shared" si="294"/>
        <v>27.17</v>
      </c>
      <c r="CQ321" s="2">
        <f t="shared" si="295"/>
        <v>34.5</v>
      </c>
      <c r="CR321" s="2">
        <f>(ROUND((ROUND((((ET321*1.25))*AV321*1),2)*BB321),2)+ROUND((ROUND(((AE321-((EU321*1.25)))*AV321*1),2)*BS321),2))</f>
        <v>9.35</v>
      </c>
      <c r="CS321" s="2">
        <f t="shared" si="296"/>
        <v>1.43</v>
      </c>
      <c r="CT321" s="2">
        <f t="shared" si="297"/>
        <v>203.14</v>
      </c>
      <c r="CU321" s="2">
        <f t="shared" si="298"/>
        <v>0</v>
      </c>
      <c r="CV321" s="2">
        <f t="shared" si="299"/>
        <v>17.709999999999997</v>
      </c>
      <c r="CW321" s="2">
        <f t="shared" si="300"/>
        <v>0</v>
      </c>
      <c r="CX321" s="2">
        <f t="shared" si="301"/>
        <v>0</v>
      </c>
      <c r="CY321" s="2">
        <f>((S321*BZ321)/100)</f>
        <v>22.34</v>
      </c>
      <c r="CZ321" s="2">
        <f>((S321*CA321)/100)</f>
        <v>14.297599999999999</v>
      </c>
      <c r="DA321" s="2"/>
      <c r="DB321" s="2"/>
      <c r="DC321" s="2" t="s">
        <v>3</v>
      </c>
      <c r="DD321" s="2" t="s">
        <v>23</v>
      </c>
      <c r="DE321" s="2" t="s">
        <v>178</v>
      </c>
      <c r="DF321" s="2" t="s">
        <v>178</v>
      </c>
      <c r="DG321" s="2" t="s">
        <v>179</v>
      </c>
      <c r="DH321" s="2" t="s">
        <v>3</v>
      </c>
      <c r="DI321" s="2" t="s">
        <v>179</v>
      </c>
      <c r="DJ321" s="2" t="s">
        <v>178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1005</v>
      </c>
      <c r="DV321" s="2" t="s">
        <v>293</v>
      </c>
      <c r="DW321" s="2" t="s">
        <v>293</v>
      </c>
      <c r="DX321" s="2">
        <v>100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49571037</v>
      </c>
      <c r="EF321" s="2">
        <v>30</v>
      </c>
      <c r="EG321" s="2" t="s">
        <v>122</v>
      </c>
      <c r="EH321" s="2">
        <v>0</v>
      </c>
      <c r="EI321" s="2" t="s">
        <v>3</v>
      </c>
      <c r="EJ321" s="2">
        <v>1</v>
      </c>
      <c r="EK321" s="2">
        <v>117</v>
      </c>
      <c r="EL321" s="2" t="s">
        <v>295</v>
      </c>
      <c r="EM321" s="2" t="s">
        <v>296</v>
      </c>
      <c r="EN321" s="2"/>
      <c r="EO321" s="2" t="s">
        <v>182</v>
      </c>
      <c r="EP321" s="2"/>
      <c r="EQ321" s="2">
        <v>131072</v>
      </c>
      <c r="ER321" s="2">
        <v>218.62</v>
      </c>
      <c r="ES321" s="2">
        <v>34.5</v>
      </c>
      <c r="ET321" s="2">
        <v>7.48</v>
      </c>
      <c r="EU321" s="2">
        <v>1.1399999999999999</v>
      </c>
      <c r="EV321" s="2">
        <v>176.64</v>
      </c>
      <c r="EW321" s="2">
        <v>15.4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f t="shared" si="302"/>
        <v>0</v>
      </c>
      <c r="FS321" s="2">
        <v>0</v>
      </c>
      <c r="FT321" s="2"/>
      <c r="FU321" s="2"/>
      <c r="FV321" s="2"/>
      <c r="FW321" s="2"/>
      <c r="FX321" s="2">
        <v>100</v>
      </c>
      <c r="FY321" s="2">
        <v>64</v>
      </c>
      <c r="FZ321" s="2"/>
      <c r="GA321" s="2" t="s">
        <v>3</v>
      </c>
      <c r="GB321" s="2"/>
      <c r="GC321" s="2"/>
      <c r="GD321" s="2">
        <v>0</v>
      </c>
      <c r="GE321" s="2"/>
      <c r="GF321" s="2">
        <v>-304597085</v>
      </c>
      <c r="GG321" s="2">
        <v>2</v>
      </c>
      <c r="GH321" s="2">
        <v>1</v>
      </c>
      <c r="GI321" s="2">
        <v>-2</v>
      </c>
      <c r="GJ321" s="2">
        <v>0</v>
      </c>
      <c r="GK321" s="2">
        <f>ROUND(R321*(R12)/100,2)</f>
        <v>0.28000000000000003</v>
      </c>
      <c r="GL321" s="2">
        <f t="shared" si="303"/>
        <v>0</v>
      </c>
      <c r="GM321" s="2">
        <f t="shared" si="304"/>
        <v>64.09</v>
      </c>
      <c r="GN321" s="2">
        <f t="shared" si="305"/>
        <v>64.09</v>
      </c>
      <c r="GO321" s="2">
        <f t="shared" si="306"/>
        <v>0</v>
      </c>
      <c r="GP321" s="2">
        <f t="shared" si="307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08"/>
        <v>0</v>
      </c>
      <c r="GW321" s="2">
        <v>1</v>
      </c>
      <c r="GX321" s="2">
        <f t="shared" si="309"/>
        <v>0</v>
      </c>
      <c r="GY321" s="2"/>
      <c r="GZ321" s="2"/>
      <c r="HA321" s="2">
        <v>0</v>
      </c>
      <c r="HB321" s="2">
        <v>0</v>
      </c>
      <c r="HC321" s="2">
        <f t="shared" si="310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C322">
        <f>ROW(SmtRes!A240)</f>
        <v>240</v>
      </c>
      <c r="D322">
        <f>ROW(EtalonRes!A232)</f>
        <v>232</v>
      </c>
      <c r="E322" t="s">
        <v>290</v>
      </c>
      <c r="F322" t="s">
        <v>291</v>
      </c>
      <c r="G322" t="s">
        <v>292</v>
      </c>
      <c r="H322" t="s">
        <v>293</v>
      </c>
      <c r="I322">
        <f>ROUND(11/100,9)</f>
        <v>0.11</v>
      </c>
      <c r="J322">
        <v>0</v>
      </c>
      <c r="K322">
        <f>ROUND(11/100,9)</f>
        <v>0.11</v>
      </c>
      <c r="O322">
        <f t="shared" si="279"/>
        <v>780.83</v>
      </c>
      <c r="P322">
        <f t="shared" si="280"/>
        <v>6.16</v>
      </c>
      <c r="Q322">
        <f>(ROUND((ROUND((((ET322*1.25))*AV322*I322),2)*BB322),2)+ROUND((ROUND(((AE322-((EU322*1.25)))*AV322*I322),2)*BS322),2))</f>
        <v>13.1</v>
      </c>
      <c r="R322">
        <f t="shared" si="281"/>
        <v>5.45</v>
      </c>
      <c r="S322">
        <f t="shared" si="282"/>
        <v>761.57</v>
      </c>
      <c r="T322">
        <f t="shared" si="283"/>
        <v>0</v>
      </c>
      <c r="U322">
        <f t="shared" si="284"/>
        <v>1.9480999999999997</v>
      </c>
      <c r="V322">
        <f t="shared" si="285"/>
        <v>0</v>
      </c>
      <c r="W322">
        <f t="shared" si="286"/>
        <v>0</v>
      </c>
      <c r="X322">
        <f t="shared" si="287"/>
        <v>632.1</v>
      </c>
      <c r="Y322">
        <f t="shared" si="288"/>
        <v>312.24</v>
      </c>
      <c r="AA322">
        <v>50442091</v>
      </c>
      <c r="AB322">
        <f t="shared" si="289"/>
        <v>246.98599999999999</v>
      </c>
      <c r="AC322">
        <f>ROUND(((ES322*1)),6)</f>
        <v>34.5</v>
      </c>
      <c r="AD322">
        <f>ROUND(((((ET322*1.25))-((EU322*1.25)))+AE322),6)</f>
        <v>9.35</v>
      </c>
      <c r="AE322">
        <f>ROUND(((EU322*1.25)),6)</f>
        <v>1.425</v>
      </c>
      <c r="AF322">
        <f>ROUND(((EV322*1.15)),6)</f>
        <v>203.136</v>
      </c>
      <c r="AG322">
        <f t="shared" si="291"/>
        <v>0</v>
      </c>
      <c r="AH322">
        <f>((EW322*1.15))</f>
        <v>17.709999999999997</v>
      </c>
      <c r="AI322">
        <f>((EX322*1.25))</f>
        <v>0</v>
      </c>
      <c r="AJ322">
        <f t="shared" si="293"/>
        <v>0</v>
      </c>
      <c r="AK322">
        <v>218.62</v>
      </c>
      <c r="AL322">
        <v>34.5</v>
      </c>
      <c r="AM322">
        <v>7.48</v>
      </c>
      <c r="AN322">
        <v>1.1399999999999999</v>
      </c>
      <c r="AO322">
        <v>176.64</v>
      </c>
      <c r="AP322">
        <v>0</v>
      </c>
      <c r="AQ322">
        <v>15.4</v>
      </c>
      <c r="AR322">
        <v>0</v>
      </c>
      <c r="AS322">
        <v>0</v>
      </c>
      <c r="AT322">
        <v>83</v>
      </c>
      <c r="AU322">
        <v>41</v>
      </c>
      <c r="AV322">
        <v>1</v>
      </c>
      <c r="AW322">
        <v>1</v>
      </c>
      <c r="AZ322">
        <v>1</v>
      </c>
      <c r="BA322">
        <v>34.090000000000003</v>
      </c>
      <c r="BB322">
        <v>12.72</v>
      </c>
      <c r="BC322">
        <v>1.62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294</v>
      </c>
      <c r="BM322">
        <v>117</v>
      </c>
      <c r="BN322">
        <v>0</v>
      </c>
      <c r="BO322" t="s">
        <v>291</v>
      </c>
      <c r="BP322">
        <v>1</v>
      </c>
      <c r="BQ322">
        <v>30</v>
      </c>
      <c r="BR322">
        <v>0</v>
      </c>
      <c r="BS322">
        <v>34.090000000000003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83</v>
      </c>
      <c r="CA322">
        <v>41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762</v>
      </c>
      <c r="CO322">
        <v>0</v>
      </c>
      <c r="CP322">
        <f t="shared" si="294"/>
        <v>780.83</v>
      </c>
      <c r="CQ322">
        <f t="shared" si="295"/>
        <v>55.89</v>
      </c>
      <c r="CR322">
        <f>(ROUND((ROUND((((ET322*1.25))*AV322*1),2)*BB322),2)+ROUND((ROUND(((AE322-((EU322*1.25)))*AV322*1),2)*BS322),2))</f>
        <v>118.93</v>
      </c>
      <c r="CS322">
        <f t="shared" si="296"/>
        <v>48.75</v>
      </c>
      <c r="CT322">
        <f t="shared" si="297"/>
        <v>6925.04</v>
      </c>
      <c r="CU322">
        <f t="shared" si="298"/>
        <v>0</v>
      </c>
      <c r="CV322">
        <f t="shared" si="299"/>
        <v>17.709999999999997</v>
      </c>
      <c r="CW322">
        <f t="shared" si="300"/>
        <v>0</v>
      </c>
      <c r="CX322">
        <f t="shared" si="301"/>
        <v>0</v>
      </c>
      <c r="CY322">
        <f>S322*(BZ322/100)</f>
        <v>632.10310000000004</v>
      </c>
      <c r="CZ322">
        <f>S322*(CA322/100)</f>
        <v>312.24369999999999</v>
      </c>
      <c r="DC322" t="s">
        <v>3</v>
      </c>
      <c r="DD322" t="s">
        <v>23</v>
      </c>
      <c r="DE322" t="s">
        <v>178</v>
      </c>
      <c r="DF322" t="s">
        <v>178</v>
      </c>
      <c r="DG322" t="s">
        <v>179</v>
      </c>
      <c r="DH322" t="s">
        <v>3</v>
      </c>
      <c r="DI322" t="s">
        <v>179</v>
      </c>
      <c r="DJ322" t="s">
        <v>178</v>
      </c>
      <c r="DK322" t="s">
        <v>3</v>
      </c>
      <c r="DL322" t="s">
        <v>3</v>
      </c>
      <c r="DM322" t="s">
        <v>3</v>
      </c>
      <c r="DN322">
        <v>100</v>
      </c>
      <c r="DO322">
        <v>64</v>
      </c>
      <c r="DP322">
        <v>1</v>
      </c>
      <c r="DQ322">
        <v>1</v>
      </c>
      <c r="DU322">
        <v>1005</v>
      </c>
      <c r="DV322" t="s">
        <v>293</v>
      </c>
      <c r="DW322" t="s">
        <v>293</v>
      </c>
      <c r="DX322">
        <v>100</v>
      </c>
      <c r="DZ322" t="s">
        <v>3</v>
      </c>
      <c r="EA322" t="s">
        <v>3</v>
      </c>
      <c r="EB322" t="s">
        <v>3</v>
      </c>
      <c r="EC322" t="s">
        <v>3</v>
      </c>
      <c r="EE322">
        <v>49571037</v>
      </c>
      <c r="EF322">
        <v>30</v>
      </c>
      <c r="EG322" t="s">
        <v>122</v>
      </c>
      <c r="EH322">
        <v>0</v>
      </c>
      <c r="EI322" t="s">
        <v>3</v>
      </c>
      <c r="EJ322">
        <v>1</v>
      </c>
      <c r="EK322">
        <v>117</v>
      </c>
      <c r="EL322" t="s">
        <v>295</v>
      </c>
      <c r="EM322" t="s">
        <v>296</v>
      </c>
      <c r="EO322" t="s">
        <v>182</v>
      </c>
      <c r="EQ322">
        <v>131072</v>
      </c>
      <c r="ER322">
        <v>218.62</v>
      </c>
      <c r="ES322">
        <v>34.5</v>
      </c>
      <c r="ET322">
        <v>7.48</v>
      </c>
      <c r="EU322">
        <v>1.1399999999999999</v>
      </c>
      <c r="EV322">
        <v>176.64</v>
      </c>
      <c r="EW322">
        <v>15.4</v>
      </c>
      <c r="EX322">
        <v>0</v>
      </c>
      <c r="EY322">
        <v>0</v>
      </c>
      <c r="FQ322">
        <v>0</v>
      </c>
      <c r="FR322">
        <f t="shared" si="302"/>
        <v>0</v>
      </c>
      <c r="FS322">
        <v>0</v>
      </c>
      <c r="FX322">
        <v>100</v>
      </c>
      <c r="FY322">
        <v>64</v>
      </c>
      <c r="GA322" t="s">
        <v>3</v>
      </c>
      <c r="GD322">
        <v>0</v>
      </c>
      <c r="GF322">
        <v>-304597085</v>
      </c>
      <c r="GG322">
        <v>2</v>
      </c>
      <c r="GH322">
        <v>1</v>
      </c>
      <c r="GI322">
        <v>2</v>
      </c>
      <c r="GJ322">
        <v>0</v>
      </c>
      <c r="GK322">
        <f>ROUND(R322*(S12)/100,2)</f>
        <v>8.7200000000000006</v>
      </c>
      <c r="GL322">
        <f t="shared" si="303"/>
        <v>0</v>
      </c>
      <c r="GM322">
        <f t="shared" si="304"/>
        <v>1733.89</v>
      </c>
      <c r="GN322">
        <f t="shared" si="305"/>
        <v>1733.89</v>
      </c>
      <c r="GO322">
        <f t="shared" si="306"/>
        <v>0</v>
      </c>
      <c r="GP322">
        <f t="shared" si="307"/>
        <v>0</v>
      </c>
      <c r="GR322">
        <v>0</v>
      </c>
      <c r="GS322">
        <v>3</v>
      </c>
      <c r="GT322">
        <v>0</v>
      </c>
      <c r="GU322" t="s">
        <v>3</v>
      </c>
      <c r="GV322">
        <f t="shared" si="308"/>
        <v>0</v>
      </c>
      <c r="GW322">
        <v>1</v>
      </c>
      <c r="GX322">
        <f t="shared" si="309"/>
        <v>0</v>
      </c>
      <c r="HA322">
        <v>0</v>
      </c>
      <c r="HB322">
        <v>0</v>
      </c>
      <c r="HC322">
        <f t="shared" si="310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55" x14ac:dyDescent="0.2">
      <c r="A323" s="2">
        <v>18</v>
      </c>
      <c r="B323" s="2">
        <v>1</v>
      </c>
      <c r="C323" s="2">
        <v>233</v>
      </c>
      <c r="D323" s="2"/>
      <c r="E323" s="2" t="s">
        <v>297</v>
      </c>
      <c r="F323" s="2" t="s">
        <v>298</v>
      </c>
      <c r="G323" s="2" t="s">
        <v>299</v>
      </c>
      <c r="H323" s="2" t="s">
        <v>32</v>
      </c>
      <c r="I323" s="2">
        <f>I321*J323</f>
        <v>6.0499999999999996E-4</v>
      </c>
      <c r="J323" s="2">
        <v>5.4999999999999997E-3</v>
      </c>
      <c r="K323" s="2">
        <v>5.4999999999999997E-3</v>
      </c>
      <c r="L323" s="2"/>
      <c r="M323" s="2"/>
      <c r="N323" s="2"/>
      <c r="O323" s="2">
        <f t="shared" si="279"/>
        <v>8.44</v>
      </c>
      <c r="P323" s="2">
        <f t="shared" si="280"/>
        <v>8.44</v>
      </c>
      <c r="Q323" s="2">
        <f t="shared" ref="Q323:Q334" si="311">(ROUND((ROUND(((ET323)*AV323*I323),2)*BB323),2)+ROUND((ROUND(((AE323-(EU323))*AV323*I323),2)*BS323),2))</f>
        <v>0</v>
      </c>
      <c r="R323" s="2">
        <f t="shared" si="281"/>
        <v>0</v>
      </c>
      <c r="S323" s="2">
        <f t="shared" si="282"/>
        <v>0</v>
      </c>
      <c r="T323" s="2">
        <f t="shared" si="283"/>
        <v>0</v>
      </c>
      <c r="U323" s="2">
        <f t="shared" si="284"/>
        <v>0</v>
      </c>
      <c r="V323" s="2">
        <f t="shared" si="285"/>
        <v>0</v>
      </c>
      <c r="W323" s="2">
        <f t="shared" si="286"/>
        <v>0</v>
      </c>
      <c r="X323" s="2">
        <f t="shared" si="287"/>
        <v>0</v>
      </c>
      <c r="Y323" s="2">
        <f t="shared" si="288"/>
        <v>0</v>
      </c>
      <c r="Z323" s="2"/>
      <c r="AA323" s="2">
        <v>50442090</v>
      </c>
      <c r="AB323" s="2">
        <f t="shared" si="289"/>
        <v>13953.6</v>
      </c>
      <c r="AC323" s="2">
        <f t="shared" ref="AC323:AC334" si="312">ROUND((ES323),6)</f>
        <v>13953.6</v>
      </c>
      <c r="AD323" s="2">
        <f t="shared" ref="AD323:AD334" si="313">ROUND((((ET323)-(EU323))+AE323),6)</f>
        <v>0</v>
      </c>
      <c r="AE323" s="2">
        <f t="shared" ref="AE323:AE334" si="314">ROUND((EU323),6)</f>
        <v>0</v>
      </c>
      <c r="AF323" s="2">
        <f t="shared" ref="AF323:AF334" si="315">ROUND((EV323),6)</f>
        <v>0</v>
      </c>
      <c r="AG323" s="2">
        <f t="shared" si="291"/>
        <v>0</v>
      </c>
      <c r="AH323" s="2">
        <f t="shared" ref="AH323:AH334" si="316">(EW323)</f>
        <v>0</v>
      </c>
      <c r="AI323" s="2">
        <f t="shared" ref="AI323:AI334" si="317">(EX323)</f>
        <v>0</v>
      </c>
      <c r="AJ323" s="2">
        <f t="shared" si="293"/>
        <v>0</v>
      </c>
      <c r="AK323" s="2">
        <v>13953.6</v>
      </c>
      <c r="AL323" s="2">
        <v>13953.6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100</v>
      </c>
      <c r="AU323" s="2">
        <v>64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300</v>
      </c>
      <c r="BK323" s="2"/>
      <c r="BL323" s="2"/>
      <c r="BM323" s="2">
        <v>117</v>
      </c>
      <c r="BN323" s="2">
        <v>0</v>
      </c>
      <c r="BO323" s="2" t="s">
        <v>3</v>
      </c>
      <c r="BP323" s="2">
        <v>0</v>
      </c>
      <c r="BQ323" s="2">
        <v>30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100</v>
      </c>
      <c r="CA323" s="2">
        <v>64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762</v>
      </c>
      <c r="CO323" s="2">
        <v>0</v>
      </c>
      <c r="CP323" s="2">
        <f t="shared" si="294"/>
        <v>8.44</v>
      </c>
      <c r="CQ323" s="2">
        <f t="shared" si="295"/>
        <v>13953.6</v>
      </c>
      <c r="CR323" s="2">
        <f t="shared" ref="CR323:CR334" si="318">(ROUND((ROUND(((ET323)*AV323*1),2)*BB323),2)+ROUND((ROUND(((AE323-(EU323))*AV323*1),2)*BS323),2))</f>
        <v>0</v>
      </c>
      <c r="CS323" s="2">
        <f t="shared" si="296"/>
        <v>0</v>
      </c>
      <c r="CT323" s="2">
        <f t="shared" si="297"/>
        <v>0</v>
      </c>
      <c r="CU323" s="2">
        <f t="shared" si="298"/>
        <v>0</v>
      </c>
      <c r="CV323" s="2">
        <f t="shared" si="299"/>
        <v>0</v>
      </c>
      <c r="CW323" s="2">
        <f t="shared" si="300"/>
        <v>0</v>
      </c>
      <c r="CX323" s="2">
        <f t="shared" si="301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1009</v>
      </c>
      <c r="DV323" s="2" t="s">
        <v>32</v>
      </c>
      <c r="DW323" s="2" t="s">
        <v>32</v>
      </c>
      <c r="DX323" s="2">
        <v>1000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49571037</v>
      </c>
      <c r="EF323" s="2">
        <v>30</v>
      </c>
      <c r="EG323" s="2" t="s">
        <v>122</v>
      </c>
      <c r="EH323" s="2">
        <v>0</v>
      </c>
      <c r="EI323" s="2" t="s">
        <v>3</v>
      </c>
      <c r="EJ323" s="2">
        <v>1</v>
      </c>
      <c r="EK323" s="2">
        <v>117</v>
      </c>
      <c r="EL323" s="2" t="s">
        <v>295</v>
      </c>
      <c r="EM323" s="2" t="s">
        <v>296</v>
      </c>
      <c r="EN323" s="2"/>
      <c r="EO323" s="2" t="s">
        <v>182</v>
      </c>
      <c r="EP323" s="2"/>
      <c r="EQ323" s="2">
        <v>0</v>
      </c>
      <c r="ER323" s="2">
        <v>13953.6</v>
      </c>
      <c r="ES323" s="2">
        <v>13953.6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f t="shared" si="302"/>
        <v>0</v>
      </c>
      <c r="FS323" s="2">
        <v>0</v>
      </c>
      <c r="FT323" s="2"/>
      <c r="FU323" s="2"/>
      <c r="FV323" s="2"/>
      <c r="FW323" s="2"/>
      <c r="FX323" s="2">
        <v>100</v>
      </c>
      <c r="FY323" s="2">
        <v>64</v>
      </c>
      <c r="FZ323" s="2"/>
      <c r="GA323" s="2" t="s">
        <v>3</v>
      </c>
      <c r="GB323" s="2"/>
      <c r="GC323" s="2"/>
      <c r="GD323" s="2">
        <v>0</v>
      </c>
      <c r="GE323" s="2"/>
      <c r="GF323" s="2">
        <v>-584693665</v>
      </c>
      <c r="GG323" s="2">
        <v>2</v>
      </c>
      <c r="GH323" s="2">
        <v>1</v>
      </c>
      <c r="GI323" s="2">
        <v>-2</v>
      </c>
      <c r="GJ323" s="2">
        <v>0</v>
      </c>
      <c r="GK323" s="2">
        <f>ROUND(R323*(R12)/100,2)</f>
        <v>0</v>
      </c>
      <c r="GL323" s="2">
        <f t="shared" si="303"/>
        <v>0</v>
      </c>
      <c r="GM323" s="2">
        <f t="shared" si="304"/>
        <v>8.44</v>
      </c>
      <c r="GN323" s="2">
        <f t="shared" si="305"/>
        <v>8.44</v>
      </c>
      <c r="GO323" s="2">
        <f t="shared" si="306"/>
        <v>0</v>
      </c>
      <c r="GP323" s="2">
        <f t="shared" si="307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08"/>
        <v>0</v>
      </c>
      <c r="GW323" s="2">
        <v>1</v>
      </c>
      <c r="GX323" s="2">
        <f t="shared" si="309"/>
        <v>0</v>
      </c>
      <c r="GY323" s="2"/>
      <c r="GZ323" s="2"/>
      <c r="HA323" s="2">
        <v>0</v>
      </c>
      <c r="HB323" s="2">
        <v>0</v>
      </c>
      <c r="HC323" s="2">
        <f t="shared" si="310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23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18</v>
      </c>
      <c r="B324">
        <v>1</v>
      </c>
      <c r="C324">
        <v>239</v>
      </c>
      <c r="E324" t="s">
        <v>297</v>
      </c>
      <c r="F324" t="s">
        <v>298</v>
      </c>
      <c r="G324" t="s">
        <v>299</v>
      </c>
      <c r="H324" t="s">
        <v>32</v>
      </c>
      <c r="I324">
        <f>I322*J324</f>
        <v>6.0499999999999996E-4</v>
      </c>
      <c r="J324">
        <v>5.4999999999999997E-3</v>
      </c>
      <c r="K324">
        <v>5.4999999999999997E-3</v>
      </c>
      <c r="O324">
        <f t="shared" si="279"/>
        <v>26.75</v>
      </c>
      <c r="P324">
        <f t="shared" si="280"/>
        <v>26.75</v>
      </c>
      <c r="Q324">
        <f t="shared" si="311"/>
        <v>0</v>
      </c>
      <c r="R324">
        <f t="shared" si="281"/>
        <v>0</v>
      </c>
      <c r="S324">
        <f t="shared" si="282"/>
        <v>0</v>
      </c>
      <c r="T324">
        <f t="shared" si="283"/>
        <v>0</v>
      </c>
      <c r="U324">
        <f t="shared" si="284"/>
        <v>0</v>
      </c>
      <c r="V324">
        <f t="shared" si="285"/>
        <v>0</v>
      </c>
      <c r="W324">
        <f t="shared" si="286"/>
        <v>0</v>
      </c>
      <c r="X324">
        <f t="shared" si="287"/>
        <v>0</v>
      </c>
      <c r="Y324">
        <f t="shared" si="288"/>
        <v>0</v>
      </c>
      <c r="AA324">
        <v>50442091</v>
      </c>
      <c r="AB324">
        <f t="shared" si="289"/>
        <v>13953.6</v>
      </c>
      <c r="AC324">
        <f t="shared" si="312"/>
        <v>13953.6</v>
      </c>
      <c r="AD324">
        <f t="shared" si="313"/>
        <v>0</v>
      </c>
      <c r="AE324">
        <f t="shared" si="314"/>
        <v>0</v>
      </c>
      <c r="AF324">
        <f t="shared" si="315"/>
        <v>0</v>
      </c>
      <c r="AG324">
        <f t="shared" si="291"/>
        <v>0</v>
      </c>
      <c r="AH324">
        <f t="shared" si="316"/>
        <v>0</v>
      </c>
      <c r="AI324">
        <f t="shared" si="317"/>
        <v>0</v>
      </c>
      <c r="AJ324">
        <f t="shared" si="293"/>
        <v>0</v>
      </c>
      <c r="AK324">
        <v>13953.6</v>
      </c>
      <c r="AL324">
        <v>13953.6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3.17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300</v>
      </c>
      <c r="BM324">
        <v>117</v>
      </c>
      <c r="BN324">
        <v>0</v>
      </c>
      <c r="BO324" t="s">
        <v>298</v>
      </c>
      <c r="BP324">
        <v>1</v>
      </c>
      <c r="BQ324">
        <v>30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762</v>
      </c>
      <c r="CO324">
        <v>0</v>
      </c>
      <c r="CP324">
        <f t="shared" si="294"/>
        <v>26.75</v>
      </c>
      <c r="CQ324">
        <f t="shared" si="295"/>
        <v>44232.91</v>
      </c>
      <c r="CR324">
        <f t="shared" si="318"/>
        <v>0</v>
      </c>
      <c r="CS324">
        <f t="shared" si="296"/>
        <v>0</v>
      </c>
      <c r="CT324">
        <f t="shared" si="297"/>
        <v>0</v>
      </c>
      <c r="CU324">
        <f t="shared" si="298"/>
        <v>0</v>
      </c>
      <c r="CV324">
        <f t="shared" si="299"/>
        <v>0</v>
      </c>
      <c r="CW324">
        <f t="shared" si="300"/>
        <v>0</v>
      </c>
      <c r="CX324">
        <f t="shared" si="301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100</v>
      </c>
      <c r="DO324">
        <v>64</v>
      </c>
      <c r="DP324">
        <v>1</v>
      </c>
      <c r="DQ324">
        <v>1</v>
      </c>
      <c r="DU324">
        <v>1009</v>
      </c>
      <c r="DV324" t="s">
        <v>32</v>
      </c>
      <c r="DW324" t="s">
        <v>32</v>
      </c>
      <c r="DX324">
        <v>1000</v>
      </c>
      <c r="DZ324" t="s">
        <v>3</v>
      </c>
      <c r="EA324" t="s">
        <v>3</v>
      </c>
      <c r="EB324" t="s">
        <v>3</v>
      </c>
      <c r="EC324" t="s">
        <v>3</v>
      </c>
      <c r="EE324">
        <v>49571037</v>
      </c>
      <c r="EF324">
        <v>30</v>
      </c>
      <c r="EG324" t="s">
        <v>122</v>
      </c>
      <c r="EH324">
        <v>0</v>
      </c>
      <c r="EI324" t="s">
        <v>3</v>
      </c>
      <c r="EJ324">
        <v>1</v>
      </c>
      <c r="EK324">
        <v>117</v>
      </c>
      <c r="EL324" t="s">
        <v>295</v>
      </c>
      <c r="EM324" t="s">
        <v>296</v>
      </c>
      <c r="EO324" t="s">
        <v>182</v>
      </c>
      <c r="EQ324">
        <v>0</v>
      </c>
      <c r="ER324">
        <v>13953.6</v>
      </c>
      <c r="ES324">
        <v>13953.6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f t="shared" si="302"/>
        <v>0</v>
      </c>
      <c r="FS324">
        <v>0</v>
      </c>
      <c r="FX324">
        <v>100</v>
      </c>
      <c r="FY324">
        <v>64</v>
      </c>
      <c r="GA324" t="s">
        <v>3</v>
      </c>
      <c r="GD324">
        <v>0</v>
      </c>
      <c r="GF324">
        <v>-584693665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303"/>
        <v>0</v>
      </c>
      <c r="GM324">
        <f t="shared" si="304"/>
        <v>26.75</v>
      </c>
      <c r="GN324">
        <f t="shared" si="305"/>
        <v>26.75</v>
      </c>
      <c r="GO324">
        <f t="shared" si="306"/>
        <v>0</v>
      </c>
      <c r="GP324">
        <f t="shared" si="307"/>
        <v>0</v>
      </c>
      <c r="GR324">
        <v>0</v>
      </c>
      <c r="GS324">
        <v>3</v>
      </c>
      <c r="GT324">
        <v>0</v>
      </c>
      <c r="GU324" t="s">
        <v>3</v>
      </c>
      <c r="GV324">
        <f t="shared" si="308"/>
        <v>0</v>
      </c>
      <c r="GW324">
        <v>1</v>
      </c>
      <c r="GX324">
        <f t="shared" si="309"/>
        <v>0</v>
      </c>
      <c r="HA324">
        <v>0</v>
      </c>
      <c r="HB324">
        <v>0</v>
      </c>
      <c r="HC324">
        <f t="shared" si="310"/>
        <v>0</v>
      </c>
      <c r="HE324" t="s">
        <v>3</v>
      </c>
      <c r="HF324" t="s">
        <v>3</v>
      </c>
      <c r="HM324" t="s">
        <v>23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55" x14ac:dyDescent="0.2">
      <c r="A325" s="2">
        <v>18</v>
      </c>
      <c r="B325" s="2">
        <v>1</v>
      </c>
      <c r="C325" s="2">
        <v>234</v>
      </c>
      <c r="D325" s="2"/>
      <c r="E325" s="2" t="s">
        <v>301</v>
      </c>
      <c r="F325" s="2" t="s">
        <v>302</v>
      </c>
      <c r="G325" s="2" t="s">
        <v>764</v>
      </c>
      <c r="H325" s="2" t="s">
        <v>32</v>
      </c>
      <c r="I325" s="2">
        <f>I321*J325</f>
        <v>5.7200000000000003E-3</v>
      </c>
      <c r="J325" s="2">
        <v>5.2000000000000005E-2</v>
      </c>
      <c r="K325" s="2">
        <v>5.1999999999999998E-2</v>
      </c>
      <c r="L325" s="2"/>
      <c r="M325" s="2"/>
      <c r="N325" s="2"/>
      <c r="O325" s="2">
        <f t="shared" si="279"/>
        <v>188.93</v>
      </c>
      <c r="P325" s="2">
        <f t="shared" si="280"/>
        <v>188.93</v>
      </c>
      <c r="Q325" s="2">
        <f t="shared" si="311"/>
        <v>0</v>
      </c>
      <c r="R325" s="2">
        <f t="shared" si="281"/>
        <v>0</v>
      </c>
      <c r="S325" s="2">
        <f t="shared" si="282"/>
        <v>0</v>
      </c>
      <c r="T325" s="2">
        <f t="shared" si="283"/>
        <v>0</v>
      </c>
      <c r="U325" s="2">
        <f t="shared" si="284"/>
        <v>0</v>
      </c>
      <c r="V325" s="2">
        <f t="shared" si="285"/>
        <v>0</v>
      </c>
      <c r="W325" s="2">
        <f t="shared" si="286"/>
        <v>0</v>
      </c>
      <c r="X325" s="2">
        <f t="shared" si="287"/>
        <v>0</v>
      </c>
      <c r="Y325" s="2">
        <f t="shared" si="288"/>
        <v>0</v>
      </c>
      <c r="Z325" s="2"/>
      <c r="AA325" s="2">
        <v>50442090</v>
      </c>
      <c r="AB325" s="2">
        <f t="shared" si="289"/>
        <v>33030.400000000001</v>
      </c>
      <c r="AC325" s="2">
        <f t="shared" si="312"/>
        <v>33030.400000000001</v>
      </c>
      <c r="AD325" s="2">
        <f t="shared" si="313"/>
        <v>0</v>
      </c>
      <c r="AE325" s="2">
        <f t="shared" si="314"/>
        <v>0</v>
      </c>
      <c r="AF325" s="2">
        <f t="shared" si="315"/>
        <v>0</v>
      </c>
      <c r="AG325" s="2">
        <f t="shared" si="291"/>
        <v>0</v>
      </c>
      <c r="AH325" s="2">
        <f t="shared" si="316"/>
        <v>0</v>
      </c>
      <c r="AI325" s="2">
        <f t="shared" si="317"/>
        <v>0</v>
      </c>
      <c r="AJ325" s="2">
        <f t="shared" si="293"/>
        <v>0</v>
      </c>
      <c r="AK325" s="2">
        <v>33030.400000000001</v>
      </c>
      <c r="AL325" s="2">
        <v>33030.400000000001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100</v>
      </c>
      <c r="AU325" s="2">
        <v>64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303</v>
      </c>
      <c r="BK325" s="2"/>
      <c r="BL325" s="2"/>
      <c r="BM325" s="2">
        <v>117</v>
      </c>
      <c r="BN325" s="2">
        <v>0</v>
      </c>
      <c r="BO325" s="2" t="s">
        <v>3</v>
      </c>
      <c r="BP325" s="2">
        <v>0</v>
      </c>
      <c r="BQ325" s="2">
        <v>30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100</v>
      </c>
      <c r="CA325" s="2">
        <v>64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762</v>
      </c>
      <c r="CO325" s="2">
        <v>0</v>
      </c>
      <c r="CP325" s="2">
        <f t="shared" si="294"/>
        <v>188.93</v>
      </c>
      <c r="CQ325" s="2">
        <f t="shared" si="295"/>
        <v>33030.400000000001</v>
      </c>
      <c r="CR325" s="2">
        <f t="shared" si="318"/>
        <v>0</v>
      </c>
      <c r="CS325" s="2">
        <f t="shared" si="296"/>
        <v>0</v>
      </c>
      <c r="CT325" s="2">
        <f t="shared" si="297"/>
        <v>0</v>
      </c>
      <c r="CU325" s="2">
        <f t="shared" si="298"/>
        <v>0</v>
      </c>
      <c r="CV325" s="2">
        <f t="shared" si="299"/>
        <v>0</v>
      </c>
      <c r="CW325" s="2">
        <f t="shared" si="300"/>
        <v>0</v>
      </c>
      <c r="CX325" s="2">
        <f t="shared" si="301"/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1009</v>
      </c>
      <c r="DV325" s="2" t="s">
        <v>32</v>
      </c>
      <c r="DW325" s="2" t="s">
        <v>32</v>
      </c>
      <c r="DX325" s="2">
        <v>1000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49571037</v>
      </c>
      <c r="EF325" s="2">
        <v>30</v>
      </c>
      <c r="EG325" s="2" t="s">
        <v>122</v>
      </c>
      <c r="EH325" s="2">
        <v>0</v>
      </c>
      <c r="EI325" s="2" t="s">
        <v>3</v>
      </c>
      <c r="EJ325" s="2">
        <v>1</v>
      </c>
      <c r="EK325" s="2">
        <v>117</v>
      </c>
      <c r="EL325" s="2" t="s">
        <v>295</v>
      </c>
      <c r="EM325" s="2" t="s">
        <v>296</v>
      </c>
      <c r="EN325" s="2"/>
      <c r="EO325" s="2" t="s">
        <v>182</v>
      </c>
      <c r="EP325" s="2"/>
      <c r="EQ325" s="2">
        <v>0</v>
      </c>
      <c r="ER325" s="2">
        <v>33030.400000000001</v>
      </c>
      <c r="ES325" s="2">
        <v>33030.400000000001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f t="shared" si="302"/>
        <v>0</v>
      </c>
      <c r="FS325" s="2">
        <v>0</v>
      </c>
      <c r="FT325" s="2"/>
      <c r="FU325" s="2"/>
      <c r="FV325" s="2"/>
      <c r="FW325" s="2"/>
      <c r="FX325" s="2">
        <v>100</v>
      </c>
      <c r="FY325" s="2">
        <v>64</v>
      </c>
      <c r="FZ325" s="2"/>
      <c r="GA325" s="2" t="s">
        <v>3</v>
      </c>
      <c r="GB325" s="2"/>
      <c r="GC325" s="2"/>
      <c r="GD325" s="2">
        <v>0</v>
      </c>
      <c r="GE325" s="2"/>
      <c r="GF325" s="2">
        <v>-1517954190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</v>
      </c>
      <c r="GL325" s="2">
        <f t="shared" si="303"/>
        <v>0</v>
      </c>
      <c r="GM325" s="2">
        <f t="shared" si="304"/>
        <v>188.93</v>
      </c>
      <c r="GN325" s="2">
        <f t="shared" si="305"/>
        <v>188.93</v>
      </c>
      <c r="GO325" s="2">
        <f t="shared" si="306"/>
        <v>0</v>
      </c>
      <c r="GP325" s="2">
        <f t="shared" si="307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08"/>
        <v>0</v>
      </c>
      <c r="GW325" s="2">
        <v>1</v>
      </c>
      <c r="GX325" s="2">
        <f t="shared" si="309"/>
        <v>0</v>
      </c>
      <c r="GY325" s="2"/>
      <c r="GZ325" s="2"/>
      <c r="HA325" s="2">
        <v>0</v>
      </c>
      <c r="HB325" s="2">
        <v>0</v>
      </c>
      <c r="HC325" s="2">
        <f t="shared" si="310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23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18</v>
      </c>
      <c r="B326">
        <v>1</v>
      </c>
      <c r="C326">
        <v>240</v>
      </c>
      <c r="E326" t="s">
        <v>301</v>
      </c>
      <c r="F326" t="s">
        <v>302</v>
      </c>
      <c r="G326" t="s">
        <v>764</v>
      </c>
      <c r="H326" t="s">
        <v>32</v>
      </c>
      <c r="I326">
        <f>I322*J326</f>
        <v>5.7200000000000003E-3</v>
      </c>
      <c r="J326">
        <v>5.2000000000000005E-2</v>
      </c>
      <c r="K326">
        <v>5.1999999999999998E-2</v>
      </c>
      <c r="O326">
        <f t="shared" si="279"/>
        <v>719.82</v>
      </c>
      <c r="P326">
        <f t="shared" si="280"/>
        <v>719.82</v>
      </c>
      <c r="Q326">
        <f t="shared" si="311"/>
        <v>0</v>
      </c>
      <c r="R326">
        <f t="shared" si="281"/>
        <v>0</v>
      </c>
      <c r="S326">
        <f t="shared" si="282"/>
        <v>0</v>
      </c>
      <c r="T326">
        <f t="shared" si="283"/>
        <v>0</v>
      </c>
      <c r="U326">
        <f t="shared" si="284"/>
        <v>0</v>
      </c>
      <c r="V326">
        <f t="shared" si="285"/>
        <v>0</v>
      </c>
      <c r="W326">
        <f t="shared" si="286"/>
        <v>0</v>
      </c>
      <c r="X326">
        <f t="shared" si="287"/>
        <v>0</v>
      </c>
      <c r="Y326">
        <f t="shared" si="288"/>
        <v>0</v>
      </c>
      <c r="AA326">
        <v>50442091</v>
      </c>
      <c r="AB326">
        <f t="shared" si="289"/>
        <v>33030.400000000001</v>
      </c>
      <c r="AC326">
        <f t="shared" si="312"/>
        <v>33030.400000000001</v>
      </c>
      <c r="AD326">
        <f t="shared" si="313"/>
        <v>0</v>
      </c>
      <c r="AE326">
        <f t="shared" si="314"/>
        <v>0</v>
      </c>
      <c r="AF326">
        <f t="shared" si="315"/>
        <v>0</v>
      </c>
      <c r="AG326">
        <f t="shared" si="291"/>
        <v>0</v>
      </c>
      <c r="AH326">
        <f t="shared" si="316"/>
        <v>0</v>
      </c>
      <c r="AI326">
        <f t="shared" si="317"/>
        <v>0</v>
      </c>
      <c r="AJ326">
        <f t="shared" si="293"/>
        <v>0</v>
      </c>
      <c r="AK326">
        <v>33030.400000000001</v>
      </c>
      <c r="AL326">
        <v>33030.400000000001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3.81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303</v>
      </c>
      <c r="BM326">
        <v>117</v>
      </c>
      <c r="BN326">
        <v>0</v>
      </c>
      <c r="BO326" t="s">
        <v>302</v>
      </c>
      <c r="BP326">
        <v>1</v>
      </c>
      <c r="BQ326">
        <v>30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762</v>
      </c>
      <c r="CO326">
        <v>0</v>
      </c>
      <c r="CP326">
        <f t="shared" si="294"/>
        <v>719.82</v>
      </c>
      <c r="CQ326">
        <f t="shared" si="295"/>
        <v>125845.82</v>
      </c>
      <c r="CR326">
        <f t="shared" si="318"/>
        <v>0</v>
      </c>
      <c r="CS326">
        <f t="shared" si="296"/>
        <v>0</v>
      </c>
      <c r="CT326">
        <f t="shared" si="297"/>
        <v>0</v>
      </c>
      <c r="CU326">
        <f t="shared" si="298"/>
        <v>0</v>
      </c>
      <c r="CV326">
        <f t="shared" si="299"/>
        <v>0</v>
      </c>
      <c r="CW326">
        <f t="shared" si="300"/>
        <v>0</v>
      </c>
      <c r="CX326">
        <f t="shared" si="301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100</v>
      </c>
      <c r="DO326">
        <v>64</v>
      </c>
      <c r="DP326">
        <v>1</v>
      </c>
      <c r="DQ326">
        <v>1</v>
      </c>
      <c r="DU326">
        <v>1009</v>
      </c>
      <c r="DV326" t="s">
        <v>32</v>
      </c>
      <c r="DW326" t="s">
        <v>32</v>
      </c>
      <c r="DX326">
        <v>1000</v>
      </c>
      <c r="DZ326" t="s">
        <v>3</v>
      </c>
      <c r="EA326" t="s">
        <v>3</v>
      </c>
      <c r="EB326" t="s">
        <v>3</v>
      </c>
      <c r="EC326" t="s">
        <v>3</v>
      </c>
      <c r="EE326">
        <v>49571037</v>
      </c>
      <c r="EF326">
        <v>30</v>
      </c>
      <c r="EG326" t="s">
        <v>122</v>
      </c>
      <c r="EH326">
        <v>0</v>
      </c>
      <c r="EI326" t="s">
        <v>3</v>
      </c>
      <c r="EJ326">
        <v>1</v>
      </c>
      <c r="EK326">
        <v>117</v>
      </c>
      <c r="EL326" t="s">
        <v>295</v>
      </c>
      <c r="EM326" t="s">
        <v>296</v>
      </c>
      <c r="EO326" t="s">
        <v>182</v>
      </c>
      <c r="EQ326">
        <v>0</v>
      </c>
      <c r="ER326">
        <v>33030.400000000001</v>
      </c>
      <c r="ES326">
        <v>33030.400000000001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f t="shared" si="302"/>
        <v>0</v>
      </c>
      <c r="FS326">
        <v>0</v>
      </c>
      <c r="FX326">
        <v>100</v>
      </c>
      <c r="FY326">
        <v>64</v>
      </c>
      <c r="GA326" t="s">
        <v>3</v>
      </c>
      <c r="GD326">
        <v>0</v>
      </c>
      <c r="GF326">
        <v>-1517954190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03"/>
        <v>0</v>
      </c>
      <c r="GM326">
        <f t="shared" si="304"/>
        <v>719.82</v>
      </c>
      <c r="GN326">
        <f t="shared" si="305"/>
        <v>719.82</v>
      </c>
      <c r="GO326">
        <f t="shared" si="306"/>
        <v>0</v>
      </c>
      <c r="GP326">
        <f t="shared" si="307"/>
        <v>0</v>
      </c>
      <c r="GR326">
        <v>0</v>
      </c>
      <c r="GS326">
        <v>3</v>
      </c>
      <c r="GT326">
        <v>0</v>
      </c>
      <c r="GU326" t="s">
        <v>3</v>
      </c>
      <c r="GV326">
        <f t="shared" si="308"/>
        <v>0</v>
      </c>
      <c r="GW326">
        <v>1</v>
      </c>
      <c r="GX326">
        <f t="shared" si="309"/>
        <v>0</v>
      </c>
      <c r="HA326">
        <v>0</v>
      </c>
      <c r="HB326">
        <v>0</v>
      </c>
      <c r="HC326">
        <f t="shared" si="310"/>
        <v>0</v>
      </c>
      <c r="HE326" t="s">
        <v>3</v>
      </c>
      <c r="HF326" t="s">
        <v>3</v>
      </c>
      <c r="HM326" t="s">
        <v>23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55" x14ac:dyDescent="0.2">
      <c r="A327" s="2">
        <v>17</v>
      </c>
      <c r="B327" s="2">
        <v>1</v>
      </c>
      <c r="C327" s="2">
        <f>ROW(SmtRes!A245)</f>
        <v>245</v>
      </c>
      <c r="D327" s="2">
        <f>ROW(EtalonRes!A237)</f>
        <v>237</v>
      </c>
      <c r="E327" s="2" t="s">
        <v>3</v>
      </c>
      <c r="F327" s="2" t="s">
        <v>304</v>
      </c>
      <c r="G327" s="2" t="s">
        <v>305</v>
      </c>
      <c r="H327" s="2" t="s">
        <v>247</v>
      </c>
      <c r="I327" s="2">
        <f>ROUND((12)/100,9)</f>
        <v>0.12</v>
      </c>
      <c r="J327" s="2">
        <v>0</v>
      </c>
      <c r="K327" s="2">
        <f>ROUND((12)/100,9)</f>
        <v>0.12</v>
      </c>
      <c r="L327" s="2"/>
      <c r="M327" s="2"/>
      <c r="N327" s="2"/>
      <c r="O327" s="2">
        <f t="shared" si="279"/>
        <v>65.430000000000007</v>
      </c>
      <c r="P327" s="2">
        <f t="shared" si="280"/>
        <v>2.0699999999999998</v>
      </c>
      <c r="Q327" s="2">
        <f t="shared" si="311"/>
        <v>3.88</v>
      </c>
      <c r="R327" s="2">
        <f t="shared" si="281"/>
        <v>0.44</v>
      </c>
      <c r="S327" s="2">
        <f t="shared" si="282"/>
        <v>59.48</v>
      </c>
      <c r="T327" s="2">
        <f t="shared" si="283"/>
        <v>0</v>
      </c>
      <c r="U327" s="2">
        <f t="shared" si="284"/>
        <v>4.944</v>
      </c>
      <c r="V327" s="2">
        <f t="shared" si="285"/>
        <v>0</v>
      </c>
      <c r="W327" s="2">
        <f t="shared" si="286"/>
        <v>0</v>
      </c>
      <c r="X327" s="2">
        <f t="shared" si="287"/>
        <v>59.48</v>
      </c>
      <c r="Y327" s="2">
        <f t="shared" si="288"/>
        <v>38.07</v>
      </c>
      <c r="Z327" s="2"/>
      <c r="AA327" s="2">
        <v>-1</v>
      </c>
      <c r="AB327" s="2">
        <f t="shared" si="289"/>
        <v>545.23</v>
      </c>
      <c r="AC327" s="2">
        <f t="shared" si="312"/>
        <v>17.29</v>
      </c>
      <c r="AD327" s="2">
        <f t="shared" si="313"/>
        <v>32.299999999999997</v>
      </c>
      <c r="AE327" s="2">
        <f t="shared" si="314"/>
        <v>3.67</v>
      </c>
      <c r="AF327" s="2">
        <f t="shared" si="315"/>
        <v>495.64</v>
      </c>
      <c r="AG327" s="2">
        <f t="shared" si="291"/>
        <v>0</v>
      </c>
      <c r="AH327" s="2">
        <f t="shared" si="316"/>
        <v>41.2</v>
      </c>
      <c r="AI327" s="2">
        <f t="shared" si="317"/>
        <v>0</v>
      </c>
      <c r="AJ327" s="2">
        <f t="shared" si="293"/>
        <v>0</v>
      </c>
      <c r="AK327" s="2">
        <v>545.23</v>
      </c>
      <c r="AL327" s="2">
        <v>17.29</v>
      </c>
      <c r="AM327" s="2">
        <v>32.299999999999997</v>
      </c>
      <c r="AN327" s="2">
        <v>3.67</v>
      </c>
      <c r="AO327" s="2">
        <v>495.64</v>
      </c>
      <c r="AP327" s="2">
        <v>0</v>
      </c>
      <c r="AQ327" s="2">
        <v>41.2</v>
      </c>
      <c r="AR327" s="2">
        <v>0</v>
      </c>
      <c r="AS327" s="2">
        <v>0</v>
      </c>
      <c r="AT327" s="2">
        <v>100</v>
      </c>
      <c r="AU327" s="2">
        <v>64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306</v>
      </c>
      <c r="BK327" s="2"/>
      <c r="BL327" s="2"/>
      <c r="BM327" s="2">
        <v>115</v>
      </c>
      <c r="BN327" s="2">
        <v>0</v>
      </c>
      <c r="BO327" s="2" t="s">
        <v>3</v>
      </c>
      <c r="BP327" s="2">
        <v>0</v>
      </c>
      <c r="BQ327" s="2">
        <v>30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100</v>
      </c>
      <c r="CA327" s="2">
        <v>64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294"/>
        <v>65.429999999999993</v>
      </c>
      <c r="CQ327" s="2">
        <f t="shared" si="295"/>
        <v>17.29</v>
      </c>
      <c r="CR327" s="2">
        <f t="shared" si="318"/>
        <v>32.299999999999997</v>
      </c>
      <c r="CS327" s="2">
        <f t="shared" si="296"/>
        <v>3.67</v>
      </c>
      <c r="CT327" s="2">
        <f t="shared" si="297"/>
        <v>495.64</v>
      </c>
      <c r="CU327" s="2">
        <f t="shared" si="298"/>
        <v>0</v>
      </c>
      <c r="CV327" s="2">
        <f t="shared" si="299"/>
        <v>41.2</v>
      </c>
      <c r="CW327" s="2">
        <f t="shared" si="300"/>
        <v>0</v>
      </c>
      <c r="CX327" s="2">
        <f t="shared" si="301"/>
        <v>0</v>
      </c>
      <c r="CY327" s="2">
        <f>((S327*BZ327)/100)</f>
        <v>59.48</v>
      </c>
      <c r="CZ327" s="2">
        <f>((S327*CA327)/100)</f>
        <v>38.0672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247</v>
      </c>
      <c r="DW327" s="2" t="s">
        <v>247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49571035</v>
      </c>
      <c r="EF327" s="2">
        <v>30</v>
      </c>
      <c r="EG327" s="2" t="s">
        <v>122</v>
      </c>
      <c r="EH327" s="2">
        <v>0</v>
      </c>
      <c r="EI327" s="2" t="s">
        <v>3</v>
      </c>
      <c r="EJ327" s="2">
        <v>1</v>
      </c>
      <c r="EK327" s="2">
        <v>115</v>
      </c>
      <c r="EL327" s="2" t="s">
        <v>249</v>
      </c>
      <c r="EM327" s="2" t="s">
        <v>250</v>
      </c>
      <c r="EN327" s="2"/>
      <c r="EO327" s="2" t="s">
        <v>3</v>
      </c>
      <c r="EP327" s="2"/>
      <c r="EQ327" s="2">
        <v>132096</v>
      </c>
      <c r="ER327" s="2">
        <v>545.23</v>
      </c>
      <c r="ES327" s="2">
        <v>17.29</v>
      </c>
      <c r="ET327" s="2">
        <v>32.299999999999997</v>
      </c>
      <c r="EU327" s="2">
        <v>3.67</v>
      </c>
      <c r="EV327" s="2">
        <v>495.64</v>
      </c>
      <c r="EW327" s="2">
        <v>41.2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f t="shared" si="302"/>
        <v>0</v>
      </c>
      <c r="FS327" s="2">
        <v>0</v>
      </c>
      <c r="FT327" s="2"/>
      <c r="FU327" s="2"/>
      <c r="FV327" s="2"/>
      <c r="FW327" s="2"/>
      <c r="FX327" s="2">
        <v>100</v>
      </c>
      <c r="FY327" s="2">
        <v>64</v>
      </c>
      <c r="FZ327" s="2"/>
      <c r="GA327" s="2" t="s">
        <v>3</v>
      </c>
      <c r="GB327" s="2"/>
      <c r="GC327" s="2"/>
      <c r="GD327" s="2">
        <v>0</v>
      </c>
      <c r="GE327" s="2"/>
      <c r="GF327" s="2">
        <v>1460205688</v>
      </c>
      <c r="GG327" s="2">
        <v>2</v>
      </c>
      <c r="GH327" s="2">
        <v>1</v>
      </c>
      <c r="GI327" s="2">
        <v>-2</v>
      </c>
      <c r="GJ327" s="2">
        <v>0</v>
      </c>
      <c r="GK327" s="2">
        <f>ROUND(R327*(R12)/100,2)</f>
        <v>0.77</v>
      </c>
      <c r="GL327" s="2">
        <f t="shared" si="303"/>
        <v>0</v>
      </c>
      <c r="GM327" s="2">
        <f t="shared" si="304"/>
        <v>163.75</v>
      </c>
      <c r="GN327" s="2">
        <f t="shared" si="305"/>
        <v>163.75</v>
      </c>
      <c r="GO327" s="2">
        <f t="shared" si="306"/>
        <v>0</v>
      </c>
      <c r="GP327" s="2">
        <f t="shared" si="307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08"/>
        <v>0</v>
      </c>
      <c r="GW327" s="2">
        <v>1</v>
      </c>
      <c r="GX327" s="2">
        <f t="shared" si="309"/>
        <v>0</v>
      </c>
      <c r="GY327" s="2"/>
      <c r="GZ327" s="2"/>
      <c r="HA327" s="2">
        <v>0</v>
      </c>
      <c r="HB327" s="2">
        <v>0</v>
      </c>
      <c r="HC327" s="2">
        <f t="shared" si="310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C328">
        <f>ROW(SmtRes!A250)</f>
        <v>250</v>
      </c>
      <c r="D328">
        <f>ROW(EtalonRes!A242)</f>
        <v>242</v>
      </c>
      <c r="E328" t="s">
        <v>3</v>
      </c>
      <c r="F328" t="s">
        <v>304</v>
      </c>
      <c r="G328" t="s">
        <v>305</v>
      </c>
      <c r="H328" t="s">
        <v>247</v>
      </c>
      <c r="I328">
        <f>ROUND((12)/100,9)</f>
        <v>0.12</v>
      </c>
      <c r="J328">
        <v>0</v>
      </c>
      <c r="K328">
        <f>ROUND((12)/100,9)</f>
        <v>0.12</v>
      </c>
      <c r="O328">
        <f t="shared" si="279"/>
        <v>2092.2199999999998</v>
      </c>
      <c r="P328">
        <f t="shared" si="280"/>
        <v>18.77</v>
      </c>
      <c r="Q328">
        <f t="shared" si="311"/>
        <v>45.78</v>
      </c>
      <c r="R328">
        <f t="shared" si="281"/>
        <v>15</v>
      </c>
      <c r="S328">
        <f t="shared" si="282"/>
        <v>2027.67</v>
      </c>
      <c r="T328">
        <f t="shared" si="283"/>
        <v>0</v>
      </c>
      <c r="U328">
        <f t="shared" si="284"/>
        <v>4.944</v>
      </c>
      <c r="V328">
        <f t="shared" si="285"/>
        <v>0</v>
      </c>
      <c r="W328">
        <f t="shared" si="286"/>
        <v>0</v>
      </c>
      <c r="X328">
        <f t="shared" si="287"/>
        <v>1682.97</v>
      </c>
      <c r="Y328">
        <f t="shared" si="288"/>
        <v>831.34</v>
      </c>
      <c r="AA328">
        <v>-1</v>
      </c>
      <c r="AB328">
        <f t="shared" si="289"/>
        <v>545.23</v>
      </c>
      <c r="AC328">
        <f t="shared" si="312"/>
        <v>17.29</v>
      </c>
      <c r="AD328">
        <f t="shared" si="313"/>
        <v>32.299999999999997</v>
      </c>
      <c r="AE328">
        <f t="shared" si="314"/>
        <v>3.67</v>
      </c>
      <c r="AF328">
        <f t="shared" si="315"/>
        <v>495.64</v>
      </c>
      <c r="AG328">
        <f t="shared" si="291"/>
        <v>0</v>
      </c>
      <c r="AH328">
        <f t="shared" si="316"/>
        <v>41.2</v>
      </c>
      <c r="AI328">
        <f t="shared" si="317"/>
        <v>0</v>
      </c>
      <c r="AJ328">
        <f t="shared" si="293"/>
        <v>0</v>
      </c>
      <c r="AK328">
        <v>545.23</v>
      </c>
      <c r="AL328">
        <v>17.29</v>
      </c>
      <c r="AM328">
        <v>32.299999999999997</v>
      </c>
      <c r="AN328">
        <v>3.67</v>
      </c>
      <c r="AO328">
        <v>495.64</v>
      </c>
      <c r="AP328">
        <v>0</v>
      </c>
      <c r="AQ328">
        <v>41.2</v>
      </c>
      <c r="AR328">
        <v>0</v>
      </c>
      <c r="AS328">
        <v>0</v>
      </c>
      <c r="AT328">
        <v>83</v>
      </c>
      <c r="AU328">
        <v>41</v>
      </c>
      <c r="AV328">
        <v>1</v>
      </c>
      <c r="AW328">
        <v>1</v>
      </c>
      <c r="AZ328">
        <v>1</v>
      </c>
      <c r="BA328">
        <v>34.090000000000003</v>
      </c>
      <c r="BB328">
        <v>11.8</v>
      </c>
      <c r="BC328">
        <v>9.07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306</v>
      </c>
      <c r="BM328">
        <v>115</v>
      </c>
      <c r="BN328">
        <v>0</v>
      </c>
      <c r="BO328" t="s">
        <v>304</v>
      </c>
      <c r="BP328">
        <v>1</v>
      </c>
      <c r="BQ328">
        <v>30</v>
      </c>
      <c r="BR328">
        <v>0</v>
      </c>
      <c r="BS328">
        <v>34.090000000000003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83</v>
      </c>
      <c r="CA328">
        <v>41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4"/>
        <v>2092.2200000000003</v>
      </c>
      <c r="CQ328">
        <f t="shared" si="295"/>
        <v>156.82</v>
      </c>
      <c r="CR328">
        <f t="shared" si="318"/>
        <v>381.14</v>
      </c>
      <c r="CS328">
        <f t="shared" si="296"/>
        <v>125.11</v>
      </c>
      <c r="CT328">
        <f t="shared" si="297"/>
        <v>16896.37</v>
      </c>
      <c r="CU328">
        <f t="shared" si="298"/>
        <v>0</v>
      </c>
      <c r="CV328">
        <f t="shared" si="299"/>
        <v>41.2</v>
      </c>
      <c r="CW328">
        <f t="shared" si="300"/>
        <v>0</v>
      </c>
      <c r="CX328">
        <f t="shared" si="301"/>
        <v>0</v>
      </c>
      <c r="CY328">
        <f>S328*(BZ328/100)</f>
        <v>1682.9660999999999</v>
      </c>
      <c r="CZ328">
        <f>S328*(CA328/100)</f>
        <v>831.34469999999999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100</v>
      </c>
      <c r="DO328">
        <v>64</v>
      </c>
      <c r="DP328">
        <v>1</v>
      </c>
      <c r="DQ328">
        <v>1</v>
      </c>
      <c r="DU328">
        <v>1013</v>
      </c>
      <c r="DV328" t="s">
        <v>247</v>
      </c>
      <c r="DW328" t="s">
        <v>247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49571035</v>
      </c>
      <c r="EF328">
        <v>30</v>
      </c>
      <c r="EG328" t="s">
        <v>122</v>
      </c>
      <c r="EH328">
        <v>0</v>
      </c>
      <c r="EI328" t="s">
        <v>3</v>
      </c>
      <c r="EJ328">
        <v>1</v>
      </c>
      <c r="EK328">
        <v>115</v>
      </c>
      <c r="EL328" t="s">
        <v>249</v>
      </c>
      <c r="EM328" t="s">
        <v>250</v>
      </c>
      <c r="EO328" t="s">
        <v>3</v>
      </c>
      <c r="EQ328">
        <v>132096</v>
      </c>
      <c r="ER328">
        <v>545.23</v>
      </c>
      <c r="ES328">
        <v>17.29</v>
      </c>
      <c r="ET328">
        <v>32.299999999999997</v>
      </c>
      <c r="EU328">
        <v>3.67</v>
      </c>
      <c r="EV328">
        <v>495.64</v>
      </c>
      <c r="EW328">
        <v>41.2</v>
      </c>
      <c r="EX328">
        <v>0</v>
      </c>
      <c r="EY328">
        <v>0</v>
      </c>
      <c r="FQ328">
        <v>0</v>
      </c>
      <c r="FR328">
        <f t="shared" si="302"/>
        <v>0</v>
      </c>
      <c r="FS328">
        <v>0</v>
      </c>
      <c r="FX328">
        <v>100</v>
      </c>
      <c r="FY328">
        <v>64</v>
      </c>
      <c r="GA328" t="s">
        <v>3</v>
      </c>
      <c r="GD328">
        <v>0</v>
      </c>
      <c r="GF328">
        <v>1460205688</v>
      </c>
      <c r="GG328">
        <v>2</v>
      </c>
      <c r="GH328">
        <v>1</v>
      </c>
      <c r="GI328">
        <v>2</v>
      </c>
      <c r="GJ328">
        <v>0</v>
      </c>
      <c r="GK328">
        <f>ROUND(R328*(S12)/100,2)</f>
        <v>24</v>
      </c>
      <c r="GL328">
        <f t="shared" si="303"/>
        <v>0</v>
      </c>
      <c r="GM328">
        <f t="shared" si="304"/>
        <v>4630.53</v>
      </c>
      <c r="GN328">
        <f t="shared" si="305"/>
        <v>4630.53</v>
      </c>
      <c r="GO328">
        <f t="shared" si="306"/>
        <v>0</v>
      </c>
      <c r="GP328">
        <f t="shared" si="307"/>
        <v>0</v>
      </c>
      <c r="GR328">
        <v>0</v>
      </c>
      <c r="GS328">
        <v>3</v>
      </c>
      <c r="GT328">
        <v>0</v>
      </c>
      <c r="GU328" t="s">
        <v>3</v>
      </c>
      <c r="GV328">
        <f t="shared" si="308"/>
        <v>0</v>
      </c>
      <c r="GW328">
        <v>1</v>
      </c>
      <c r="GX328">
        <f t="shared" si="309"/>
        <v>0</v>
      </c>
      <c r="HA328">
        <v>0</v>
      </c>
      <c r="HB328">
        <v>0</v>
      </c>
      <c r="HC328">
        <f t="shared" si="310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55" x14ac:dyDescent="0.2">
      <c r="A329" s="2">
        <v>18</v>
      </c>
      <c r="B329" s="2">
        <v>1</v>
      </c>
      <c r="C329" s="2">
        <v>244</v>
      </c>
      <c r="D329" s="2"/>
      <c r="E329" s="2" t="s">
        <v>3</v>
      </c>
      <c r="F329" s="2" t="s">
        <v>307</v>
      </c>
      <c r="G329" s="2" t="s">
        <v>308</v>
      </c>
      <c r="H329" s="2" t="s">
        <v>32</v>
      </c>
      <c r="I329" s="2">
        <f>I327*J329</f>
        <v>6.9599999999999995E-2</v>
      </c>
      <c r="J329" s="2">
        <v>0.57999999999999996</v>
      </c>
      <c r="K329" s="2">
        <v>0.57999999999999996</v>
      </c>
      <c r="L329" s="2"/>
      <c r="M329" s="2"/>
      <c r="N329" s="2"/>
      <c r="O329" s="2">
        <f t="shared" si="279"/>
        <v>0</v>
      </c>
      <c r="P329" s="2">
        <f t="shared" si="280"/>
        <v>0</v>
      </c>
      <c r="Q329" s="2">
        <f t="shared" si="311"/>
        <v>0</v>
      </c>
      <c r="R329" s="2">
        <f t="shared" si="281"/>
        <v>0</v>
      </c>
      <c r="S329" s="2">
        <f t="shared" si="282"/>
        <v>0</v>
      </c>
      <c r="T329" s="2">
        <f t="shared" si="283"/>
        <v>0</v>
      </c>
      <c r="U329" s="2">
        <f t="shared" si="284"/>
        <v>0</v>
      </c>
      <c r="V329" s="2">
        <f t="shared" si="285"/>
        <v>0</v>
      </c>
      <c r="W329" s="2">
        <f t="shared" si="286"/>
        <v>0</v>
      </c>
      <c r="X329" s="2">
        <f t="shared" si="287"/>
        <v>0</v>
      </c>
      <c r="Y329" s="2">
        <f t="shared" si="288"/>
        <v>0</v>
      </c>
      <c r="Z329" s="2"/>
      <c r="AA329" s="2">
        <v>-1</v>
      </c>
      <c r="AB329" s="2">
        <f t="shared" si="289"/>
        <v>0</v>
      </c>
      <c r="AC329" s="2">
        <f t="shared" si="312"/>
        <v>0</v>
      </c>
      <c r="AD329" s="2">
        <f t="shared" si="313"/>
        <v>0</v>
      </c>
      <c r="AE329" s="2">
        <f t="shared" si="314"/>
        <v>0</v>
      </c>
      <c r="AF329" s="2">
        <f t="shared" si="315"/>
        <v>0</v>
      </c>
      <c r="AG329" s="2">
        <f t="shared" si="291"/>
        <v>0</v>
      </c>
      <c r="AH329" s="2">
        <f t="shared" si="316"/>
        <v>0</v>
      </c>
      <c r="AI329" s="2">
        <f t="shared" si="317"/>
        <v>0</v>
      </c>
      <c r="AJ329" s="2">
        <f t="shared" si="293"/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100</v>
      </c>
      <c r="AU329" s="2">
        <v>64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3</v>
      </c>
      <c r="BK329" s="2"/>
      <c r="BL329" s="2"/>
      <c r="BM329" s="2">
        <v>115</v>
      </c>
      <c r="BN329" s="2">
        <v>0</v>
      </c>
      <c r="BO329" s="2" t="s">
        <v>3</v>
      </c>
      <c r="BP329" s="2">
        <v>0</v>
      </c>
      <c r="BQ329" s="2">
        <v>30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100</v>
      </c>
      <c r="CA329" s="2">
        <v>64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294"/>
        <v>0</v>
      </c>
      <c r="CQ329" s="2">
        <f t="shared" si="295"/>
        <v>0</v>
      </c>
      <c r="CR329" s="2">
        <f t="shared" si="318"/>
        <v>0</v>
      </c>
      <c r="CS329" s="2">
        <f t="shared" si="296"/>
        <v>0</v>
      </c>
      <c r="CT329" s="2">
        <f t="shared" si="297"/>
        <v>0</v>
      </c>
      <c r="CU329" s="2">
        <f t="shared" si="298"/>
        <v>0</v>
      </c>
      <c r="CV329" s="2">
        <f t="shared" si="299"/>
        <v>0</v>
      </c>
      <c r="CW329" s="2">
        <f t="shared" si="300"/>
        <v>0</v>
      </c>
      <c r="CX329" s="2">
        <f t="shared" si="301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32</v>
      </c>
      <c r="DW329" s="2" t="s">
        <v>32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49571035</v>
      </c>
      <c r="EF329" s="2">
        <v>30</v>
      </c>
      <c r="EG329" s="2" t="s">
        <v>122</v>
      </c>
      <c r="EH329" s="2">
        <v>0</v>
      </c>
      <c r="EI329" s="2" t="s">
        <v>3</v>
      </c>
      <c r="EJ329" s="2">
        <v>1</v>
      </c>
      <c r="EK329" s="2">
        <v>115</v>
      </c>
      <c r="EL329" s="2" t="s">
        <v>249</v>
      </c>
      <c r="EM329" s="2" t="s">
        <v>250</v>
      </c>
      <c r="EN329" s="2"/>
      <c r="EO329" s="2" t="s">
        <v>3</v>
      </c>
      <c r="EP329" s="2"/>
      <c r="EQ329" s="2">
        <v>1024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f t="shared" si="302"/>
        <v>0</v>
      </c>
      <c r="FS329" s="2">
        <v>0</v>
      </c>
      <c r="FT329" s="2"/>
      <c r="FU329" s="2"/>
      <c r="FV329" s="2"/>
      <c r="FW329" s="2"/>
      <c r="FX329" s="2">
        <v>100</v>
      </c>
      <c r="FY329" s="2">
        <v>64</v>
      </c>
      <c r="FZ329" s="2"/>
      <c r="GA329" s="2" t="s">
        <v>3</v>
      </c>
      <c r="GB329" s="2"/>
      <c r="GC329" s="2"/>
      <c r="GD329" s="2">
        <v>0</v>
      </c>
      <c r="GE329" s="2"/>
      <c r="GF329" s="2">
        <v>-559261933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03"/>
        <v>0</v>
      </c>
      <c r="GM329" s="2">
        <f t="shared" si="304"/>
        <v>0</v>
      </c>
      <c r="GN329" s="2">
        <f t="shared" si="305"/>
        <v>0</v>
      </c>
      <c r="GO329" s="2">
        <f t="shared" si="306"/>
        <v>0</v>
      </c>
      <c r="GP329" s="2">
        <f t="shared" si="307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08"/>
        <v>0</v>
      </c>
      <c r="GW329" s="2">
        <v>1</v>
      </c>
      <c r="GX329" s="2">
        <f t="shared" si="309"/>
        <v>0</v>
      </c>
      <c r="GY329" s="2"/>
      <c r="GZ329" s="2"/>
      <c r="HA329" s="2">
        <v>0</v>
      </c>
      <c r="HB329" s="2">
        <v>0</v>
      </c>
      <c r="HC329" s="2">
        <f t="shared" si="310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18</v>
      </c>
      <c r="B330">
        <v>1</v>
      </c>
      <c r="C330">
        <v>249</v>
      </c>
      <c r="E330" t="s">
        <v>3</v>
      </c>
      <c r="F330" t="s">
        <v>307</v>
      </c>
      <c r="G330" t="s">
        <v>308</v>
      </c>
      <c r="H330" t="s">
        <v>32</v>
      </c>
      <c r="I330">
        <f>I328*J330</f>
        <v>6.9599999999999995E-2</v>
      </c>
      <c r="J330">
        <v>0.57999999999999996</v>
      </c>
      <c r="K330">
        <v>0.57999999999999996</v>
      </c>
      <c r="O330">
        <f t="shared" si="279"/>
        <v>0</v>
      </c>
      <c r="P330">
        <f t="shared" si="280"/>
        <v>0</v>
      </c>
      <c r="Q330">
        <f t="shared" si="311"/>
        <v>0</v>
      </c>
      <c r="R330">
        <f t="shared" si="281"/>
        <v>0</v>
      </c>
      <c r="S330">
        <f t="shared" si="282"/>
        <v>0</v>
      </c>
      <c r="T330">
        <f t="shared" si="283"/>
        <v>0</v>
      </c>
      <c r="U330">
        <f t="shared" si="284"/>
        <v>0</v>
      </c>
      <c r="V330">
        <f t="shared" si="285"/>
        <v>0</v>
      </c>
      <c r="W330">
        <f t="shared" si="286"/>
        <v>0</v>
      </c>
      <c r="X330">
        <f t="shared" si="287"/>
        <v>0</v>
      </c>
      <c r="Y330">
        <f t="shared" si="288"/>
        <v>0</v>
      </c>
      <c r="AA330">
        <v>-1</v>
      </c>
      <c r="AB330">
        <f t="shared" si="289"/>
        <v>0</v>
      </c>
      <c r="AC330">
        <f t="shared" si="312"/>
        <v>0</v>
      </c>
      <c r="AD330">
        <f t="shared" si="313"/>
        <v>0</v>
      </c>
      <c r="AE330">
        <f t="shared" si="314"/>
        <v>0</v>
      </c>
      <c r="AF330">
        <f t="shared" si="315"/>
        <v>0</v>
      </c>
      <c r="AG330">
        <f t="shared" si="291"/>
        <v>0</v>
      </c>
      <c r="AH330">
        <f t="shared" si="316"/>
        <v>0</v>
      </c>
      <c r="AI330">
        <f t="shared" si="317"/>
        <v>0</v>
      </c>
      <c r="AJ330">
        <f t="shared" si="293"/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9.64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3</v>
      </c>
      <c r="BM330">
        <v>115</v>
      </c>
      <c r="BN330">
        <v>0</v>
      </c>
      <c r="BO330" t="s">
        <v>3</v>
      </c>
      <c r="BP330">
        <v>0</v>
      </c>
      <c r="BQ330">
        <v>30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94"/>
        <v>0</v>
      </c>
      <c r="CQ330">
        <f t="shared" si="295"/>
        <v>0</v>
      </c>
      <c r="CR330">
        <f t="shared" si="318"/>
        <v>0</v>
      </c>
      <c r="CS330">
        <f t="shared" si="296"/>
        <v>0</v>
      </c>
      <c r="CT330">
        <f t="shared" si="297"/>
        <v>0</v>
      </c>
      <c r="CU330">
        <f t="shared" si="298"/>
        <v>0</v>
      </c>
      <c r="CV330">
        <f t="shared" si="299"/>
        <v>0</v>
      </c>
      <c r="CW330">
        <f t="shared" si="300"/>
        <v>0</v>
      </c>
      <c r="CX330">
        <f t="shared" si="301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100</v>
      </c>
      <c r="DO330">
        <v>64</v>
      </c>
      <c r="DP330">
        <v>1</v>
      </c>
      <c r="DQ330">
        <v>1</v>
      </c>
      <c r="DU330">
        <v>1009</v>
      </c>
      <c r="DV330" t="s">
        <v>32</v>
      </c>
      <c r="DW330" t="s">
        <v>32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49571035</v>
      </c>
      <c r="EF330">
        <v>30</v>
      </c>
      <c r="EG330" t="s">
        <v>122</v>
      </c>
      <c r="EH330">
        <v>0</v>
      </c>
      <c r="EI330" t="s">
        <v>3</v>
      </c>
      <c r="EJ330">
        <v>1</v>
      </c>
      <c r="EK330">
        <v>115</v>
      </c>
      <c r="EL330" t="s">
        <v>249</v>
      </c>
      <c r="EM330" t="s">
        <v>250</v>
      </c>
      <c r="EO330" t="s">
        <v>3</v>
      </c>
      <c r="EQ330">
        <v>1024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FQ330">
        <v>0</v>
      </c>
      <c r="FR330">
        <f t="shared" si="302"/>
        <v>0</v>
      </c>
      <c r="FS330">
        <v>0</v>
      </c>
      <c r="FX330">
        <v>100</v>
      </c>
      <c r="FY330">
        <v>64</v>
      </c>
      <c r="GA330" t="s">
        <v>3</v>
      </c>
      <c r="GD330">
        <v>0</v>
      </c>
      <c r="GF330">
        <v>-559261933</v>
      </c>
      <c r="GG330">
        <v>2</v>
      </c>
      <c r="GH330">
        <v>1</v>
      </c>
      <c r="GI330">
        <v>5</v>
      </c>
      <c r="GJ330">
        <v>0</v>
      </c>
      <c r="GK330">
        <f>ROUND(R330*(S12)/100,2)</f>
        <v>0</v>
      </c>
      <c r="GL330">
        <f t="shared" si="303"/>
        <v>0</v>
      </c>
      <c r="GM330">
        <f t="shared" si="304"/>
        <v>0</v>
      </c>
      <c r="GN330">
        <f t="shared" si="305"/>
        <v>0</v>
      </c>
      <c r="GO330">
        <f t="shared" si="306"/>
        <v>0</v>
      </c>
      <c r="GP330">
        <f t="shared" si="307"/>
        <v>0</v>
      </c>
      <c r="GR330">
        <v>0</v>
      </c>
      <c r="GS330">
        <v>3</v>
      </c>
      <c r="GT330">
        <v>0</v>
      </c>
      <c r="GU330" t="s">
        <v>3</v>
      </c>
      <c r="GV330">
        <f t="shared" si="308"/>
        <v>0</v>
      </c>
      <c r="GW330">
        <v>1</v>
      </c>
      <c r="GX330">
        <f t="shared" si="309"/>
        <v>0</v>
      </c>
      <c r="HA330">
        <v>0</v>
      </c>
      <c r="HB330">
        <v>0</v>
      </c>
      <c r="HC330">
        <f t="shared" si="310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55" x14ac:dyDescent="0.2">
      <c r="A331" s="2">
        <v>17</v>
      </c>
      <c r="B331" s="2">
        <v>1</v>
      </c>
      <c r="C331" s="2">
        <f>ROW(SmtRes!A255)</f>
        <v>255</v>
      </c>
      <c r="D331" s="2">
        <f>ROW(EtalonRes!A247)</f>
        <v>247</v>
      </c>
      <c r="E331" s="2" t="s">
        <v>3</v>
      </c>
      <c r="F331" s="2" t="s">
        <v>309</v>
      </c>
      <c r="G331" s="2" t="s">
        <v>310</v>
      </c>
      <c r="H331" s="2" t="s">
        <v>35</v>
      </c>
      <c r="I331" s="2">
        <f>ROUND((12)/100,9)</f>
        <v>0.12</v>
      </c>
      <c r="J331" s="2">
        <v>0</v>
      </c>
      <c r="K331" s="2">
        <f>ROUND((12)/100,9)</f>
        <v>0.12</v>
      </c>
      <c r="L331" s="2"/>
      <c r="M331" s="2"/>
      <c r="N331" s="2"/>
      <c r="O331" s="2">
        <f t="shared" si="279"/>
        <v>174.49</v>
      </c>
      <c r="P331" s="2">
        <f t="shared" si="280"/>
        <v>0</v>
      </c>
      <c r="Q331" s="2">
        <f t="shared" si="311"/>
        <v>14.55</v>
      </c>
      <c r="R331" s="2">
        <f t="shared" si="281"/>
        <v>0.72</v>
      </c>
      <c r="S331" s="2">
        <f t="shared" si="282"/>
        <v>159.94</v>
      </c>
      <c r="T331" s="2">
        <f t="shared" si="283"/>
        <v>0</v>
      </c>
      <c r="U331" s="2">
        <f t="shared" si="284"/>
        <v>13.0032</v>
      </c>
      <c r="V331" s="2">
        <f t="shared" si="285"/>
        <v>0</v>
      </c>
      <c r="W331" s="2">
        <f t="shared" si="286"/>
        <v>0</v>
      </c>
      <c r="X331" s="2">
        <f t="shared" si="287"/>
        <v>135.94999999999999</v>
      </c>
      <c r="Y331" s="2">
        <f t="shared" si="288"/>
        <v>111.96</v>
      </c>
      <c r="Z331" s="2"/>
      <c r="AA331" s="2">
        <v>-1</v>
      </c>
      <c r="AB331" s="2">
        <f t="shared" si="289"/>
        <v>1454.06</v>
      </c>
      <c r="AC331" s="2">
        <f t="shared" si="312"/>
        <v>0</v>
      </c>
      <c r="AD331" s="2">
        <f t="shared" si="313"/>
        <v>121.23</v>
      </c>
      <c r="AE331" s="2">
        <f t="shared" si="314"/>
        <v>6</v>
      </c>
      <c r="AF331" s="2">
        <f t="shared" si="315"/>
        <v>1332.83</v>
      </c>
      <c r="AG331" s="2">
        <f t="shared" si="291"/>
        <v>0</v>
      </c>
      <c r="AH331" s="2">
        <f t="shared" si="316"/>
        <v>108.36</v>
      </c>
      <c r="AI331" s="2">
        <f t="shared" si="317"/>
        <v>0</v>
      </c>
      <c r="AJ331" s="2">
        <f t="shared" si="293"/>
        <v>0</v>
      </c>
      <c r="AK331" s="2">
        <v>1454.06</v>
      </c>
      <c r="AL331" s="2">
        <v>0</v>
      </c>
      <c r="AM331" s="2">
        <v>121.23</v>
      </c>
      <c r="AN331" s="2">
        <v>6</v>
      </c>
      <c r="AO331" s="2">
        <v>1332.83</v>
      </c>
      <c r="AP331" s="2">
        <v>0</v>
      </c>
      <c r="AQ331" s="2">
        <v>108.36</v>
      </c>
      <c r="AR331" s="2">
        <v>0</v>
      </c>
      <c r="AS331" s="2">
        <v>0</v>
      </c>
      <c r="AT331" s="2">
        <v>85</v>
      </c>
      <c r="AU331" s="2">
        <v>70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0</v>
      </c>
      <c r="BI331" s="2">
        <v>1</v>
      </c>
      <c r="BJ331" s="2" t="s">
        <v>311</v>
      </c>
      <c r="BK331" s="2"/>
      <c r="BL331" s="2"/>
      <c r="BM331" s="2">
        <v>2282</v>
      </c>
      <c r="BN331" s="2">
        <v>0</v>
      </c>
      <c r="BO331" s="2" t="s">
        <v>3</v>
      </c>
      <c r="BP331" s="2">
        <v>0</v>
      </c>
      <c r="BQ331" s="2">
        <v>30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85</v>
      </c>
      <c r="CA331" s="2">
        <v>70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294"/>
        <v>174.49</v>
      </c>
      <c r="CQ331" s="2">
        <f t="shared" si="295"/>
        <v>0</v>
      </c>
      <c r="CR331" s="2">
        <f t="shared" si="318"/>
        <v>121.23</v>
      </c>
      <c r="CS331" s="2">
        <f t="shared" si="296"/>
        <v>6</v>
      </c>
      <c r="CT331" s="2">
        <f t="shared" si="297"/>
        <v>1332.83</v>
      </c>
      <c r="CU331" s="2">
        <f t="shared" si="298"/>
        <v>0</v>
      </c>
      <c r="CV331" s="2">
        <f t="shared" si="299"/>
        <v>108.36</v>
      </c>
      <c r="CW331" s="2">
        <f t="shared" si="300"/>
        <v>0</v>
      </c>
      <c r="CX331" s="2">
        <f t="shared" si="301"/>
        <v>0</v>
      </c>
      <c r="CY331" s="2">
        <f>((S331*BZ331)/100)</f>
        <v>135.94899999999998</v>
      </c>
      <c r="CZ331" s="2">
        <f>((S331*CA331)/100)</f>
        <v>111.958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1005</v>
      </c>
      <c r="DV331" s="2" t="s">
        <v>35</v>
      </c>
      <c r="DW331" s="2" t="s">
        <v>35</v>
      </c>
      <c r="DX331" s="2">
        <v>100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49573272</v>
      </c>
      <c r="EF331" s="2">
        <v>30</v>
      </c>
      <c r="EG331" s="2" t="s">
        <v>122</v>
      </c>
      <c r="EH331" s="2">
        <v>0</v>
      </c>
      <c r="EI331" s="2" t="s">
        <v>3</v>
      </c>
      <c r="EJ331" s="2">
        <v>1</v>
      </c>
      <c r="EK331" s="2">
        <v>2282</v>
      </c>
      <c r="EL331" s="2" t="s">
        <v>312</v>
      </c>
      <c r="EM331" s="2" t="s">
        <v>313</v>
      </c>
      <c r="EN331" s="2"/>
      <c r="EO331" s="2" t="s">
        <v>3</v>
      </c>
      <c r="EP331" s="2"/>
      <c r="EQ331" s="2">
        <v>132096</v>
      </c>
      <c r="ER331" s="2">
        <v>1454.06</v>
      </c>
      <c r="ES331" s="2">
        <v>0</v>
      </c>
      <c r="ET331" s="2">
        <v>121.23</v>
      </c>
      <c r="EU331" s="2">
        <v>6</v>
      </c>
      <c r="EV331" s="2">
        <v>1332.83</v>
      </c>
      <c r="EW331" s="2">
        <v>108.36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f t="shared" si="302"/>
        <v>0</v>
      </c>
      <c r="FS331" s="2">
        <v>0</v>
      </c>
      <c r="FT331" s="2"/>
      <c r="FU331" s="2"/>
      <c r="FV331" s="2"/>
      <c r="FW331" s="2"/>
      <c r="FX331" s="2">
        <v>85</v>
      </c>
      <c r="FY331" s="2">
        <v>70</v>
      </c>
      <c r="FZ331" s="2"/>
      <c r="GA331" s="2" t="s">
        <v>3</v>
      </c>
      <c r="GB331" s="2"/>
      <c r="GC331" s="2"/>
      <c r="GD331" s="2">
        <v>0</v>
      </c>
      <c r="GE331" s="2"/>
      <c r="GF331" s="2">
        <v>-585754522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1.26</v>
      </c>
      <c r="GL331" s="2">
        <f t="shared" si="303"/>
        <v>0</v>
      </c>
      <c r="GM331" s="2">
        <f t="shared" si="304"/>
        <v>423.66</v>
      </c>
      <c r="GN331" s="2">
        <f t="shared" si="305"/>
        <v>423.66</v>
      </c>
      <c r="GO331" s="2">
        <f t="shared" si="306"/>
        <v>0</v>
      </c>
      <c r="GP331" s="2">
        <f t="shared" si="307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08"/>
        <v>0</v>
      </c>
      <c r="GW331" s="2">
        <v>1</v>
      </c>
      <c r="GX331" s="2">
        <f t="shared" si="309"/>
        <v>0</v>
      </c>
      <c r="GY331" s="2"/>
      <c r="GZ331" s="2"/>
      <c r="HA331" s="2">
        <v>0</v>
      </c>
      <c r="HB331" s="2">
        <v>0</v>
      </c>
      <c r="HC331" s="2">
        <f t="shared" si="310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C332">
        <f>ROW(SmtRes!A260)</f>
        <v>260</v>
      </c>
      <c r="D332">
        <f>ROW(EtalonRes!A252)</f>
        <v>252</v>
      </c>
      <c r="E332" t="s">
        <v>3</v>
      </c>
      <c r="F332" t="s">
        <v>309</v>
      </c>
      <c r="G332" t="s">
        <v>310</v>
      </c>
      <c r="H332" t="s">
        <v>35</v>
      </c>
      <c r="I332">
        <f>ROUND((12)/100,9)</f>
        <v>0.12</v>
      </c>
      <c r="J332">
        <v>0</v>
      </c>
      <c r="K332">
        <f>ROUND((12)/100,9)</f>
        <v>0.12</v>
      </c>
      <c r="O332">
        <f t="shared" si="279"/>
        <v>5600.47</v>
      </c>
      <c r="P332">
        <f t="shared" si="280"/>
        <v>0</v>
      </c>
      <c r="Q332">
        <f t="shared" si="311"/>
        <v>148.12</v>
      </c>
      <c r="R332">
        <f t="shared" si="281"/>
        <v>24.54</v>
      </c>
      <c r="S332">
        <f t="shared" si="282"/>
        <v>5452.35</v>
      </c>
      <c r="T332">
        <f t="shared" si="283"/>
        <v>0</v>
      </c>
      <c r="U332">
        <f t="shared" si="284"/>
        <v>13.0032</v>
      </c>
      <c r="V332">
        <f t="shared" si="285"/>
        <v>0</v>
      </c>
      <c r="W332">
        <f t="shared" si="286"/>
        <v>0</v>
      </c>
      <c r="X332">
        <f t="shared" si="287"/>
        <v>3816.65</v>
      </c>
      <c r="Y332">
        <f t="shared" si="288"/>
        <v>2235.46</v>
      </c>
      <c r="AA332">
        <v>-1</v>
      </c>
      <c r="AB332">
        <f t="shared" si="289"/>
        <v>1454.06</v>
      </c>
      <c r="AC332">
        <f t="shared" si="312"/>
        <v>0</v>
      </c>
      <c r="AD332">
        <f t="shared" si="313"/>
        <v>121.23</v>
      </c>
      <c r="AE332">
        <f t="shared" si="314"/>
        <v>6</v>
      </c>
      <c r="AF332">
        <f t="shared" si="315"/>
        <v>1332.83</v>
      </c>
      <c r="AG332">
        <f t="shared" si="291"/>
        <v>0</v>
      </c>
      <c r="AH332">
        <f t="shared" si="316"/>
        <v>108.36</v>
      </c>
      <c r="AI332">
        <f t="shared" si="317"/>
        <v>0</v>
      </c>
      <c r="AJ332">
        <f t="shared" si="293"/>
        <v>0</v>
      </c>
      <c r="AK332">
        <v>1454.06</v>
      </c>
      <c r="AL332">
        <v>0</v>
      </c>
      <c r="AM332">
        <v>121.23</v>
      </c>
      <c r="AN332">
        <v>6</v>
      </c>
      <c r="AO332">
        <v>1332.83</v>
      </c>
      <c r="AP332">
        <v>0</v>
      </c>
      <c r="AQ332">
        <v>108.36</v>
      </c>
      <c r="AR332">
        <v>0</v>
      </c>
      <c r="AS332">
        <v>0</v>
      </c>
      <c r="AT332">
        <v>70</v>
      </c>
      <c r="AU332">
        <v>41</v>
      </c>
      <c r="AV332">
        <v>1</v>
      </c>
      <c r="AW332">
        <v>1</v>
      </c>
      <c r="AZ332">
        <v>1</v>
      </c>
      <c r="BA332">
        <v>34.090000000000003</v>
      </c>
      <c r="BB332">
        <v>10.18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311</v>
      </c>
      <c r="BM332">
        <v>2282</v>
      </c>
      <c r="BN332">
        <v>0</v>
      </c>
      <c r="BO332" t="s">
        <v>309</v>
      </c>
      <c r="BP332">
        <v>1</v>
      </c>
      <c r="BQ332">
        <v>30</v>
      </c>
      <c r="BR332">
        <v>0</v>
      </c>
      <c r="BS332">
        <v>34.090000000000003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70</v>
      </c>
      <c r="CA332">
        <v>41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94"/>
        <v>5600.47</v>
      </c>
      <c r="CQ332">
        <f t="shared" si="295"/>
        <v>0</v>
      </c>
      <c r="CR332">
        <f t="shared" si="318"/>
        <v>1234.1199999999999</v>
      </c>
      <c r="CS332">
        <f t="shared" si="296"/>
        <v>204.54</v>
      </c>
      <c r="CT332">
        <f t="shared" si="297"/>
        <v>45436.17</v>
      </c>
      <c r="CU332">
        <f t="shared" si="298"/>
        <v>0</v>
      </c>
      <c r="CV332">
        <f t="shared" si="299"/>
        <v>108.36</v>
      </c>
      <c r="CW332">
        <f t="shared" si="300"/>
        <v>0</v>
      </c>
      <c r="CX332">
        <f t="shared" si="301"/>
        <v>0</v>
      </c>
      <c r="CY332">
        <f>S332*(BZ332/100)</f>
        <v>3816.645</v>
      </c>
      <c r="CZ332">
        <f>S332*(CA332/100)</f>
        <v>2235.4634999999998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85</v>
      </c>
      <c r="DO332">
        <v>70</v>
      </c>
      <c r="DP332">
        <v>1</v>
      </c>
      <c r="DQ332">
        <v>1</v>
      </c>
      <c r="DU332">
        <v>1005</v>
      </c>
      <c r="DV332" t="s">
        <v>35</v>
      </c>
      <c r="DW332" t="s">
        <v>35</v>
      </c>
      <c r="DX332">
        <v>100</v>
      </c>
      <c r="DZ332" t="s">
        <v>3</v>
      </c>
      <c r="EA332" t="s">
        <v>3</v>
      </c>
      <c r="EB332" t="s">
        <v>3</v>
      </c>
      <c r="EC332" t="s">
        <v>3</v>
      </c>
      <c r="EE332">
        <v>49573272</v>
      </c>
      <c r="EF332">
        <v>30</v>
      </c>
      <c r="EG332" t="s">
        <v>122</v>
      </c>
      <c r="EH332">
        <v>0</v>
      </c>
      <c r="EI332" t="s">
        <v>3</v>
      </c>
      <c r="EJ332">
        <v>1</v>
      </c>
      <c r="EK332">
        <v>2282</v>
      </c>
      <c r="EL332" t="s">
        <v>312</v>
      </c>
      <c r="EM332" t="s">
        <v>313</v>
      </c>
      <c r="EO332" t="s">
        <v>3</v>
      </c>
      <c r="EQ332">
        <v>132096</v>
      </c>
      <c r="ER332">
        <v>1454.06</v>
      </c>
      <c r="ES332">
        <v>0</v>
      </c>
      <c r="ET332">
        <v>121.23</v>
      </c>
      <c r="EU332">
        <v>6</v>
      </c>
      <c r="EV332">
        <v>1332.83</v>
      </c>
      <c r="EW332">
        <v>108.36</v>
      </c>
      <c r="EX332">
        <v>0</v>
      </c>
      <c r="EY332">
        <v>0</v>
      </c>
      <c r="FQ332">
        <v>0</v>
      </c>
      <c r="FR332">
        <f t="shared" si="302"/>
        <v>0</v>
      </c>
      <c r="FS332">
        <v>0</v>
      </c>
      <c r="FX332">
        <v>85</v>
      </c>
      <c r="FY332">
        <v>70</v>
      </c>
      <c r="GA332" t="s">
        <v>3</v>
      </c>
      <c r="GD332">
        <v>0</v>
      </c>
      <c r="GF332">
        <v>-585754522</v>
      </c>
      <c r="GG332">
        <v>2</v>
      </c>
      <c r="GH332">
        <v>1</v>
      </c>
      <c r="GI332">
        <v>2</v>
      </c>
      <c r="GJ332">
        <v>0</v>
      </c>
      <c r="GK332">
        <f>ROUND(R332*(S12)/100,2)</f>
        <v>39.26</v>
      </c>
      <c r="GL332">
        <f t="shared" si="303"/>
        <v>0</v>
      </c>
      <c r="GM332">
        <f t="shared" si="304"/>
        <v>11691.84</v>
      </c>
      <c r="GN332">
        <f t="shared" si="305"/>
        <v>11691.84</v>
      </c>
      <c r="GO332">
        <f t="shared" si="306"/>
        <v>0</v>
      </c>
      <c r="GP332">
        <f t="shared" si="307"/>
        <v>0</v>
      </c>
      <c r="GR332">
        <v>0</v>
      </c>
      <c r="GS332">
        <v>3</v>
      </c>
      <c r="GT332">
        <v>0</v>
      </c>
      <c r="GU332" t="s">
        <v>3</v>
      </c>
      <c r="GV332">
        <f t="shared" si="308"/>
        <v>0</v>
      </c>
      <c r="GW332">
        <v>1</v>
      </c>
      <c r="GX332">
        <f t="shared" si="309"/>
        <v>0</v>
      </c>
      <c r="HA332">
        <v>0</v>
      </c>
      <c r="HB332">
        <v>0</v>
      </c>
      <c r="HC332">
        <f t="shared" si="310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55" x14ac:dyDescent="0.2">
      <c r="A333" s="2">
        <v>18</v>
      </c>
      <c r="B333" s="2">
        <v>1</v>
      </c>
      <c r="C333" s="2">
        <v>255</v>
      </c>
      <c r="D333" s="2"/>
      <c r="E333" s="2" t="s">
        <v>3</v>
      </c>
      <c r="F333" s="2" t="s">
        <v>314</v>
      </c>
      <c r="G333" s="2" t="s">
        <v>315</v>
      </c>
      <c r="H333" s="2" t="s">
        <v>185</v>
      </c>
      <c r="I333" s="2">
        <f>I331*J333</f>
        <v>0.1236</v>
      </c>
      <c r="J333" s="2">
        <v>1.03</v>
      </c>
      <c r="K333" s="2">
        <v>1.03</v>
      </c>
      <c r="L333" s="2"/>
      <c r="M333" s="2"/>
      <c r="N333" s="2"/>
      <c r="O333" s="2">
        <f t="shared" si="279"/>
        <v>95.62</v>
      </c>
      <c r="P333" s="2">
        <f t="shared" si="280"/>
        <v>95.62</v>
      </c>
      <c r="Q333" s="2">
        <f t="shared" si="311"/>
        <v>0</v>
      </c>
      <c r="R333" s="2">
        <f t="shared" si="281"/>
        <v>0</v>
      </c>
      <c r="S333" s="2">
        <f t="shared" si="282"/>
        <v>0</v>
      </c>
      <c r="T333" s="2">
        <f t="shared" si="283"/>
        <v>0</v>
      </c>
      <c r="U333" s="2">
        <f t="shared" si="284"/>
        <v>0</v>
      </c>
      <c r="V333" s="2">
        <f t="shared" si="285"/>
        <v>0</v>
      </c>
      <c r="W333" s="2">
        <f t="shared" si="286"/>
        <v>0</v>
      </c>
      <c r="X333" s="2">
        <f t="shared" si="287"/>
        <v>0</v>
      </c>
      <c r="Y333" s="2">
        <f t="shared" si="288"/>
        <v>0</v>
      </c>
      <c r="Z333" s="2"/>
      <c r="AA333" s="2">
        <v>-1</v>
      </c>
      <c r="AB333" s="2">
        <f t="shared" si="289"/>
        <v>773.6</v>
      </c>
      <c r="AC333" s="2">
        <f t="shared" si="312"/>
        <v>773.6</v>
      </c>
      <c r="AD333" s="2">
        <f t="shared" si="313"/>
        <v>0</v>
      </c>
      <c r="AE333" s="2">
        <f t="shared" si="314"/>
        <v>0</v>
      </c>
      <c r="AF333" s="2">
        <f t="shared" si="315"/>
        <v>0</v>
      </c>
      <c r="AG333" s="2">
        <f t="shared" si="291"/>
        <v>0</v>
      </c>
      <c r="AH333" s="2">
        <f t="shared" si="316"/>
        <v>0</v>
      </c>
      <c r="AI333" s="2">
        <f t="shared" si="317"/>
        <v>0</v>
      </c>
      <c r="AJ333" s="2">
        <f t="shared" si="293"/>
        <v>0</v>
      </c>
      <c r="AK333" s="2">
        <v>773.6</v>
      </c>
      <c r="AL333" s="2">
        <v>773.6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85</v>
      </c>
      <c r="AU333" s="2">
        <v>70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316</v>
      </c>
      <c r="BK333" s="2"/>
      <c r="BL333" s="2"/>
      <c r="BM333" s="2">
        <v>2282</v>
      </c>
      <c r="BN333" s="2">
        <v>0</v>
      </c>
      <c r="BO333" s="2" t="s">
        <v>3</v>
      </c>
      <c r="BP333" s="2">
        <v>0</v>
      </c>
      <c r="BQ333" s="2">
        <v>30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85</v>
      </c>
      <c r="CA333" s="2">
        <v>70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294"/>
        <v>95.62</v>
      </c>
      <c r="CQ333" s="2">
        <f t="shared" si="295"/>
        <v>773.6</v>
      </c>
      <c r="CR333" s="2">
        <f t="shared" si="318"/>
        <v>0</v>
      </c>
      <c r="CS333" s="2">
        <f t="shared" si="296"/>
        <v>0</v>
      </c>
      <c r="CT333" s="2">
        <f t="shared" si="297"/>
        <v>0</v>
      </c>
      <c r="CU333" s="2">
        <f t="shared" si="298"/>
        <v>0</v>
      </c>
      <c r="CV333" s="2">
        <f t="shared" si="299"/>
        <v>0</v>
      </c>
      <c r="CW333" s="2">
        <f t="shared" si="300"/>
        <v>0</v>
      </c>
      <c r="CX333" s="2">
        <f t="shared" si="301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1005</v>
      </c>
      <c r="DV333" s="2" t="s">
        <v>185</v>
      </c>
      <c r="DW333" s="2" t="s">
        <v>185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49573272</v>
      </c>
      <c r="EF333" s="2">
        <v>30</v>
      </c>
      <c r="EG333" s="2" t="s">
        <v>122</v>
      </c>
      <c r="EH333" s="2">
        <v>0</v>
      </c>
      <c r="EI333" s="2" t="s">
        <v>3</v>
      </c>
      <c r="EJ333" s="2">
        <v>1</v>
      </c>
      <c r="EK333" s="2">
        <v>2282</v>
      </c>
      <c r="EL333" s="2" t="s">
        <v>312</v>
      </c>
      <c r="EM333" s="2" t="s">
        <v>313</v>
      </c>
      <c r="EN333" s="2"/>
      <c r="EO333" s="2" t="s">
        <v>3</v>
      </c>
      <c r="EP333" s="2"/>
      <c r="EQ333" s="2">
        <v>1024</v>
      </c>
      <c r="ER333" s="2">
        <v>773.6</v>
      </c>
      <c r="ES333" s="2">
        <v>773.6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f t="shared" si="302"/>
        <v>0</v>
      </c>
      <c r="FS333" s="2">
        <v>0</v>
      </c>
      <c r="FT333" s="2"/>
      <c r="FU333" s="2"/>
      <c r="FV333" s="2"/>
      <c r="FW333" s="2"/>
      <c r="FX333" s="2">
        <v>85</v>
      </c>
      <c r="FY333" s="2">
        <v>70</v>
      </c>
      <c r="FZ333" s="2"/>
      <c r="GA333" s="2" t="s">
        <v>3</v>
      </c>
      <c r="GB333" s="2"/>
      <c r="GC333" s="2"/>
      <c r="GD333" s="2">
        <v>0</v>
      </c>
      <c r="GE333" s="2"/>
      <c r="GF333" s="2">
        <v>310215063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03"/>
        <v>0</v>
      </c>
      <c r="GM333" s="2">
        <f t="shared" si="304"/>
        <v>95.62</v>
      </c>
      <c r="GN333" s="2">
        <f t="shared" si="305"/>
        <v>95.62</v>
      </c>
      <c r="GO333" s="2">
        <f t="shared" si="306"/>
        <v>0</v>
      </c>
      <c r="GP333" s="2">
        <f t="shared" si="307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08"/>
        <v>0</v>
      </c>
      <c r="GW333" s="2">
        <v>1</v>
      </c>
      <c r="GX333" s="2">
        <f t="shared" si="309"/>
        <v>0</v>
      </c>
      <c r="GY333" s="2"/>
      <c r="GZ333" s="2"/>
      <c r="HA333" s="2">
        <v>0</v>
      </c>
      <c r="HB333" s="2">
        <v>0</v>
      </c>
      <c r="HC333" s="2">
        <f t="shared" si="310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18</v>
      </c>
      <c r="B334">
        <v>1</v>
      </c>
      <c r="C334">
        <v>260</v>
      </c>
      <c r="E334" t="s">
        <v>3</v>
      </c>
      <c r="F334" t="s">
        <v>314</v>
      </c>
      <c r="G334" t="s">
        <v>315</v>
      </c>
      <c r="H334" t="s">
        <v>185</v>
      </c>
      <c r="I334">
        <f>I332*J334</f>
        <v>0.1236</v>
      </c>
      <c r="J334">
        <v>1.03</v>
      </c>
      <c r="K334">
        <v>1.03</v>
      </c>
      <c r="O334">
        <f t="shared" si="279"/>
        <v>297.38</v>
      </c>
      <c r="P334">
        <f t="shared" si="280"/>
        <v>297.38</v>
      </c>
      <c r="Q334">
        <f t="shared" si="311"/>
        <v>0</v>
      </c>
      <c r="R334">
        <f t="shared" si="281"/>
        <v>0</v>
      </c>
      <c r="S334">
        <f t="shared" si="282"/>
        <v>0</v>
      </c>
      <c r="T334">
        <f t="shared" si="283"/>
        <v>0</v>
      </c>
      <c r="U334">
        <f t="shared" si="284"/>
        <v>0</v>
      </c>
      <c r="V334">
        <f t="shared" si="285"/>
        <v>0</v>
      </c>
      <c r="W334">
        <f t="shared" si="286"/>
        <v>0</v>
      </c>
      <c r="X334">
        <f t="shared" si="287"/>
        <v>0</v>
      </c>
      <c r="Y334">
        <f t="shared" si="288"/>
        <v>0</v>
      </c>
      <c r="AA334">
        <v>-1</v>
      </c>
      <c r="AB334">
        <f t="shared" si="289"/>
        <v>773.6</v>
      </c>
      <c r="AC334">
        <f t="shared" si="312"/>
        <v>773.6</v>
      </c>
      <c r="AD334">
        <f t="shared" si="313"/>
        <v>0</v>
      </c>
      <c r="AE334">
        <f t="shared" si="314"/>
        <v>0</v>
      </c>
      <c r="AF334">
        <f t="shared" si="315"/>
        <v>0</v>
      </c>
      <c r="AG334">
        <f t="shared" si="291"/>
        <v>0</v>
      </c>
      <c r="AH334">
        <f t="shared" si="316"/>
        <v>0</v>
      </c>
      <c r="AI334">
        <f t="shared" si="317"/>
        <v>0</v>
      </c>
      <c r="AJ334">
        <f t="shared" si="293"/>
        <v>0</v>
      </c>
      <c r="AK334">
        <v>773.6</v>
      </c>
      <c r="AL334">
        <v>773.6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3.11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316</v>
      </c>
      <c r="BM334">
        <v>2282</v>
      </c>
      <c r="BN334">
        <v>0</v>
      </c>
      <c r="BO334" t="s">
        <v>314</v>
      </c>
      <c r="BP334">
        <v>1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94"/>
        <v>297.38</v>
      </c>
      <c r="CQ334">
        <f t="shared" si="295"/>
        <v>2405.9</v>
      </c>
      <c r="CR334">
        <f t="shared" si="318"/>
        <v>0</v>
      </c>
      <c r="CS334">
        <f t="shared" si="296"/>
        <v>0</v>
      </c>
      <c r="CT334">
        <f t="shared" si="297"/>
        <v>0</v>
      </c>
      <c r="CU334">
        <f t="shared" si="298"/>
        <v>0</v>
      </c>
      <c r="CV334">
        <f t="shared" si="299"/>
        <v>0</v>
      </c>
      <c r="CW334">
        <f t="shared" si="300"/>
        <v>0</v>
      </c>
      <c r="CX334">
        <f t="shared" si="301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85</v>
      </c>
      <c r="DO334">
        <v>70</v>
      </c>
      <c r="DP334">
        <v>1</v>
      </c>
      <c r="DQ334">
        <v>1</v>
      </c>
      <c r="DU334">
        <v>1005</v>
      </c>
      <c r="DV334" t="s">
        <v>185</v>
      </c>
      <c r="DW334" t="s">
        <v>185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49573272</v>
      </c>
      <c r="EF334">
        <v>30</v>
      </c>
      <c r="EG334" t="s">
        <v>122</v>
      </c>
      <c r="EH334">
        <v>0</v>
      </c>
      <c r="EI334" t="s">
        <v>3</v>
      </c>
      <c r="EJ334">
        <v>1</v>
      </c>
      <c r="EK334">
        <v>2282</v>
      </c>
      <c r="EL334" t="s">
        <v>312</v>
      </c>
      <c r="EM334" t="s">
        <v>313</v>
      </c>
      <c r="EO334" t="s">
        <v>3</v>
      </c>
      <c r="EQ334">
        <v>1024</v>
      </c>
      <c r="ER334">
        <v>773.6</v>
      </c>
      <c r="ES334">
        <v>773.6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02"/>
        <v>0</v>
      </c>
      <c r="FS334">
        <v>0</v>
      </c>
      <c r="FX334">
        <v>85</v>
      </c>
      <c r="FY334">
        <v>70</v>
      </c>
      <c r="GA334" t="s">
        <v>3</v>
      </c>
      <c r="GD334">
        <v>0</v>
      </c>
      <c r="GF334">
        <v>310215063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03"/>
        <v>0</v>
      </c>
      <c r="GM334">
        <f t="shared" si="304"/>
        <v>297.38</v>
      </c>
      <c r="GN334">
        <f t="shared" si="305"/>
        <v>297.38</v>
      </c>
      <c r="GO334">
        <f t="shared" si="306"/>
        <v>0</v>
      </c>
      <c r="GP334">
        <f t="shared" si="307"/>
        <v>0</v>
      </c>
      <c r="GR334">
        <v>0</v>
      </c>
      <c r="GS334">
        <v>3</v>
      </c>
      <c r="GT334">
        <v>0</v>
      </c>
      <c r="GU334" t="s">
        <v>3</v>
      </c>
      <c r="GV334">
        <f t="shared" si="308"/>
        <v>0</v>
      </c>
      <c r="GW334">
        <v>1</v>
      </c>
      <c r="GX334">
        <f t="shared" si="309"/>
        <v>0</v>
      </c>
      <c r="HA334">
        <v>0</v>
      </c>
      <c r="HB334">
        <v>0</v>
      </c>
      <c r="HC334">
        <f t="shared" si="310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6" spans="1:255" x14ac:dyDescent="0.2">
      <c r="A336" s="3">
        <v>51</v>
      </c>
      <c r="B336" s="3">
        <f>B309</f>
        <v>1</v>
      </c>
      <c r="C336" s="3">
        <f>A309</f>
        <v>5</v>
      </c>
      <c r="D336" s="3">
        <f>ROW(A309)</f>
        <v>309</v>
      </c>
      <c r="E336" s="3"/>
      <c r="F336" s="3" t="str">
        <f>IF(F309&lt;&gt;"",F309,"")</f>
        <v>Новый подраздел</v>
      </c>
      <c r="G336" s="3" t="str">
        <f>IF(G309&lt;&gt;"",G309,"")</f>
        <v>Потолок</v>
      </c>
      <c r="H336" s="3">
        <v>0</v>
      </c>
      <c r="I336" s="3"/>
      <c r="J336" s="3"/>
      <c r="K336" s="3"/>
      <c r="L336" s="3"/>
      <c r="M336" s="3"/>
      <c r="N336" s="3"/>
      <c r="O336" s="3">
        <f t="shared" ref="O336:T336" si="319">ROUND(AB336,2)</f>
        <v>224.54</v>
      </c>
      <c r="P336" s="3">
        <f t="shared" si="319"/>
        <v>201.17</v>
      </c>
      <c r="Q336" s="3">
        <f t="shared" si="319"/>
        <v>1.03</v>
      </c>
      <c r="R336" s="3">
        <f t="shared" si="319"/>
        <v>0.16</v>
      </c>
      <c r="S336" s="3">
        <f t="shared" si="319"/>
        <v>22.34</v>
      </c>
      <c r="T336" s="3">
        <f t="shared" si="319"/>
        <v>0</v>
      </c>
      <c r="U336" s="3">
        <f>AH336</f>
        <v>1.9480999999999997</v>
      </c>
      <c r="V336" s="3">
        <f>AI336</f>
        <v>0</v>
      </c>
      <c r="W336" s="3">
        <f>ROUND(AJ336,2)</f>
        <v>0</v>
      </c>
      <c r="X336" s="3">
        <f>ROUND(AK336,2)</f>
        <v>22.34</v>
      </c>
      <c r="Y336" s="3">
        <f>ROUND(AL336,2)</f>
        <v>14.3</v>
      </c>
      <c r="Z336" s="3"/>
      <c r="AA336" s="3"/>
      <c r="AB336" s="3">
        <f>ROUND(SUMIF(AA313:AA334,"=50442090",O313:O334),2)</f>
        <v>224.54</v>
      </c>
      <c r="AC336" s="3">
        <f>ROUND(SUMIF(AA313:AA334,"=50442090",P313:P334),2)</f>
        <v>201.17</v>
      </c>
      <c r="AD336" s="3">
        <f>ROUND(SUMIF(AA313:AA334,"=50442090",Q313:Q334),2)</f>
        <v>1.03</v>
      </c>
      <c r="AE336" s="3">
        <f>ROUND(SUMIF(AA313:AA334,"=50442090",R313:R334),2)</f>
        <v>0.16</v>
      </c>
      <c r="AF336" s="3">
        <f>ROUND(SUMIF(AA313:AA334,"=50442090",S313:S334),2)</f>
        <v>22.34</v>
      </c>
      <c r="AG336" s="3">
        <f>ROUND(SUMIF(AA313:AA334,"=50442090",T313:T334),2)</f>
        <v>0</v>
      </c>
      <c r="AH336" s="3">
        <f>SUMIF(AA313:AA334,"=50442090",U313:U334)</f>
        <v>1.9480999999999997</v>
      </c>
      <c r="AI336" s="3">
        <f>SUMIF(AA313:AA334,"=50442090",V313:V334)</f>
        <v>0</v>
      </c>
      <c r="AJ336" s="3">
        <f>ROUND(SUMIF(AA313:AA334,"=50442090",W313:W334),2)</f>
        <v>0</v>
      </c>
      <c r="AK336" s="3">
        <f>ROUND(SUMIF(AA313:AA334,"=50442090",X313:X334),2)</f>
        <v>22.34</v>
      </c>
      <c r="AL336" s="3">
        <f>ROUND(SUMIF(AA313:AA334,"=50442090",Y313:Y334),2)</f>
        <v>14.3</v>
      </c>
      <c r="AM336" s="3"/>
      <c r="AN336" s="3"/>
      <c r="AO336" s="3">
        <f t="shared" ref="AO336:BD336" si="320">ROUND(BX336,2)</f>
        <v>0</v>
      </c>
      <c r="AP336" s="3">
        <f t="shared" si="320"/>
        <v>0</v>
      </c>
      <c r="AQ336" s="3">
        <f t="shared" si="320"/>
        <v>0</v>
      </c>
      <c r="AR336" s="3">
        <f t="shared" si="320"/>
        <v>261.45999999999998</v>
      </c>
      <c r="AS336" s="3">
        <f t="shared" si="320"/>
        <v>261.45999999999998</v>
      </c>
      <c r="AT336" s="3">
        <f t="shared" si="320"/>
        <v>0</v>
      </c>
      <c r="AU336" s="3">
        <f t="shared" si="320"/>
        <v>0</v>
      </c>
      <c r="AV336" s="3">
        <f t="shared" si="320"/>
        <v>201.17</v>
      </c>
      <c r="AW336" s="3">
        <f t="shared" si="320"/>
        <v>201.17</v>
      </c>
      <c r="AX336" s="3">
        <f t="shared" si="320"/>
        <v>0</v>
      </c>
      <c r="AY336" s="3">
        <f t="shared" si="320"/>
        <v>201.17</v>
      </c>
      <c r="AZ336" s="3">
        <f t="shared" si="320"/>
        <v>0</v>
      </c>
      <c r="BA336" s="3">
        <f t="shared" si="320"/>
        <v>0</v>
      </c>
      <c r="BB336" s="3">
        <f t="shared" si="320"/>
        <v>0</v>
      </c>
      <c r="BC336" s="3">
        <f t="shared" si="320"/>
        <v>0</v>
      </c>
      <c r="BD336" s="3">
        <f t="shared" si="320"/>
        <v>0</v>
      </c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>
        <f>ROUND(SUMIF(AA313:AA334,"=50442090",FQ313:FQ334),2)</f>
        <v>0</v>
      </c>
      <c r="BY336" s="3">
        <f>ROUND(SUMIF(AA313:AA334,"=50442090",FR313:FR334),2)</f>
        <v>0</v>
      </c>
      <c r="BZ336" s="3">
        <f>ROUND(SUMIF(AA313:AA334,"=50442090",GL313:GL334),2)</f>
        <v>0</v>
      </c>
      <c r="CA336" s="3">
        <f>ROUND(SUMIF(AA313:AA334,"=50442090",GM313:GM334),2)</f>
        <v>261.45999999999998</v>
      </c>
      <c r="CB336" s="3">
        <f>ROUND(SUMIF(AA313:AA334,"=50442090",GN313:GN334),2)</f>
        <v>261.45999999999998</v>
      </c>
      <c r="CC336" s="3">
        <f>ROUND(SUMIF(AA313:AA334,"=50442090",GO313:GO334),2)</f>
        <v>0</v>
      </c>
      <c r="CD336" s="3">
        <f>ROUND(SUMIF(AA313:AA334,"=50442090",GP313:GP334),2)</f>
        <v>0</v>
      </c>
      <c r="CE336" s="3">
        <f>AC336-BX336</f>
        <v>201.17</v>
      </c>
      <c r="CF336" s="3">
        <f>AC336-BY336</f>
        <v>201.17</v>
      </c>
      <c r="CG336" s="3">
        <f>BX336-BZ336</f>
        <v>0</v>
      </c>
      <c r="CH336" s="3">
        <f>AC336-BX336-BY336+BZ336</f>
        <v>201.17</v>
      </c>
      <c r="CI336" s="3">
        <f>BY336-BZ336</f>
        <v>0</v>
      </c>
      <c r="CJ336" s="3">
        <f>ROUND(SUMIF(AA313:AA334,"=50442090",GX313:GX334),2)</f>
        <v>0</v>
      </c>
      <c r="CK336" s="3">
        <f>ROUND(SUMIF(AA313:AA334,"=50442090",GY313:GY334),2)</f>
        <v>0</v>
      </c>
      <c r="CL336" s="3">
        <f>ROUND(SUMIF(AA313:AA334,"=50442090",GZ313:GZ334),2)</f>
        <v>0</v>
      </c>
      <c r="CM336" s="3">
        <f>ROUND(SUMIF(AA313:AA334,"=50442090",HD313:HD334),2)</f>
        <v>0</v>
      </c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4">
        <f t="shared" ref="DG336:DL336" si="321">ROUND(DT336,2)</f>
        <v>1527.4</v>
      </c>
      <c r="DH336" s="4">
        <f t="shared" si="321"/>
        <v>752.73</v>
      </c>
      <c r="DI336" s="4">
        <f t="shared" si="321"/>
        <v>13.1</v>
      </c>
      <c r="DJ336" s="4">
        <f t="shared" si="321"/>
        <v>5.45</v>
      </c>
      <c r="DK336" s="4">
        <f t="shared" si="321"/>
        <v>761.57</v>
      </c>
      <c r="DL336" s="4">
        <f t="shared" si="321"/>
        <v>0</v>
      </c>
      <c r="DM336" s="4">
        <f>DZ336</f>
        <v>1.9480999999999997</v>
      </c>
      <c r="DN336" s="4">
        <f>EA336</f>
        <v>0</v>
      </c>
      <c r="DO336" s="4">
        <f>ROUND(EB336,2)</f>
        <v>0</v>
      </c>
      <c r="DP336" s="4">
        <f>ROUND(EC336,2)</f>
        <v>632.1</v>
      </c>
      <c r="DQ336" s="4">
        <f>ROUND(ED336,2)</f>
        <v>312.24</v>
      </c>
      <c r="DR336" s="4"/>
      <c r="DS336" s="4"/>
      <c r="DT336" s="4">
        <f>ROUND(SUMIF(AA313:AA334,"=50442091",O313:O334),2)</f>
        <v>1527.4</v>
      </c>
      <c r="DU336" s="4">
        <f>ROUND(SUMIF(AA313:AA334,"=50442091",P313:P334),2)</f>
        <v>752.73</v>
      </c>
      <c r="DV336" s="4">
        <f>ROUND(SUMIF(AA313:AA334,"=50442091",Q313:Q334),2)</f>
        <v>13.1</v>
      </c>
      <c r="DW336" s="4">
        <f>ROUND(SUMIF(AA313:AA334,"=50442091",R313:R334),2)</f>
        <v>5.45</v>
      </c>
      <c r="DX336" s="4">
        <f>ROUND(SUMIF(AA313:AA334,"=50442091",S313:S334),2)</f>
        <v>761.57</v>
      </c>
      <c r="DY336" s="4">
        <f>ROUND(SUMIF(AA313:AA334,"=50442091",T313:T334),2)</f>
        <v>0</v>
      </c>
      <c r="DZ336" s="4">
        <f>SUMIF(AA313:AA334,"=50442091",U313:U334)</f>
        <v>1.9480999999999997</v>
      </c>
      <c r="EA336" s="4">
        <f>SUMIF(AA313:AA334,"=50442091",V313:V334)</f>
        <v>0</v>
      </c>
      <c r="EB336" s="4">
        <f>ROUND(SUMIF(AA313:AA334,"=50442091",W313:W334),2)</f>
        <v>0</v>
      </c>
      <c r="EC336" s="4">
        <f>ROUND(SUMIF(AA313:AA334,"=50442091",X313:X334),2)</f>
        <v>632.1</v>
      </c>
      <c r="ED336" s="4">
        <f>ROUND(SUMIF(AA313:AA334,"=50442091",Y313:Y334),2)</f>
        <v>312.24</v>
      </c>
      <c r="EE336" s="4"/>
      <c r="EF336" s="4"/>
      <c r="EG336" s="4">
        <f t="shared" ref="EG336:EV336" si="322">ROUND(FP336,2)</f>
        <v>0</v>
      </c>
      <c r="EH336" s="4">
        <f t="shared" si="322"/>
        <v>0</v>
      </c>
      <c r="EI336" s="4">
        <f t="shared" si="322"/>
        <v>0</v>
      </c>
      <c r="EJ336" s="4">
        <f t="shared" si="322"/>
        <v>2480.46</v>
      </c>
      <c r="EK336" s="4">
        <f t="shared" si="322"/>
        <v>2480.46</v>
      </c>
      <c r="EL336" s="4">
        <f t="shared" si="322"/>
        <v>0</v>
      </c>
      <c r="EM336" s="4">
        <f t="shared" si="322"/>
        <v>0</v>
      </c>
      <c r="EN336" s="4">
        <f t="shared" si="322"/>
        <v>752.73</v>
      </c>
      <c r="EO336" s="4">
        <f t="shared" si="322"/>
        <v>752.73</v>
      </c>
      <c r="EP336" s="4">
        <f t="shared" si="322"/>
        <v>0</v>
      </c>
      <c r="EQ336" s="4">
        <f t="shared" si="322"/>
        <v>752.73</v>
      </c>
      <c r="ER336" s="4">
        <f t="shared" si="322"/>
        <v>0</v>
      </c>
      <c r="ES336" s="4">
        <f t="shared" si="322"/>
        <v>0</v>
      </c>
      <c r="ET336" s="4">
        <f t="shared" si="322"/>
        <v>0</v>
      </c>
      <c r="EU336" s="4">
        <f t="shared" si="322"/>
        <v>0</v>
      </c>
      <c r="EV336" s="4">
        <f t="shared" si="322"/>
        <v>0</v>
      </c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>
        <f>ROUND(SUMIF(AA313:AA334,"=50442091",FQ313:FQ334),2)</f>
        <v>0</v>
      </c>
      <c r="FQ336" s="4">
        <f>ROUND(SUMIF(AA313:AA334,"=50442091",FR313:FR334),2)</f>
        <v>0</v>
      </c>
      <c r="FR336" s="4">
        <f>ROUND(SUMIF(AA313:AA334,"=50442091",GL313:GL334),2)</f>
        <v>0</v>
      </c>
      <c r="FS336" s="4">
        <f>ROUND(SUMIF(AA313:AA334,"=50442091",GM313:GM334),2)</f>
        <v>2480.46</v>
      </c>
      <c r="FT336" s="4">
        <f>ROUND(SUMIF(AA313:AA334,"=50442091",GN313:GN334),2)</f>
        <v>2480.46</v>
      </c>
      <c r="FU336" s="4">
        <f>ROUND(SUMIF(AA313:AA334,"=50442091",GO313:GO334),2)</f>
        <v>0</v>
      </c>
      <c r="FV336" s="4">
        <f>ROUND(SUMIF(AA313:AA334,"=50442091",GP313:GP334),2)</f>
        <v>0</v>
      </c>
      <c r="FW336" s="4">
        <f>DU336-FP336</f>
        <v>752.73</v>
      </c>
      <c r="FX336" s="4">
        <f>DU336-FQ336</f>
        <v>752.73</v>
      </c>
      <c r="FY336" s="4">
        <f>FP336-FR336</f>
        <v>0</v>
      </c>
      <c r="FZ336" s="4">
        <f>DU336-FP336-FQ336+FR336</f>
        <v>752.73</v>
      </c>
      <c r="GA336" s="4">
        <f>FQ336-FR336</f>
        <v>0</v>
      </c>
      <c r="GB336" s="4">
        <f>ROUND(SUMIF(AA313:AA334,"=50442091",GX313:GX334),2)</f>
        <v>0</v>
      </c>
      <c r="GC336" s="4">
        <f>ROUND(SUMIF(AA313:AA334,"=50442091",GY313:GY334),2)</f>
        <v>0</v>
      </c>
      <c r="GD336" s="4">
        <f>ROUND(SUMIF(AA313:AA334,"=50442091",GZ313:GZ334),2)</f>
        <v>0</v>
      </c>
      <c r="GE336" s="4">
        <f>ROUND(SUMIF(AA313:AA334,"=50442091",HD313:HD334),2)</f>
        <v>0</v>
      </c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201</v>
      </c>
      <c r="F338" s="5">
        <f>ROUND(Source!O336,O338)</f>
        <v>224.54</v>
      </c>
      <c r="G338" s="5" t="s">
        <v>62</v>
      </c>
      <c r="H338" s="5" t="s">
        <v>63</v>
      </c>
      <c r="I338" s="5"/>
      <c r="J338" s="5"/>
      <c r="K338" s="5">
        <v>201</v>
      </c>
      <c r="L338" s="5">
        <v>1</v>
      </c>
      <c r="M338" s="5">
        <v>3</v>
      </c>
      <c r="N338" s="5" t="s">
        <v>3</v>
      </c>
      <c r="O338" s="5">
        <v>2</v>
      </c>
      <c r="P338" s="5">
        <f>ROUND(Source!DG336,O338)</f>
        <v>1527.4</v>
      </c>
      <c r="Q338" s="5"/>
      <c r="R338" s="5"/>
      <c r="S338" s="5"/>
      <c r="T338" s="5"/>
      <c r="U338" s="5"/>
      <c r="V338" s="5"/>
      <c r="W338" s="5">
        <v>224.54</v>
      </c>
      <c r="X338" s="5">
        <v>1</v>
      </c>
      <c r="Y338" s="5">
        <v>224.54</v>
      </c>
      <c r="Z338" s="5">
        <v>1527.4</v>
      </c>
      <c r="AA338" s="5">
        <v>1</v>
      </c>
      <c r="AB338" s="5">
        <v>1527.4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202</v>
      </c>
      <c r="F339" s="5">
        <f>ROUND(Source!P336,O339)</f>
        <v>201.17</v>
      </c>
      <c r="G339" s="5" t="s">
        <v>64</v>
      </c>
      <c r="H339" s="5" t="s">
        <v>65</v>
      </c>
      <c r="I339" s="5"/>
      <c r="J339" s="5"/>
      <c r="K339" s="5">
        <v>202</v>
      </c>
      <c r="L339" s="5">
        <v>2</v>
      </c>
      <c r="M339" s="5">
        <v>3</v>
      </c>
      <c r="N339" s="5" t="s">
        <v>3</v>
      </c>
      <c r="O339" s="5">
        <v>2</v>
      </c>
      <c r="P339" s="5">
        <f>ROUND(Source!DH336,O339)</f>
        <v>752.73</v>
      </c>
      <c r="Q339" s="5"/>
      <c r="R339" s="5"/>
      <c r="S339" s="5"/>
      <c r="T339" s="5"/>
      <c r="U339" s="5"/>
      <c r="V339" s="5"/>
      <c r="W339" s="5">
        <v>201.17</v>
      </c>
      <c r="X339" s="5">
        <v>1</v>
      </c>
      <c r="Y339" s="5">
        <v>201.17</v>
      </c>
      <c r="Z339" s="5">
        <v>752.73</v>
      </c>
      <c r="AA339" s="5">
        <v>1</v>
      </c>
      <c r="AB339" s="5">
        <v>752.73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222</v>
      </c>
      <c r="F340" s="5">
        <f>ROUND(Source!AO336,O340)</f>
        <v>0</v>
      </c>
      <c r="G340" s="5" t="s">
        <v>66</v>
      </c>
      <c r="H340" s="5" t="s">
        <v>67</v>
      </c>
      <c r="I340" s="5"/>
      <c r="J340" s="5"/>
      <c r="K340" s="5">
        <v>222</v>
      </c>
      <c r="L340" s="5">
        <v>3</v>
      </c>
      <c r="M340" s="5">
        <v>3</v>
      </c>
      <c r="N340" s="5" t="s">
        <v>3</v>
      </c>
      <c r="O340" s="5">
        <v>2</v>
      </c>
      <c r="P340" s="5">
        <f>ROUND(Source!EG336,O340)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225</v>
      </c>
      <c r="F341" s="5">
        <f>ROUND(Source!AV336,O341)</f>
        <v>201.17</v>
      </c>
      <c r="G341" s="5" t="s">
        <v>68</v>
      </c>
      <c r="H341" s="5" t="s">
        <v>69</v>
      </c>
      <c r="I341" s="5"/>
      <c r="J341" s="5"/>
      <c r="K341" s="5">
        <v>225</v>
      </c>
      <c r="L341" s="5">
        <v>4</v>
      </c>
      <c r="M341" s="5">
        <v>3</v>
      </c>
      <c r="N341" s="5" t="s">
        <v>3</v>
      </c>
      <c r="O341" s="5">
        <v>2</v>
      </c>
      <c r="P341" s="5">
        <f>ROUND(Source!EN336,O341)</f>
        <v>752.73</v>
      </c>
      <c r="Q341" s="5"/>
      <c r="R341" s="5"/>
      <c r="S341" s="5"/>
      <c r="T341" s="5"/>
      <c r="U341" s="5"/>
      <c r="V341" s="5"/>
      <c r="W341" s="5">
        <v>201.17</v>
      </c>
      <c r="X341" s="5">
        <v>1</v>
      </c>
      <c r="Y341" s="5">
        <v>201.17</v>
      </c>
      <c r="Z341" s="5">
        <v>752.73</v>
      </c>
      <c r="AA341" s="5">
        <v>1</v>
      </c>
      <c r="AB341" s="5">
        <v>752.73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226</v>
      </c>
      <c r="F342" s="5">
        <f>ROUND(Source!AW336,O342)</f>
        <v>201.17</v>
      </c>
      <c r="G342" s="5" t="s">
        <v>70</v>
      </c>
      <c r="H342" s="5" t="s">
        <v>71</v>
      </c>
      <c r="I342" s="5"/>
      <c r="J342" s="5"/>
      <c r="K342" s="5">
        <v>226</v>
      </c>
      <c r="L342" s="5">
        <v>5</v>
      </c>
      <c r="M342" s="5">
        <v>3</v>
      </c>
      <c r="N342" s="5" t="s">
        <v>3</v>
      </c>
      <c r="O342" s="5">
        <v>2</v>
      </c>
      <c r="P342" s="5">
        <f>ROUND(Source!EO336,O342)</f>
        <v>752.73</v>
      </c>
      <c r="Q342" s="5"/>
      <c r="R342" s="5"/>
      <c r="S342" s="5"/>
      <c r="T342" s="5"/>
      <c r="U342" s="5"/>
      <c r="V342" s="5"/>
      <c r="W342" s="5">
        <v>201.17</v>
      </c>
      <c r="X342" s="5">
        <v>1</v>
      </c>
      <c r="Y342" s="5">
        <v>201.17</v>
      </c>
      <c r="Z342" s="5">
        <v>752.73</v>
      </c>
      <c r="AA342" s="5">
        <v>1</v>
      </c>
      <c r="AB342" s="5">
        <v>752.73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227</v>
      </c>
      <c r="F343" s="5">
        <f>ROUND(Source!AX336,O343)</f>
        <v>0</v>
      </c>
      <c r="G343" s="5" t="s">
        <v>72</v>
      </c>
      <c r="H343" s="5" t="s">
        <v>73</v>
      </c>
      <c r="I343" s="5"/>
      <c r="J343" s="5"/>
      <c r="K343" s="5">
        <v>227</v>
      </c>
      <c r="L343" s="5">
        <v>6</v>
      </c>
      <c r="M343" s="5">
        <v>3</v>
      </c>
      <c r="N343" s="5" t="s">
        <v>3</v>
      </c>
      <c r="O343" s="5">
        <v>2</v>
      </c>
      <c r="P343" s="5">
        <f>ROUND(Source!EP336,O343)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228</v>
      </c>
      <c r="F344" s="5">
        <f>ROUND(Source!AY336,O344)</f>
        <v>201.17</v>
      </c>
      <c r="G344" s="5" t="s">
        <v>74</v>
      </c>
      <c r="H344" s="5" t="s">
        <v>75</v>
      </c>
      <c r="I344" s="5"/>
      <c r="J344" s="5"/>
      <c r="K344" s="5">
        <v>228</v>
      </c>
      <c r="L344" s="5">
        <v>7</v>
      </c>
      <c r="M344" s="5">
        <v>3</v>
      </c>
      <c r="N344" s="5" t="s">
        <v>3</v>
      </c>
      <c r="O344" s="5">
        <v>2</v>
      </c>
      <c r="P344" s="5">
        <f>ROUND(Source!EQ336,O344)</f>
        <v>752.73</v>
      </c>
      <c r="Q344" s="5"/>
      <c r="R344" s="5"/>
      <c r="S344" s="5"/>
      <c r="T344" s="5"/>
      <c r="U344" s="5"/>
      <c r="V344" s="5"/>
      <c r="W344" s="5">
        <v>201.17</v>
      </c>
      <c r="X344" s="5">
        <v>1</v>
      </c>
      <c r="Y344" s="5">
        <v>201.17</v>
      </c>
      <c r="Z344" s="5">
        <v>752.73</v>
      </c>
      <c r="AA344" s="5">
        <v>1</v>
      </c>
      <c r="AB344" s="5">
        <v>752.73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216</v>
      </c>
      <c r="F345" s="5">
        <f>ROUND(Source!AP336,O345)</f>
        <v>0</v>
      </c>
      <c r="G345" s="5" t="s">
        <v>76</v>
      </c>
      <c r="H345" s="5" t="s">
        <v>77</v>
      </c>
      <c r="I345" s="5"/>
      <c r="J345" s="5"/>
      <c r="K345" s="5">
        <v>216</v>
      </c>
      <c r="L345" s="5">
        <v>8</v>
      </c>
      <c r="M345" s="5">
        <v>3</v>
      </c>
      <c r="N345" s="5" t="s">
        <v>3</v>
      </c>
      <c r="O345" s="5">
        <v>2</v>
      </c>
      <c r="P345" s="5">
        <f>ROUND(Source!EH336,O345)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223</v>
      </c>
      <c r="F346" s="5">
        <f>ROUND(Source!AQ336,O346)</f>
        <v>0</v>
      </c>
      <c r="G346" s="5" t="s">
        <v>78</v>
      </c>
      <c r="H346" s="5" t="s">
        <v>79</v>
      </c>
      <c r="I346" s="5"/>
      <c r="J346" s="5"/>
      <c r="K346" s="5">
        <v>223</v>
      </c>
      <c r="L346" s="5">
        <v>9</v>
      </c>
      <c r="M346" s="5">
        <v>3</v>
      </c>
      <c r="N346" s="5" t="s">
        <v>3</v>
      </c>
      <c r="O346" s="5">
        <v>2</v>
      </c>
      <c r="P346" s="5">
        <f>ROUND(Source!EI336,O346)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229</v>
      </c>
      <c r="F347" s="5">
        <f>ROUND(Source!AZ336,O347)</f>
        <v>0</v>
      </c>
      <c r="G347" s="5" t="s">
        <v>80</v>
      </c>
      <c r="H347" s="5" t="s">
        <v>81</v>
      </c>
      <c r="I347" s="5"/>
      <c r="J347" s="5"/>
      <c r="K347" s="5">
        <v>229</v>
      </c>
      <c r="L347" s="5">
        <v>10</v>
      </c>
      <c r="M347" s="5">
        <v>3</v>
      </c>
      <c r="N347" s="5" t="s">
        <v>3</v>
      </c>
      <c r="O347" s="5">
        <v>2</v>
      </c>
      <c r="P347" s="5">
        <f>ROUND(Source!ER336,O347)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203</v>
      </c>
      <c r="F348" s="5">
        <f>ROUND(Source!Q336,O348)</f>
        <v>1.03</v>
      </c>
      <c r="G348" s="5" t="s">
        <v>82</v>
      </c>
      <c r="H348" s="5" t="s">
        <v>83</v>
      </c>
      <c r="I348" s="5"/>
      <c r="J348" s="5"/>
      <c r="K348" s="5">
        <v>203</v>
      </c>
      <c r="L348" s="5">
        <v>11</v>
      </c>
      <c r="M348" s="5">
        <v>3</v>
      </c>
      <c r="N348" s="5" t="s">
        <v>3</v>
      </c>
      <c r="O348" s="5">
        <v>2</v>
      </c>
      <c r="P348" s="5">
        <f>ROUND(Source!DI336,O348)</f>
        <v>13.1</v>
      </c>
      <c r="Q348" s="5"/>
      <c r="R348" s="5"/>
      <c r="S348" s="5"/>
      <c r="T348" s="5"/>
      <c r="U348" s="5"/>
      <c r="V348" s="5"/>
      <c r="W348" s="5">
        <v>1.03</v>
      </c>
      <c r="X348" s="5">
        <v>1</v>
      </c>
      <c r="Y348" s="5">
        <v>1.03</v>
      </c>
      <c r="Z348" s="5">
        <v>13.1</v>
      </c>
      <c r="AA348" s="5">
        <v>1</v>
      </c>
      <c r="AB348" s="5">
        <v>13.1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231</v>
      </c>
      <c r="F349" s="5">
        <f>ROUND(Source!BB336,O349)</f>
        <v>0</v>
      </c>
      <c r="G349" s="5" t="s">
        <v>84</v>
      </c>
      <c r="H349" s="5" t="s">
        <v>85</v>
      </c>
      <c r="I349" s="5"/>
      <c r="J349" s="5"/>
      <c r="K349" s="5">
        <v>231</v>
      </c>
      <c r="L349" s="5">
        <v>12</v>
      </c>
      <c r="M349" s="5">
        <v>3</v>
      </c>
      <c r="N349" s="5" t="s">
        <v>3</v>
      </c>
      <c r="O349" s="5">
        <v>2</v>
      </c>
      <c r="P349" s="5">
        <f>ROUND(Source!ET336,O349)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204</v>
      </c>
      <c r="F350" s="5">
        <f>ROUND(Source!R336,O350)</f>
        <v>0.16</v>
      </c>
      <c r="G350" s="5" t="s">
        <v>86</v>
      </c>
      <c r="H350" s="5" t="s">
        <v>87</v>
      </c>
      <c r="I350" s="5"/>
      <c r="J350" s="5"/>
      <c r="K350" s="5">
        <v>204</v>
      </c>
      <c r="L350" s="5">
        <v>13</v>
      </c>
      <c r="M350" s="5">
        <v>3</v>
      </c>
      <c r="N350" s="5" t="s">
        <v>3</v>
      </c>
      <c r="O350" s="5">
        <v>2</v>
      </c>
      <c r="P350" s="5">
        <f>ROUND(Source!DJ336,O350)</f>
        <v>5.45</v>
      </c>
      <c r="Q350" s="5"/>
      <c r="R350" s="5"/>
      <c r="S350" s="5"/>
      <c r="T350" s="5"/>
      <c r="U350" s="5"/>
      <c r="V350" s="5"/>
      <c r="W350" s="5">
        <v>0.16</v>
      </c>
      <c r="X350" s="5">
        <v>1</v>
      </c>
      <c r="Y350" s="5">
        <v>0.16</v>
      </c>
      <c r="Z350" s="5">
        <v>5.45</v>
      </c>
      <c r="AA350" s="5">
        <v>1</v>
      </c>
      <c r="AB350" s="5">
        <v>5.45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205</v>
      </c>
      <c r="F351" s="5">
        <f>ROUND(Source!S336,O351)</f>
        <v>22.34</v>
      </c>
      <c r="G351" s="5" t="s">
        <v>88</v>
      </c>
      <c r="H351" s="5" t="s">
        <v>89</v>
      </c>
      <c r="I351" s="5"/>
      <c r="J351" s="5"/>
      <c r="K351" s="5">
        <v>205</v>
      </c>
      <c r="L351" s="5">
        <v>14</v>
      </c>
      <c r="M351" s="5">
        <v>3</v>
      </c>
      <c r="N351" s="5" t="s">
        <v>3</v>
      </c>
      <c r="O351" s="5">
        <v>2</v>
      </c>
      <c r="P351" s="5">
        <f>ROUND(Source!DK336,O351)</f>
        <v>761.57</v>
      </c>
      <c r="Q351" s="5"/>
      <c r="R351" s="5"/>
      <c r="S351" s="5"/>
      <c r="T351" s="5"/>
      <c r="U351" s="5"/>
      <c r="V351" s="5"/>
      <c r="W351" s="5">
        <v>22.34</v>
      </c>
      <c r="X351" s="5">
        <v>1</v>
      </c>
      <c r="Y351" s="5">
        <v>22.34</v>
      </c>
      <c r="Z351" s="5">
        <v>761.57</v>
      </c>
      <c r="AA351" s="5">
        <v>1</v>
      </c>
      <c r="AB351" s="5">
        <v>761.57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232</v>
      </c>
      <c r="F352" s="5">
        <f>ROUND(Source!BC336,O352)</f>
        <v>0</v>
      </c>
      <c r="G352" s="5" t="s">
        <v>90</v>
      </c>
      <c r="H352" s="5" t="s">
        <v>91</v>
      </c>
      <c r="I352" s="5"/>
      <c r="J352" s="5"/>
      <c r="K352" s="5">
        <v>232</v>
      </c>
      <c r="L352" s="5">
        <v>15</v>
      </c>
      <c r="M352" s="5">
        <v>3</v>
      </c>
      <c r="N352" s="5" t="s">
        <v>3</v>
      </c>
      <c r="O352" s="5">
        <v>2</v>
      </c>
      <c r="P352" s="5">
        <f>ROUND(Source!EU336,O352)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214</v>
      </c>
      <c r="F353" s="5">
        <f>ROUND(Source!AS336,O353)</f>
        <v>261.45999999999998</v>
      </c>
      <c r="G353" s="5" t="s">
        <v>92</v>
      </c>
      <c r="H353" s="5" t="s">
        <v>93</v>
      </c>
      <c r="I353" s="5"/>
      <c r="J353" s="5"/>
      <c r="K353" s="5">
        <v>214</v>
      </c>
      <c r="L353" s="5">
        <v>16</v>
      </c>
      <c r="M353" s="5">
        <v>3</v>
      </c>
      <c r="N353" s="5" t="s">
        <v>3</v>
      </c>
      <c r="O353" s="5">
        <v>2</v>
      </c>
      <c r="P353" s="5">
        <f>ROUND(Source!EK336,O353)</f>
        <v>2480.46</v>
      </c>
      <c r="Q353" s="5"/>
      <c r="R353" s="5"/>
      <c r="S353" s="5"/>
      <c r="T353" s="5"/>
      <c r="U353" s="5"/>
      <c r="V353" s="5"/>
      <c r="W353" s="5">
        <v>261.45999999999998</v>
      </c>
      <c r="X353" s="5">
        <v>1</v>
      </c>
      <c r="Y353" s="5">
        <v>261.45999999999998</v>
      </c>
      <c r="Z353" s="5">
        <v>2480.46</v>
      </c>
      <c r="AA353" s="5">
        <v>1</v>
      </c>
      <c r="AB353" s="5">
        <v>2480.46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215</v>
      </c>
      <c r="F354" s="5">
        <f>ROUND(Source!AT336,O354)</f>
        <v>0</v>
      </c>
      <c r="G354" s="5" t="s">
        <v>94</v>
      </c>
      <c r="H354" s="5" t="s">
        <v>95</v>
      </c>
      <c r="I354" s="5"/>
      <c r="J354" s="5"/>
      <c r="K354" s="5">
        <v>215</v>
      </c>
      <c r="L354" s="5">
        <v>17</v>
      </c>
      <c r="M354" s="5">
        <v>3</v>
      </c>
      <c r="N354" s="5" t="s">
        <v>3</v>
      </c>
      <c r="O354" s="5">
        <v>2</v>
      </c>
      <c r="P354" s="5">
        <f>ROUND(Source!EL336,O354)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217</v>
      </c>
      <c r="F355" s="5">
        <f>ROUND(Source!AU336,O355)</f>
        <v>0</v>
      </c>
      <c r="G355" s="5" t="s">
        <v>96</v>
      </c>
      <c r="H355" s="5" t="s">
        <v>97</v>
      </c>
      <c r="I355" s="5"/>
      <c r="J355" s="5"/>
      <c r="K355" s="5">
        <v>217</v>
      </c>
      <c r="L355" s="5">
        <v>18</v>
      </c>
      <c r="M355" s="5">
        <v>3</v>
      </c>
      <c r="N355" s="5" t="s">
        <v>3</v>
      </c>
      <c r="O355" s="5">
        <v>2</v>
      </c>
      <c r="P355" s="5">
        <f>ROUND(Source!EM336,O355)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230</v>
      </c>
      <c r="F356" s="5">
        <f>ROUND(Source!BA336,O356)</f>
        <v>0</v>
      </c>
      <c r="G356" s="5" t="s">
        <v>98</v>
      </c>
      <c r="H356" s="5" t="s">
        <v>99</v>
      </c>
      <c r="I356" s="5"/>
      <c r="J356" s="5"/>
      <c r="K356" s="5">
        <v>230</v>
      </c>
      <c r="L356" s="5">
        <v>19</v>
      </c>
      <c r="M356" s="5">
        <v>3</v>
      </c>
      <c r="N356" s="5" t="s">
        <v>3</v>
      </c>
      <c r="O356" s="5">
        <v>2</v>
      </c>
      <c r="P356" s="5">
        <f>ROUND(Source!ES336,O356)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206</v>
      </c>
      <c r="F357" s="5">
        <f>ROUND(Source!T336,O357)</f>
        <v>0</v>
      </c>
      <c r="G357" s="5" t="s">
        <v>100</v>
      </c>
      <c r="H357" s="5" t="s">
        <v>101</v>
      </c>
      <c r="I357" s="5"/>
      <c r="J357" s="5"/>
      <c r="K357" s="5">
        <v>206</v>
      </c>
      <c r="L357" s="5">
        <v>20</v>
      </c>
      <c r="M357" s="5">
        <v>3</v>
      </c>
      <c r="N357" s="5" t="s">
        <v>3</v>
      </c>
      <c r="O357" s="5">
        <v>2</v>
      </c>
      <c r="P357" s="5">
        <f>ROUND(Source!DL336,O357)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207</v>
      </c>
      <c r="F358" s="5">
        <f>Source!U336</f>
        <v>1.9480999999999997</v>
      </c>
      <c r="G358" s="5" t="s">
        <v>102</v>
      </c>
      <c r="H358" s="5" t="s">
        <v>103</v>
      </c>
      <c r="I358" s="5"/>
      <c r="J358" s="5"/>
      <c r="K358" s="5">
        <v>207</v>
      </c>
      <c r="L358" s="5">
        <v>21</v>
      </c>
      <c r="M358" s="5">
        <v>3</v>
      </c>
      <c r="N358" s="5" t="s">
        <v>3</v>
      </c>
      <c r="O358" s="5">
        <v>-1</v>
      </c>
      <c r="P358" s="5">
        <f>Source!DM336</f>
        <v>1.9480999999999997</v>
      </c>
      <c r="Q358" s="5"/>
      <c r="R358" s="5"/>
      <c r="S358" s="5"/>
      <c r="T358" s="5"/>
      <c r="U358" s="5"/>
      <c r="V358" s="5"/>
      <c r="W358" s="5">
        <v>1.9481000000000002</v>
      </c>
      <c r="X358" s="5">
        <v>1</v>
      </c>
      <c r="Y358" s="5">
        <v>1.9481000000000002</v>
      </c>
      <c r="Z358" s="5">
        <v>1.9481000000000002</v>
      </c>
      <c r="AA358" s="5">
        <v>1</v>
      </c>
      <c r="AB358" s="5">
        <v>1.9481000000000002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208</v>
      </c>
      <c r="F359" s="5">
        <f>Source!V336</f>
        <v>0</v>
      </c>
      <c r="G359" s="5" t="s">
        <v>104</v>
      </c>
      <c r="H359" s="5" t="s">
        <v>105</v>
      </c>
      <c r="I359" s="5"/>
      <c r="J359" s="5"/>
      <c r="K359" s="5">
        <v>208</v>
      </c>
      <c r="L359" s="5">
        <v>22</v>
      </c>
      <c r="M359" s="5">
        <v>3</v>
      </c>
      <c r="N359" s="5" t="s">
        <v>3</v>
      </c>
      <c r="O359" s="5">
        <v>-1</v>
      </c>
      <c r="P359" s="5">
        <f>Source!DN336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209</v>
      </c>
      <c r="F360" s="5">
        <f>ROUND(Source!W336,O360)</f>
        <v>0</v>
      </c>
      <c r="G360" s="5" t="s">
        <v>106</v>
      </c>
      <c r="H360" s="5" t="s">
        <v>107</v>
      </c>
      <c r="I360" s="5"/>
      <c r="J360" s="5"/>
      <c r="K360" s="5">
        <v>209</v>
      </c>
      <c r="L360" s="5">
        <v>23</v>
      </c>
      <c r="M360" s="5">
        <v>3</v>
      </c>
      <c r="N360" s="5" t="s">
        <v>3</v>
      </c>
      <c r="O360" s="5">
        <v>2</v>
      </c>
      <c r="P360" s="5">
        <f>ROUND(Source!DO336,O360)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233</v>
      </c>
      <c r="F361" s="5">
        <f>ROUND(Source!BD336,O361)</f>
        <v>0</v>
      </c>
      <c r="G361" s="5" t="s">
        <v>108</v>
      </c>
      <c r="H361" s="5" t="s">
        <v>109</v>
      </c>
      <c r="I361" s="5"/>
      <c r="J361" s="5"/>
      <c r="K361" s="5">
        <v>233</v>
      </c>
      <c r="L361" s="5">
        <v>24</v>
      </c>
      <c r="M361" s="5">
        <v>3</v>
      </c>
      <c r="N361" s="5" t="s">
        <v>3</v>
      </c>
      <c r="O361" s="5">
        <v>2</v>
      </c>
      <c r="P361" s="5">
        <f>ROUND(Source!EV336,O361)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210</v>
      </c>
      <c r="F362" s="5">
        <f>ROUND(Source!X336,O362)</f>
        <v>22.34</v>
      </c>
      <c r="G362" s="5" t="s">
        <v>110</v>
      </c>
      <c r="H362" s="5" t="s">
        <v>111</v>
      </c>
      <c r="I362" s="5"/>
      <c r="J362" s="5"/>
      <c r="K362" s="5">
        <v>210</v>
      </c>
      <c r="L362" s="5">
        <v>25</v>
      </c>
      <c r="M362" s="5">
        <v>3</v>
      </c>
      <c r="N362" s="5" t="s">
        <v>3</v>
      </c>
      <c r="O362" s="5">
        <v>2</v>
      </c>
      <c r="P362" s="5">
        <f>ROUND(Source!DP336,O362)</f>
        <v>632.1</v>
      </c>
      <c r="Q362" s="5"/>
      <c r="R362" s="5"/>
      <c r="S362" s="5"/>
      <c r="T362" s="5"/>
      <c r="U362" s="5"/>
      <c r="V362" s="5"/>
      <c r="W362" s="5">
        <v>22.34</v>
      </c>
      <c r="X362" s="5">
        <v>1</v>
      </c>
      <c r="Y362" s="5">
        <v>22.34</v>
      </c>
      <c r="Z362" s="5">
        <v>632.1</v>
      </c>
      <c r="AA362" s="5">
        <v>1</v>
      </c>
      <c r="AB362" s="5">
        <v>632.1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211</v>
      </c>
      <c r="F363" s="5">
        <f>ROUND(Source!Y336,O363)</f>
        <v>14.3</v>
      </c>
      <c r="G363" s="5" t="s">
        <v>112</v>
      </c>
      <c r="H363" s="5" t="s">
        <v>113</v>
      </c>
      <c r="I363" s="5"/>
      <c r="J363" s="5"/>
      <c r="K363" s="5">
        <v>211</v>
      </c>
      <c r="L363" s="5">
        <v>26</v>
      </c>
      <c r="M363" s="5">
        <v>3</v>
      </c>
      <c r="N363" s="5" t="s">
        <v>3</v>
      </c>
      <c r="O363" s="5">
        <v>2</v>
      </c>
      <c r="P363" s="5">
        <f>ROUND(Source!DQ336,O363)</f>
        <v>312.24</v>
      </c>
      <c r="Q363" s="5"/>
      <c r="R363" s="5"/>
      <c r="S363" s="5"/>
      <c r="T363" s="5"/>
      <c r="U363" s="5"/>
      <c r="V363" s="5"/>
      <c r="W363" s="5">
        <v>14.3</v>
      </c>
      <c r="X363" s="5">
        <v>1</v>
      </c>
      <c r="Y363" s="5">
        <v>14.3</v>
      </c>
      <c r="Z363" s="5">
        <v>312.24</v>
      </c>
      <c r="AA363" s="5">
        <v>1</v>
      </c>
      <c r="AB363" s="5">
        <v>312.24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224</v>
      </c>
      <c r="F364" s="5">
        <f>ROUND(Source!AR336,O364)</f>
        <v>261.45999999999998</v>
      </c>
      <c r="G364" s="5" t="s">
        <v>114</v>
      </c>
      <c r="H364" s="5" t="s">
        <v>115</v>
      </c>
      <c r="I364" s="5"/>
      <c r="J364" s="5"/>
      <c r="K364" s="5">
        <v>224</v>
      </c>
      <c r="L364" s="5">
        <v>27</v>
      </c>
      <c r="M364" s="5">
        <v>3</v>
      </c>
      <c r="N364" s="5" t="s">
        <v>3</v>
      </c>
      <c r="O364" s="5">
        <v>2</v>
      </c>
      <c r="P364" s="5">
        <f>ROUND(Source!EJ336,O364)</f>
        <v>2480.46</v>
      </c>
      <c r="Q364" s="5"/>
      <c r="R364" s="5"/>
      <c r="S364" s="5"/>
      <c r="T364" s="5"/>
      <c r="U364" s="5"/>
      <c r="V364" s="5"/>
      <c r="W364" s="5">
        <v>261.45999999999998</v>
      </c>
      <c r="X364" s="5">
        <v>1</v>
      </c>
      <c r="Y364" s="5">
        <v>261.45999999999998</v>
      </c>
      <c r="Z364" s="5">
        <v>2480.46</v>
      </c>
      <c r="AA364" s="5">
        <v>1</v>
      </c>
      <c r="AB364" s="5">
        <v>2480.46</v>
      </c>
    </row>
    <row r="366" spans="1:206" x14ac:dyDescent="0.2">
      <c r="A366" s="3">
        <v>51</v>
      </c>
      <c r="B366" s="3">
        <f>B171</f>
        <v>1</v>
      </c>
      <c r="C366" s="3">
        <f>A171</f>
        <v>4</v>
      </c>
      <c r="D366" s="3">
        <f>ROW(A171)</f>
        <v>171</v>
      </c>
      <c r="E366" s="3"/>
      <c r="F366" s="3" t="str">
        <f>IF(F171&lt;&gt;"",F171,"")</f>
        <v>Новый раздел</v>
      </c>
      <c r="G366" s="3" t="str">
        <f>IF(G171&lt;&gt;"",G171,"")</f>
        <v>Монтажные работы</v>
      </c>
      <c r="H366" s="3">
        <v>0</v>
      </c>
      <c r="I366" s="3"/>
      <c r="J366" s="3"/>
      <c r="K366" s="3"/>
      <c r="L366" s="3"/>
      <c r="M366" s="3"/>
      <c r="N366" s="3"/>
      <c r="O366" s="3">
        <f t="shared" ref="O366:T366" si="323">ROUND(O212+O279+O336+AB366,2)</f>
        <v>4626.28</v>
      </c>
      <c r="P366" s="3">
        <f t="shared" si="323"/>
        <v>3883.77</v>
      </c>
      <c r="Q366" s="3">
        <f t="shared" si="323"/>
        <v>18.84</v>
      </c>
      <c r="R366" s="3">
        <f t="shared" si="323"/>
        <v>2.3199999999999998</v>
      </c>
      <c r="S366" s="3">
        <f t="shared" si="323"/>
        <v>723.67</v>
      </c>
      <c r="T366" s="3">
        <f t="shared" si="323"/>
        <v>0</v>
      </c>
      <c r="U366" s="3">
        <f>U212+U279+U336+AH366</f>
        <v>61.362251999999998</v>
      </c>
      <c r="V366" s="3">
        <f>V212+V279+V336+AI366</f>
        <v>0</v>
      </c>
      <c r="W366" s="3">
        <f>ROUND(W212+W279+W336+AJ366,2)</f>
        <v>0</v>
      </c>
      <c r="X366" s="3">
        <f>ROUND(X212+X279+X336+AK366,2)</f>
        <v>728.66</v>
      </c>
      <c r="Y366" s="3">
        <f>ROUND(Y212+Y279+Y336+AL366,2)</f>
        <v>470.65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>
        <f t="shared" ref="AO366:BD366" si="324">ROUND(AO212+AO279+AO336+BX366,2)</f>
        <v>0</v>
      </c>
      <c r="AP366" s="3">
        <f t="shared" si="324"/>
        <v>0</v>
      </c>
      <c r="AQ366" s="3">
        <f t="shared" si="324"/>
        <v>0</v>
      </c>
      <c r="AR366" s="3">
        <f t="shared" si="324"/>
        <v>5829.65</v>
      </c>
      <c r="AS366" s="3">
        <f t="shared" si="324"/>
        <v>5829.65</v>
      </c>
      <c r="AT366" s="3">
        <f t="shared" si="324"/>
        <v>0</v>
      </c>
      <c r="AU366" s="3">
        <f t="shared" si="324"/>
        <v>0</v>
      </c>
      <c r="AV366" s="3">
        <f t="shared" si="324"/>
        <v>3883.77</v>
      </c>
      <c r="AW366" s="3">
        <f t="shared" si="324"/>
        <v>3883.77</v>
      </c>
      <c r="AX366" s="3">
        <f t="shared" si="324"/>
        <v>0</v>
      </c>
      <c r="AY366" s="3">
        <f t="shared" si="324"/>
        <v>3883.77</v>
      </c>
      <c r="AZ366" s="3">
        <f t="shared" si="324"/>
        <v>0</v>
      </c>
      <c r="BA366" s="3">
        <f t="shared" si="324"/>
        <v>0</v>
      </c>
      <c r="BB366" s="3">
        <f t="shared" si="324"/>
        <v>0</v>
      </c>
      <c r="BC366" s="3">
        <f t="shared" si="324"/>
        <v>0</v>
      </c>
      <c r="BD366" s="3">
        <f t="shared" si="324"/>
        <v>0</v>
      </c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4">
        <f t="shared" ref="DG366:DL366" si="325">ROUND(DG212+DG279+DG336+DT366,2)</f>
        <v>62323.54</v>
      </c>
      <c r="DH366" s="4">
        <f t="shared" si="325"/>
        <v>37422.629999999997</v>
      </c>
      <c r="DI366" s="4">
        <f t="shared" si="325"/>
        <v>231</v>
      </c>
      <c r="DJ366" s="4">
        <f t="shared" si="325"/>
        <v>79.09</v>
      </c>
      <c r="DK366" s="4">
        <f t="shared" si="325"/>
        <v>24669.91</v>
      </c>
      <c r="DL366" s="4">
        <f t="shared" si="325"/>
        <v>0</v>
      </c>
      <c r="DM366" s="4">
        <f>DM212+DM279+DM336+DZ366</f>
        <v>61.362251999999998</v>
      </c>
      <c r="DN366" s="4">
        <f>DN212+DN279+DN336+EA366</f>
        <v>0</v>
      </c>
      <c r="DO366" s="4">
        <f>ROUND(DO212+DO279+DO336+EB366,2)</f>
        <v>0</v>
      </c>
      <c r="DP366" s="4">
        <f>ROUND(DP212+DP279+DP336+EC366,2)</f>
        <v>20646.27</v>
      </c>
      <c r="DQ366" s="4">
        <f>ROUND(DQ212+DQ279+DQ336+ED366,2)</f>
        <v>10114.66</v>
      </c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>
        <f t="shared" ref="EG366:EV366" si="326">ROUND(EG212+EG279+EG336+FP366,2)</f>
        <v>0</v>
      </c>
      <c r="EH366" s="4">
        <f t="shared" si="326"/>
        <v>0</v>
      </c>
      <c r="EI366" s="4">
        <f t="shared" si="326"/>
        <v>0</v>
      </c>
      <c r="EJ366" s="4">
        <f t="shared" si="326"/>
        <v>93211.01</v>
      </c>
      <c r="EK366" s="4">
        <f t="shared" si="326"/>
        <v>93211.01</v>
      </c>
      <c r="EL366" s="4">
        <f t="shared" si="326"/>
        <v>0</v>
      </c>
      <c r="EM366" s="4">
        <f t="shared" si="326"/>
        <v>0</v>
      </c>
      <c r="EN366" s="4">
        <f t="shared" si="326"/>
        <v>37422.629999999997</v>
      </c>
      <c r="EO366" s="4">
        <f t="shared" si="326"/>
        <v>37422.629999999997</v>
      </c>
      <c r="EP366" s="4">
        <f t="shared" si="326"/>
        <v>0</v>
      </c>
      <c r="EQ366" s="4">
        <f t="shared" si="326"/>
        <v>37422.629999999997</v>
      </c>
      <c r="ER366" s="4">
        <f t="shared" si="326"/>
        <v>0</v>
      </c>
      <c r="ES366" s="4">
        <f t="shared" si="326"/>
        <v>0</v>
      </c>
      <c r="ET366" s="4">
        <f t="shared" si="326"/>
        <v>0</v>
      </c>
      <c r="EU366" s="4">
        <f t="shared" si="326"/>
        <v>0</v>
      </c>
      <c r="EV366" s="4">
        <f t="shared" si="326"/>
        <v>0</v>
      </c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201</v>
      </c>
      <c r="F368" s="5">
        <f>ROUND(Source!O366,O368)</f>
        <v>4626.28</v>
      </c>
      <c r="G368" s="5" t="s">
        <v>62</v>
      </c>
      <c r="H368" s="5" t="s">
        <v>63</v>
      </c>
      <c r="I368" s="5"/>
      <c r="J368" s="5"/>
      <c r="K368" s="5">
        <v>201</v>
      </c>
      <c r="L368" s="5">
        <v>1</v>
      </c>
      <c r="M368" s="5">
        <v>3</v>
      </c>
      <c r="N368" s="5" t="s">
        <v>3</v>
      </c>
      <c r="O368" s="5">
        <v>2</v>
      </c>
      <c r="P368" s="5">
        <f>ROUND(Source!DG366,O368)</f>
        <v>62323.54</v>
      </c>
      <c r="Q368" s="5"/>
      <c r="R368" s="5"/>
      <c r="S368" s="5"/>
      <c r="T368" s="5"/>
      <c r="U368" s="5"/>
      <c r="V368" s="5"/>
      <c r="W368" s="5">
        <v>4626.28</v>
      </c>
      <c r="X368" s="5">
        <v>1</v>
      </c>
      <c r="Y368" s="5">
        <v>4626.28</v>
      </c>
      <c r="Z368" s="5">
        <v>62323.54</v>
      </c>
      <c r="AA368" s="5">
        <v>1</v>
      </c>
      <c r="AB368" s="5">
        <v>62323.54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202</v>
      </c>
      <c r="F369" s="5">
        <f>ROUND(Source!P366,O369)</f>
        <v>3883.77</v>
      </c>
      <c r="G369" s="5" t="s">
        <v>64</v>
      </c>
      <c r="H369" s="5" t="s">
        <v>65</v>
      </c>
      <c r="I369" s="5"/>
      <c r="J369" s="5"/>
      <c r="K369" s="5">
        <v>202</v>
      </c>
      <c r="L369" s="5">
        <v>2</v>
      </c>
      <c r="M369" s="5">
        <v>3</v>
      </c>
      <c r="N369" s="5" t="s">
        <v>3</v>
      </c>
      <c r="O369" s="5">
        <v>2</v>
      </c>
      <c r="P369" s="5">
        <f>ROUND(Source!DH366,O369)</f>
        <v>37422.629999999997</v>
      </c>
      <c r="Q369" s="5"/>
      <c r="R369" s="5"/>
      <c r="S369" s="5"/>
      <c r="T369" s="5"/>
      <c r="U369" s="5"/>
      <c r="V369" s="5"/>
      <c r="W369" s="5">
        <v>3883.77</v>
      </c>
      <c r="X369" s="5">
        <v>1</v>
      </c>
      <c r="Y369" s="5">
        <v>3883.77</v>
      </c>
      <c r="Z369" s="5">
        <v>37422.629999999997</v>
      </c>
      <c r="AA369" s="5">
        <v>1</v>
      </c>
      <c r="AB369" s="5">
        <v>37422.629999999997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222</v>
      </c>
      <c r="F370" s="5">
        <f>ROUND(Source!AO366,O370)</f>
        <v>0</v>
      </c>
      <c r="G370" s="5" t="s">
        <v>66</v>
      </c>
      <c r="H370" s="5" t="s">
        <v>67</v>
      </c>
      <c r="I370" s="5"/>
      <c r="J370" s="5"/>
      <c r="K370" s="5">
        <v>222</v>
      </c>
      <c r="L370" s="5">
        <v>3</v>
      </c>
      <c r="M370" s="5">
        <v>3</v>
      </c>
      <c r="N370" s="5" t="s">
        <v>3</v>
      </c>
      <c r="O370" s="5">
        <v>2</v>
      </c>
      <c r="P370" s="5">
        <f>ROUND(Source!EG366,O370)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225</v>
      </c>
      <c r="F371" s="5">
        <f>ROUND(Source!AV366,O371)</f>
        <v>3883.77</v>
      </c>
      <c r="G371" s="5" t="s">
        <v>68</v>
      </c>
      <c r="H371" s="5" t="s">
        <v>69</v>
      </c>
      <c r="I371" s="5"/>
      <c r="J371" s="5"/>
      <c r="K371" s="5">
        <v>225</v>
      </c>
      <c r="L371" s="5">
        <v>4</v>
      </c>
      <c r="M371" s="5">
        <v>3</v>
      </c>
      <c r="N371" s="5" t="s">
        <v>3</v>
      </c>
      <c r="O371" s="5">
        <v>2</v>
      </c>
      <c r="P371" s="5">
        <f>ROUND(Source!EN366,O371)</f>
        <v>37422.629999999997</v>
      </c>
      <c r="Q371" s="5"/>
      <c r="R371" s="5"/>
      <c r="S371" s="5"/>
      <c r="T371" s="5"/>
      <c r="U371" s="5"/>
      <c r="V371" s="5"/>
      <c r="W371" s="5">
        <v>3883.77</v>
      </c>
      <c r="X371" s="5">
        <v>1</v>
      </c>
      <c r="Y371" s="5">
        <v>3883.77</v>
      </c>
      <c r="Z371" s="5">
        <v>37422.629999999997</v>
      </c>
      <c r="AA371" s="5">
        <v>1</v>
      </c>
      <c r="AB371" s="5">
        <v>37422.629999999997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226</v>
      </c>
      <c r="F372" s="5">
        <f>ROUND(Source!AW366,O372)</f>
        <v>3883.77</v>
      </c>
      <c r="G372" s="5" t="s">
        <v>70</v>
      </c>
      <c r="H372" s="5" t="s">
        <v>71</v>
      </c>
      <c r="I372" s="5"/>
      <c r="J372" s="5"/>
      <c r="K372" s="5">
        <v>226</v>
      </c>
      <c r="L372" s="5">
        <v>5</v>
      </c>
      <c r="M372" s="5">
        <v>3</v>
      </c>
      <c r="N372" s="5" t="s">
        <v>3</v>
      </c>
      <c r="O372" s="5">
        <v>2</v>
      </c>
      <c r="P372" s="5">
        <f>ROUND(Source!EO366,O372)</f>
        <v>37422.629999999997</v>
      </c>
      <c r="Q372" s="5"/>
      <c r="R372" s="5"/>
      <c r="S372" s="5"/>
      <c r="T372" s="5"/>
      <c r="U372" s="5"/>
      <c r="V372" s="5"/>
      <c r="W372" s="5">
        <v>3883.77</v>
      </c>
      <c r="X372" s="5">
        <v>1</v>
      </c>
      <c r="Y372" s="5">
        <v>3883.77</v>
      </c>
      <c r="Z372" s="5">
        <v>37422.629999999997</v>
      </c>
      <c r="AA372" s="5">
        <v>1</v>
      </c>
      <c r="AB372" s="5">
        <v>37422.629999999997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227</v>
      </c>
      <c r="F373" s="5">
        <f>ROUND(Source!AX366,O373)</f>
        <v>0</v>
      </c>
      <c r="G373" s="5" t="s">
        <v>72</v>
      </c>
      <c r="H373" s="5" t="s">
        <v>73</v>
      </c>
      <c r="I373" s="5"/>
      <c r="J373" s="5"/>
      <c r="K373" s="5">
        <v>227</v>
      </c>
      <c r="L373" s="5">
        <v>6</v>
      </c>
      <c r="M373" s="5">
        <v>3</v>
      </c>
      <c r="N373" s="5" t="s">
        <v>3</v>
      </c>
      <c r="O373" s="5">
        <v>2</v>
      </c>
      <c r="P373" s="5">
        <f>ROUND(Source!EP366,O373)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228</v>
      </c>
      <c r="F374" s="5">
        <f>ROUND(Source!AY366,O374)</f>
        <v>3883.77</v>
      </c>
      <c r="G374" s="5" t="s">
        <v>74</v>
      </c>
      <c r="H374" s="5" t="s">
        <v>75</v>
      </c>
      <c r="I374" s="5"/>
      <c r="J374" s="5"/>
      <c r="K374" s="5">
        <v>228</v>
      </c>
      <c r="L374" s="5">
        <v>7</v>
      </c>
      <c r="M374" s="5">
        <v>3</v>
      </c>
      <c r="N374" s="5" t="s">
        <v>3</v>
      </c>
      <c r="O374" s="5">
        <v>2</v>
      </c>
      <c r="P374" s="5">
        <f>ROUND(Source!EQ366,O374)</f>
        <v>37422.629999999997</v>
      </c>
      <c r="Q374" s="5"/>
      <c r="R374" s="5"/>
      <c r="S374" s="5"/>
      <c r="T374" s="5"/>
      <c r="U374" s="5"/>
      <c r="V374" s="5"/>
      <c r="W374" s="5">
        <v>3883.77</v>
      </c>
      <c r="X374" s="5">
        <v>1</v>
      </c>
      <c r="Y374" s="5">
        <v>3883.77</v>
      </c>
      <c r="Z374" s="5">
        <v>37422.629999999997</v>
      </c>
      <c r="AA374" s="5">
        <v>1</v>
      </c>
      <c r="AB374" s="5">
        <v>37422.629999999997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216</v>
      </c>
      <c r="F375" s="5">
        <f>ROUND(Source!AP366,O375)</f>
        <v>0</v>
      </c>
      <c r="G375" s="5" t="s">
        <v>76</v>
      </c>
      <c r="H375" s="5" t="s">
        <v>77</v>
      </c>
      <c r="I375" s="5"/>
      <c r="J375" s="5"/>
      <c r="K375" s="5">
        <v>216</v>
      </c>
      <c r="L375" s="5">
        <v>8</v>
      </c>
      <c r="M375" s="5">
        <v>3</v>
      </c>
      <c r="N375" s="5" t="s">
        <v>3</v>
      </c>
      <c r="O375" s="5">
        <v>2</v>
      </c>
      <c r="P375" s="5">
        <f>ROUND(Source!EH366,O375)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223</v>
      </c>
      <c r="F376" s="5">
        <f>ROUND(Source!AQ366,O376)</f>
        <v>0</v>
      </c>
      <c r="G376" s="5" t="s">
        <v>78</v>
      </c>
      <c r="H376" s="5" t="s">
        <v>79</v>
      </c>
      <c r="I376" s="5"/>
      <c r="J376" s="5"/>
      <c r="K376" s="5">
        <v>223</v>
      </c>
      <c r="L376" s="5">
        <v>9</v>
      </c>
      <c r="M376" s="5">
        <v>3</v>
      </c>
      <c r="N376" s="5" t="s">
        <v>3</v>
      </c>
      <c r="O376" s="5">
        <v>2</v>
      </c>
      <c r="P376" s="5">
        <f>ROUND(Source!EI366,O376)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229</v>
      </c>
      <c r="F377" s="5">
        <f>ROUND(Source!AZ366,O377)</f>
        <v>0</v>
      </c>
      <c r="G377" s="5" t="s">
        <v>80</v>
      </c>
      <c r="H377" s="5" t="s">
        <v>81</v>
      </c>
      <c r="I377" s="5"/>
      <c r="J377" s="5"/>
      <c r="K377" s="5">
        <v>229</v>
      </c>
      <c r="L377" s="5">
        <v>10</v>
      </c>
      <c r="M377" s="5">
        <v>3</v>
      </c>
      <c r="N377" s="5" t="s">
        <v>3</v>
      </c>
      <c r="O377" s="5">
        <v>2</v>
      </c>
      <c r="P377" s="5">
        <f>ROUND(Source!ER366,O377)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203</v>
      </c>
      <c r="F378" s="5">
        <f>ROUND(Source!Q366,O378)</f>
        <v>18.84</v>
      </c>
      <c r="G378" s="5" t="s">
        <v>82</v>
      </c>
      <c r="H378" s="5" t="s">
        <v>83</v>
      </c>
      <c r="I378" s="5"/>
      <c r="J378" s="5"/>
      <c r="K378" s="5">
        <v>203</v>
      </c>
      <c r="L378" s="5">
        <v>11</v>
      </c>
      <c r="M378" s="5">
        <v>3</v>
      </c>
      <c r="N378" s="5" t="s">
        <v>3</v>
      </c>
      <c r="O378" s="5">
        <v>2</v>
      </c>
      <c r="P378" s="5">
        <f>ROUND(Source!DI366,O378)</f>
        <v>231</v>
      </c>
      <c r="Q378" s="5"/>
      <c r="R378" s="5"/>
      <c r="S378" s="5"/>
      <c r="T378" s="5"/>
      <c r="U378" s="5"/>
      <c r="V378" s="5"/>
      <c r="W378" s="5">
        <v>18.84</v>
      </c>
      <c r="X378" s="5">
        <v>1</v>
      </c>
      <c r="Y378" s="5">
        <v>18.84</v>
      </c>
      <c r="Z378" s="5">
        <v>231</v>
      </c>
      <c r="AA378" s="5">
        <v>1</v>
      </c>
      <c r="AB378" s="5">
        <v>231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231</v>
      </c>
      <c r="F379" s="5">
        <f>ROUND(Source!BB366,O379)</f>
        <v>0</v>
      </c>
      <c r="G379" s="5" t="s">
        <v>84</v>
      </c>
      <c r="H379" s="5" t="s">
        <v>85</v>
      </c>
      <c r="I379" s="5"/>
      <c r="J379" s="5"/>
      <c r="K379" s="5">
        <v>231</v>
      </c>
      <c r="L379" s="5">
        <v>12</v>
      </c>
      <c r="M379" s="5">
        <v>3</v>
      </c>
      <c r="N379" s="5" t="s">
        <v>3</v>
      </c>
      <c r="O379" s="5">
        <v>2</v>
      </c>
      <c r="P379" s="5">
        <f>ROUND(Source!ET366,O379)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204</v>
      </c>
      <c r="F380" s="5">
        <f>ROUND(Source!R366,O380)</f>
        <v>2.3199999999999998</v>
      </c>
      <c r="G380" s="5" t="s">
        <v>86</v>
      </c>
      <c r="H380" s="5" t="s">
        <v>87</v>
      </c>
      <c r="I380" s="5"/>
      <c r="J380" s="5"/>
      <c r="K380" s="5">
        <v>204</v>
      </c>
      <c r="L380" s="5">
        <v>13</v>
      </c>
      <c r="M380" s="5">
        <v>3</v>
      </c>
      <c r="N380" s="5" t="s">
        <v>3</v>
      </c>
      <c r="O380" s="5">
        <v>2</v>
      </c>
      <c r="P380" s="5">
        <f>ROUND(Source!DJ366,O380)</f>
        <v>79.09</v>
      </c>
      <c r="Q380" s="5"/>
      <c r="R380" s="5"/>
      <c r="S380" s="5"/>
      <c r="T380" s="5"/>
      <c r="U380" s="5"/>
      <c r="V380" s="5"/>
      <c r="W380" s="5">
        <v>2.3199999999999998</v>
      </c>
      <c r="X380" s="5">
        <v>1</v>
      </c>
      <c r="Y380" s="5">
        <v>2.3199999999999998</v>
      </c>
      <c r="Z380" s="5">
        <v>79.09</v>
      </c>
      <c r="AA380" s="5">
        <v>1</v>
      </c>
      <c r="AB380" s="5">
        <v>79.09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205</v>
      </c>
      <c r="F381" s="5">
        <f>ROUND(Source!S366,O381)</f>
        <v>723.67</v>
      </c>
      <c r="G381" s="5" t="s">
        <v>88</v>
      </c>
      <c r="H381" s="5" t="s">
        <v>89</v>
      </c>
      <c r="I381" s="5"/>
      <c r="J381" s="5"/>
      <c r="K381" s="5">
        <v>205</v>
      </c>
      <c r="L381" s="5">
        <v>14</v>
      </c>
      <c r="M381" s="5">
        <v>3</v>
      </c>
      <c r="N381" s="5" t="s">
        <v>3</v>
      </c>
      <c r="O381" s="5">
        <v>2</v>
      </c>
      <c r="P381" s="5">
        <f>ROUND(Source!DK366,O381)</f>
        <v>24669.91</v>
      </c>
      <c r="Q381" s="5"/>
      <c r="R381" s="5"/>
      <c r="S381" s="5"/>
      <c r="T381" s="5"/>
      <c r="U381" s="5"/>
      <c r="V381" s="5"/>
      <c r="W381" s="5">
        <v>723.67</v>
      </c>
      <c r="X381" s="5">
        <v>1</v>
      </c>
      <c r="Y381" s="5">
        <v>723.67</v>
      </c>
      <c r="Z381" s="5">
        <v>24669.91</v>
      </c>
      <c r="AA381" s="5">
        <v>1</v>
      </c>
      <c r="AB381" s="5">
        <v>24669.91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232</v>
      </c>
      <c r="F382" s="5">
        <f>ROUND(Source!BC366,O382)</f>
        <v>0</v>
      </c>
      <c r="G382" s="5" t="s">
        <v>90</v>
      </c>
      <c r="H382" s="5" t="s">
        <v>91</v>
      </c>
      <c r="I382" s="5"/>
      <c r="J382" s="5"/>
      <c r="K382" s="5">
        <v>232</v>
      </c>
      <c r="L382" s="5">
        <v>15</v>
      </c>
      <c r="M382" s="5">
        <v>3</v>
      </c>
      <c r="N382" s="5" t="s">
        <v>3</v>
      </c>
      <c r="O382" s="5">
        <v>2</v>
      </c>
      <c r="P382" s="5">
        <f>ROUND(Source!EU366,O382)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214</v>
      </c>
      <c r="F383" s="5">
        <f>ROUND(Source!AS366,O383)</f>
        <v>5829.65</v>
      </c>
      <c r="G383" s="5" t="s">
        <v>92</v>
      </c>
      <c r="H383" s="5" t="s">
        <v>93</v>
      </c>
      <c r="I383" s="5"/>
      <c r="J383" s="5"/>
      <c r="K383" s="5">
        <v>214</v>
      </c>
      <c r="L383" s="5">
        <v>16</v>
      </c>
      <c r="M383" s="5">
        <v>3</v>
      </c>
      <c r="N383" s="5" t="s">
        <v>3</v>
      </c>
      <c r="O383" s="5">
        <v>2</v>
      </c>
      <c r="P383" s="5">
        <f>ROUND(Source!EK366,O383)</f>
        <v>93211.01</v>
      </c>
      <c r="Q383" s="5"/>
      <c r="R383" s="5"/>
      <c r="S383" s="5"/>
      <c r="T383" s="5"/>
      <c r="U383" s="5"/>
      <c r="V383" s="5"/>
      <c r="W383" s="5">
        <v>5829.65</v>
      </c>
      <c r="X383" s="5">
        <v>1</v>
      </c>
      <c r="Y383" s="5">
        <v>5829.65</v>
      </c>
      <c r="Z383" s="5">
        <v>93211.01</v>
      </c>
      <c r="AA383" s="5">
        <v>1</v>
      </c>
      <c r="AB383" s="5">
        <v>93211.01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215</v>
      </c>
      <c r="F384" s="5">
        <f>ROUND(Source!AT366,O384)</f>
        <v>0</v>
      </c>
      <c r="G384" s="5" t="s">
        <v>94</v>
      </c>
      <c r="H384" s="5" t="s">
        <v>95</v>
      </c>
      <c r="I384" s="5"/>
      <c r="J384" s="5"/>
      <c r="K384" s="5">
        <v>215</v>
      </c>
      <c r="L384" s="5">
        <v>17</v>
      </c>
      <c r="M384" s="5">
        <v>3</v>
      </c>
      <c r="N384" s="5" t="s">
        <v>3</v>
      </c>
      <c r="O384" s="5">
        <v>2</v>
      </c>
      <c r="P384" s="5">
        <f>ROUND(Source!EL366,O384)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217</v>
      </c>
      <c r="F385" s="5">
        <f>ROUND(Source!AU366,O385)</f>
        <v>0</v>
      </c>
      <c r="G385" s="5" t="s">
        <v>96</v>
      </c>
      <c r="H385" s="5" t="s">
        <v>97</v>
      </c>
      <c r="I385" s="5"/>
      <c r="J385" s="5"/>
      <c r="K385" s="5">
        <v>217</v>
      </c>
      <c r="L385" s="5">
        <v>18</v>
      </c>
      <c r="M385" s="5">
        <v>3</v>
      </c>
      <c r="N385" s="5" t="s">
        <v>3</v>
      </c>
      <c r="O385" s="5">
        <v>2</v>
      </c>
      <c r="P385" s="5">
        <f>ROUND(Source!EM366,O385)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230</v>
      </c>
      <c r="F386" s="5">
        <f>ROUND(Source!BA366,O386)</f>
        <v>0</v>
      </c>
      <c r="G386" s="5" t="s">
        <v>98</v>
      </c>
      <c r="H386" s="5" t="s">
        <v>99</v>
      </c>
      <c r="I386" s="5"/>
      <c r="J386" s="5"/>
      <c r="K386" s="5">
        <v>230</v>
      </c>
      <c r="L386" s="5">
        <v>19</v>
      </c>
      <c r="M386" s="5">
        <v>3</v>
      </c>
      <c r="N386" s="5" t="s">
        <v>3</v>
      </c>
      <c r="O386" s="5">
        <v>2</v>
      </c>
      <c r="P386" s="5">
        <f>ROUND(Source!ES366,O386)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206</v>
      </c>
      <c r="F387" s="5">
        <f>ROUND(Source!T366,O387)</f>
        <v>0</v>
      </c>
      <c r="G387" s="5" t="s">
        <v>100</v>
      </c>
      <c r="H387" s="5" t="s">
        <v>101</v>
      </c>
      <c r="I387" s="5"/>
      <c r="J387" s="5"/>
      <c r="K387" s="5">
        <v>206</v>
      </c>
      <c r="L387" s="5">
        <v>20</v>
      </c>
      <c r="M387" s="5">
        <v>3</v>
      </c>
      <c r="N387" s="5" t="s">
        <v>3</v>
      </c>
      <c r="O387" s="5">
        <v>2</v>
      </c>
      <c r="P387" s="5">
        <f>ROUND(Source!DL366,O387)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207</v>
      </c>
      <c r="F388" s="5">
        <f>Source!U366</f>
        <v>61.362251999999998</v>
      </c>
      <c r="G388" s="5" t="s">
        <v>102</v>
      </c>
      <c r="H388" s="5" t="s">
        <v>103</v>
      </c>
      <c r="I388" s="5"/>
      <c r="J388" s="5"/>
      <c r="K388" s="5">
        <v>207</v>
      </c>
      <c r="L388" s="5">
        <v>21</v>
      </c>
      <c r="M388" s="5">
        <v>3</v>
      </c>
      <c r="N388" s="5" t="s">
        <v>3</v>
      </c>
      <c r="O388" s="5">
        <v>-1</v>
      </c>
      <c r="P388" s="5">
        <f>Source!DM366</f>
        <v>61.362251999999998</v>
      </c>
      <c r="Q388" s="5"/>
      <c r="R388" s="5"/>
      <c r="S388" s="5"/>
      <c r="T388" s="5"/>
      <c r="U388" s="5"/>
      <c r="V388" s="5"/>
      <c r="W388" s="5">
        <v>61.362251999999998</v>
      </c>
      <c r="X388" s="5">
        <v>1</v>
      </c>
      <c r="Y388" s="5">
        <v>61.362251999999998</v>
      </c>
      <c r="Z388" s="5">
        <v>61.362251999999998</v>
      </c>
      <c r="AA388" s="5">
        <v>1</v>
      </c>
      <c r="AB388" s="5">
        <v>61.362251999999998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208</v>
      </c>
      <c r="F389" s="5">
        <f>Source!V366</f>
        <v>0</v>
      </c>
      <c r="G389" s="5" t="s">
        <v>104</v>
      </c>
      <c r="H389" s="5" t="s">
        <v>105</v>
      </c>
      <c r="I389" s="5"/>
      <c r="J389" s="5"/>
      <c r="K389" s="5">
        <v>208</v>
      </c>
      <c r="L389" s="5">
        <v>22</v>
      </c>
      <c r="M389" s="5">
        <v>3</v>
      </c>
      <c r="N389" s="5" t="s">
        <v>3</v>
      </c>
      <c r="O389" s="5">
        <v>-1</v>
      </c>
      <c r="P389" s="5">
        <f>Source!DN366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209</v>
      </c>
      <c r="F390" s="5">
        <f>ROUND(Source!W366,O390)</f>
        <v>0</v>
      </c>
      <c r="G390" s="5" t="s">
        <v>106</v>
      </c>
      <c r="H390" s="5" t="s">
        <v>107</v>
      </c>
      <c r="I390" s="5"/>
      <c r="J390" s="5"/>
      <c r="K390" s="5">
        <v>209</v>
      </c>
      <c r="L390" s="5">
        <v>23</v>
      </c>
      <c r="M390" s="5">
        <v>3</v>
      </c>
      <c r="N390" s="5" t="s">
        <v>3</v>
      </c>
      <c r="O390" s="5">
        <v>2</v>
      </c>
      <c r="P390" s="5">
        <f>ROUND(Source!DO366,O390)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233</v>
      </c>
      <c r="F391" s="5">
        <f>ROUND(Source!BD366,O391)</f>
        <v>0</v>
      </c>
      <c r="G391" s="5" t="s">
        <v>108</v>
      </c>
      <c r="H391" s="5" t="s">
        <v>109</v>
      </c>
      <c r="I391" s="5"/>
      <c r="J391" s="5"/>
      <c r="K391" s="5">
        <v>233</v>
      </c>
      <c r="L391" s="5">
        <v>24</v>
      </c>
      <c r="M391" s="5">
        <v>3</v>
      </c>
      <c r="N391" s="5" t="s">
        <v>3</v>
      </c>
      <c r="O391" s="5">
        <v>2</v>
      </c>
      <c r="P391" s="5">
        <f>ROUND(Source!EV366,O391)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210</v>
      </c>
      <c r="F392" s="5">
        <f>ROUND(Source!X366,O392)</f>
        <v>728.66</v>
      </c>
      <c r="G392" s="5" t="s">
        <v>110</v>
      </c>
      <c r="H392" s="5" t="s">
        <v>111</v>
      </c>
      <c r="I392" s="5"/>
      <c r="J392" s="5"/>
      <c r="K392" s="5">
        <v>210</v>
      </c>
      <c r="L392" s="5">
        <v>25</v>
      </c>
      <c r="M392" s="5">
        <v>3</v>
      </c>
      <c r="N392" s="5" t="s">
        <v>3</v>
      </c>
      <c r="O392" s="5">
        <v>2</v>
      </c>
      <c r="P392" s="5">
        <f>ROUND(Source!DP366,O392)</f>
        <v>20646.27</v>
      </c>
      <c r="Q392" s="5"/>
      <c r="R392" s="5"/>
      <c r="S392" s="5"/>
      <c r="T392" s="5"/>
      <c r="U392" s="5"/>
      <c r="V392" s="5"/>
      <c r="W392" s="5">
        <v>728.66</v>
      </c>
      <c r="X392" s="5">
        <v>1</v>
      </c>
      <c r="Y392" s="5">
        <v>728.66</v>
      </c>
      <c r="Z392" s="5">
        <v>20646.27</v>
      </c>
      <c r="AA392" s="5">
        <v>1</v>
      </c>
      <c r="AB392" s="5">
        <v>20646.27</v>
      </c>
    </row>
    <row r="393" spans="1:255" x14ac:dyDescent="0.2">
      <c r="A393" s="5">
        <v>50</v>
      </c>
      <c r="B393" s="5">
        <v>0</v>
      </c>
      <c r="C393" s="5">
        <v>0</v>
      </c>
      <c r="D393" s="5">
        <v>1</v>
      </c>
      <c r="E393" s="5">
        <v>211</v>
      </c>
      <c r="F393" s="5">
        <f>ROUND(Source!Y366,O393)</f>
        <v>470.65</v>
      </c>
      <c r="G393" s="5" t="s">
        <v>112</v>
      </c>
      <c r="H393" s="5" t="s">
        <v>113</v>
      </c>
      <c r="I393" s="5"/>
      <c r="J393" s="5"/>
      <c r="K393" s="5">
        <v>211</v>
      </c>
      <c r="L393" s="5">
        <v>26</v>
      </c>
      <c r="M393" s="5">
        <v>3</v>
      </c>
      <c r="N393" s="5" t="s">
        <v>3</v>
      </c>
      <c r="O393" s="5">
        <v>2</v>
      </c>
      <c r="P393" s="5">
        <f>ROUND(Source!DQ366,O393)</f>
        <v>10114.66</v>
      </c>
      <c r="Q393" s="5"/>
      <c r="R393" s="5"/>
      <c r="S393" s="5"/>
      <c r="T393" s="5"/>
      <c r="U393" s="5"/>
      <c r="V393" s="5"/>
      <c r="W393" s="5">
        <v>470.65</v>
      </c>
      <c r="X393" s="5">
        <v>1</v>
      </c>
      <c r="Y393" s="5">
        <v>470.65</v>
      </c>
      <c r="Z393" s="5">
        <v>10114.66</v>
      </c>
      <c r="AA393" s="5">
        <v>1</v>
      </c>
      <c r="AB393" s="5">
        <v>10114.66</v>
      </c>
    </row>
    <row r="394" spans="1:255" x14ac:dyDescent="0.2">
      <c r="A394" s="5">
        <v>50</v>
      </c>
      <c r="B394" s="5">
        <v>0</v>
      </c>
      <c r="C394" s="5">
        <v>0</v>
      </c>
      <c r="D394" s="5">
        <v>1</v>
      </c>
      <c r="E394" s="5">
        <v>224</v>
      </c>
      <c r="F394" s="5">
        <f>ROUND(Source!AR366,O394)</f>
        <v>5829.65</v>
      </c>
      <c r="G394" s="5" t="s">
        <v>114</v>
      </c>
      <c r="H394" s="5" t="s">
        <v>115</v>
      </c>
      <c r="I394" s="5"/>
      <c r="J394" s="5"/>
      <c r="K394" s="5">
        <v>224</v>
      </c>
      <c r="L394" s="5">
        <v>27</v>
      </c>
      <c r="M394" s="5">
        <v>3</v>
      </c>
      <c r="N394" s="5" t="s">
        <v>3</v>
      </c>
      <c r="O394" s="5">
        <v>2</v>
      </c>
      <c r="P394" s="5">
        <f>ROUND(Source!EJ366,O394)</f>
        <v>93211.01</v>
      </c>
      <c r="Q394" s="5"/>
      <c r="R394" s="5"/>
      <c r="S394" s="5"/>
      <c r="T394" s="5"/>
      <c r="U394" s="5"/>
      <c r="V394" s="5"/>
      <c r="W394" s="5">
        <v>5829.65</v>
      </c>
      <c r="X394" s="5">
        <v>1</v>
      </c>
      <c r="Y394" s="5">
        <v>5829.65</v>
      </c>
      <c r="Z394" s="5">
        <v>93211.01</v>
      </c>
      <c r="AA394" s="5">
        <v>1</v>
      </c>
      <c r="AB394" s="5">
        <v>93211.01</v>
      </c>
    </row>
    <row r="396" spans="1:255" x14ac:dyDescent="0.2">
      <c r="A396" s="1">
        <v>4</v>
      </c>
      <c r="B396" s="1">
        <v>1</v>
      </c>
      <c r="C396" s="1"/>
      <c r="D396" s="1">
        <f>ROW(A433)</f>
        <v>433</v>
      </c>
      <c r="E396" s="1"/>
      <c r="F396" s="1" t="s">
        <v>15</v>
      </c>
      <c r="G396" s="1" t="s">
        <v>317</v>
      </c>
      <c r="H396" s="1" t="s">
        <v>3</v>
      </c>
      <c r="I396" s="1">
        <v>0</v>
      </c>
      <c r="J396" s="1"/>
      <c r="K396" s="1">
        <v>-1</v>
      </c>
      <c r="L396" s="1"/>
      <c r="M396" s="1" t="s">
        <v>3</v>
      </c>
      <c r="N396" s="1"/>
      <c r="O396" s="1"/>
      <c r="P396" s="1"/>
      <c r="Q396" s="1"/>
      <c r="R396" s="1"/>
      <c r="S396" s="1">
        <v>0</v>
      </c>
      <c r="T396" s="1">
        <v>0</v>
      </c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>
        <v>0</v>
      </c>
    </row>
    <row r="398" spans="1:255" x14ac:dyDescent="0.2">
      <c r="A398" s="3">
        <v>52</v>
      </c>
      <c r="B398" s="3">
        <f t="shared" ref="B398:G398" si="327">B433</f>
        <v>1</v>
      </c>
      <c r="C398" s="3">
        <f t="shared" si="327"/>
        <v>4</v>
      </c>
      <c r="D398" s="3">
        <f t="shared" si="327"/>
        <v>396</v>
      </c>
      <c r="E398" s="3">
        <f t="shared" si="327"/>
        <v>0</v>
      </c>
      <c r="F398" s="3" t="str">
        <f t="shared" si="327"/>
        <v>Новый раздел</v>
      </c>
      <c r="G398" s="3" t="str">
        <f t="shared" si="327"/>
        <v>Монтажные работы (ВиК)</v>
      </c>
      <c r="H398" s="3"/>
      <c r="I398" s="3"/>
      <c r="J398" s="3"/>
      <c r="K398" s="3"/>
      <c r="L398" s="3"/>
      <c r="M398" s="3"/>
      <c r="N398" s="3"/>
      <c r="O398" s="3">
        <f t="shared" ref="O398:AT398" si="328">O433</f>
        <v>2857.3</v>
      </c>
      <c r="P398" s="3">
        <f t="shared" si="328"/>
        <v>2793.04</v>
      </c>
      <c r="Q398" s="3">
        <f t="shared" si="328"/>
        <v>2.2999999999999998</v>
      </c>
      <c r="R398" s="3">
        <f t="shared" si="328"/>
        <v>0.06</v>
      </c>
      <c r="S398" s="3">
        <f t="shared" si="328"/>
        <v>61.96</v>
      </c>
      <c r="T398" s="3">
        <f t="shared" si="328"/>
        <v>0</v>
      </c>
      <c r="U398" s="3">
        <f t="shared" si="328"/>
        <v>4.8944000000000001</v>
      </c>
      <c r="V398" s="3">
        <f t="shared" si="328"/>
        <v>0</v>
      </c>
      <c r="W398" s="3">
        <f t="shared" si="328"/>
        <v>0</v>
      </c>
      <c r="X398" s="3">
        <f t="shared" si="328"/>
        <v>68.150000000000006</v>
      </c>
      <c r="Y398" s="3">
        <f t="shared" si="328"/>
        <v>45.85</v>
      </c>
      <c r="Z398" s="3">
        <f t="shared" si="328"/>
        <v>0</v>
      </c>
      <c r="AA398" s="3">
        <f t="shared" si="328"/>
        <v>0</v>
      </c>
      <c r="AB398" s="3">
        <f t="shared" si="328"/>
        <v>2857.3</v>
      </c>
      <c r="AC398" s="3">
        <f t="shared" si="328"/>
        <v>2793.04</v>
      </c>
      <c r="AD398" s="3">
        <f t="shared" si="328"/>
        <v>2.2999999999999998</v>
      </c>
      <c r="AE398" s="3">
        <f t="shared" si="328"/>
        <v>0.06</v>
      </c>
      <c r="AF398" s="3">
        <f t="shared" si="328"/>
        <v>61.96</v>
      </c>
      <c r="AG398" s="3">
        <f t="shared" si="328"/>
        <v>0</v>
      </c>
      <c r="AH398" s="3">
        <f t="shared" si="328"/>
        <v>4.8944000000000001</v>
      </c>
      <c r="AI398" s="3">
        <f t="shared" si="328"/>
        <v>0</v>
      </c>
      <c r="AJ398" s="3">
        <f t="shared" si="328"/>
        <v>0</v>
      </c>
      <c r="AK398" s="3">
        <f t="shared" si="328"/>
        <v>68.150000000000006</v>
      </c>
      <c r="AL398" s="3">
        <f t="shared" si="328"/>
        <v>45.85</v>
      </c>
      <c r="AM398" s="3">
        <f t="shared" si="328"/>
        <v>0</v>
      </c>
      <c r="AN398" s="3">
        <f t="shared" si="328"/>
        <v>0</v>
      </c>
      <c r="AO398" s="3">
        <f t="shared" si="328"/>
        <v>0</v>
      </c>
      <c r="AP398" s="3">
        <f t="shared" si="328"/>
        <v>0</v>
      </c>
      <c r="AQ398" s="3">
        <f t="shared" si="328"/>
        <v>0</v>
      </c>
      <c r="AR398" s="3">
        <f t="shared" si="328"/>
        <v>2971.41</v>
      </c>
      <c r="AS398" s="3">
        <f t="shared" si="328"/>
        <v>2971.41</v>
      </c>
      <c r="AT398" s="3">
        <f t="shared" si="328"/>
        <v>0</v>
      </c>
      <c r="AU398" s="3">
        <f t="shared" ref="AU398:BZ398" si="329">AU433</f>
        <v>0</v>
      </c>
      <c r="AV398" s="3">
        <f t="shared" si="329"/>
        <v>2793.04</v>
      </c>
      <c r="AW398" s="3">
        <f t="shared" si="329"/>
        <v>2793.04</v>
      </c>
      <c r="AX398" s="3">
        <f t="shared" si="329"/>
        <v>0</v>
      </c>
      <c r="AY398" s="3">
        <f t="shared" si="329"/>
        <v>2793.04</v>
      </c>
      <c r="AZ398" s="3">
        <f t="shared" si="329"/>
        <v>0</v>
      </c>
      <c r="BA398" s="3">
        <f t="shared" si="329"/>
        <v>0</v>
      </c>
      <c r="BB398" s="3">
        <f t="shared" si="329"/>
        <v>0</v>
      </c>
      <c r="BC398" s="3">
        <f t="shared" si="329"/>
        <v>0</v>
      </c>
      <c r="BD398" s="3">
        <f t="shared" si="329"/>
        <v>0</v>
      </c>
      <c r="BE398" s="3">
        <f t="shared" si="329"/>
        <v>0</v>
      </c>
      <c r="BF398" s="3">
        <f t="shared" si="329"/>
        <v>0</v>
      </c>
      <c r="BG398" s="3">
        <f t="shared" si="329"/>
        <v>0</v>
      </c>
      <c r="BH398" s="3">
        <f t="shared" si="329"/>
        <v>0</v>
      </c>
      <c r="BI398" s="3">
        <f t="shared" si="329"/>
        <v>0</v>
      </c>
      <c r="BJ398" s="3">
        <f t="shared" si="329"/>
        <v>0</v>
      </c>
      <c r="BK398" s="3">
        <f t="shared" si="329"/>
        <v>0</v>
      </c>
      <c r="BL398" s="3">
        <f t="shared" si="329"/>
        <v>0</v>
      </c>
      <c r="BM398" s="3">
        <f t="shared" si="329"/>
        <v>0</v>
      </c>
      <c r="BN398" s="3">
        <f t="shared" si="329"/>
        <v>0</v>
      </c>
      <c r="BO398" s="3">
        <f t="shared" si="329"/>
        <v>0</v>
      </c>
      <c r="BP398" s="3">
        <f t="shared" si="329"/>
        <v>0</v>
      </c>
      <c r="BQ398" s="3">
        <f t="shared" si="329"/>
        <v>0</v>
      </c>
      <c r="BR398" s="3">
        <f t="shared" si="329"/>
        <v>0</v>
      </c>
      <c r="BS398" s="3">
        <f t="shared" si="329"/>
        <v>0</v>
      </c>
      <c r="BT398" s="3">
        <f t="shared" si="329"/>
        <v>0</v>
      </c>
      <c r="BU398" s="3">
        <f t="shared" si="329"/>
        <v>0</v>
      </c>
      <c r="BV398" s="3">
        <f t="shared" si="329"/>
        <v>0</v>
      </c>
      <c r="BW398" s="3">
        <f t="shared" si="329"/>
        <v>0</v>
      </c>
      <c r="BX398" s="3">
        <f t="shared" si="329"/>
        <v>0</v>
      </c>
      <c r="BY398" s="3">
        <f t="shared" si="329"/>
        <v>0</v>
      </c>
      <c r="BZ398" s="3">
        <f t="shared" si="329"/>
        <v>0</v>
      </c>
      <c r="CA398" s="3">
        <f t="shared" ref="CA398:DF398" si="330">CA433</f>
        <v>2971.41</v>
      </c>
      <c r="CB398" s="3">
        <f t="shared" si="330"/>
        <v>2971.41</v>
      </c>
      <c r="CC398" s="3">
        <f t="shared" si="330"/>
        <v>0</v>
      </c>
      <c r="CD398" s="3">
        <f t="shared" si="330"/>
        <v>0</v>
      </c>
      <c r="CE398" s="3">
        <f t="shared" si="330"/>
        <v>2793.04</v>
      </c>
      <c r="CF398" s="3">
        <f t="shared" si="330"/>
        <v>2793.04</v>
      </c>
      <c r="CG398" s="3">
        <f t="shared" si="330"/>
        <v>0</v>
      </c>
      <c r="CH398" s="3">
        <f t="shared" si="330"/>
        <v>2793.04</v>
      </c>
      <c r="CI398" s="3">
        <f t="shared" si="330"/>
        <v>0</v>
      </c>
      <c r="CJ398" s="3">
        <f t="shared" si="330"/>
        <v>0</v>
      </c>
      <c r="CK398" s="3">
        <f t="shared" si="330"/>
        <v>0</v>
      </c>
      <c r="CL398" s="3">
        <f t="shared" si="330"/>
        <v>0</v>
      </c>
      <c r="CM398" s="3">
        <f t="shared" si="330"/>
        <v>0</v>
      </c>
      <c r="CN398" s="3">
        <f t="shared" si="330"/>
        <v>0</v>
      </c>
      <c r="CO398" s="3">
        <f t="shared" si="330"/>
        <v>0</v>
      </c>
      <c r="CP398" s="3">
        <f t="shared" si="330"/>
        <v>0</v>
      </c>
      <c r="CQ398" s="3">
        <f t="shared" si="330"/>
        <v>0</v>
      </c>
      <c r="CR398" s="3">
        <f t="shared" si="330"/>
        <v>0</v>
      </c>
      <c r="CS398" s="3">
        <f t="shared" si="330"/>
        <v>0</v>
      </c>
      <c r="CT398" s="3">
        <f t="shared" si="330"/>
        <v>0</v>
      </c>
      <c r="CU398" s="3">
        <f t="shared" si="330"/>
        <v>0</v>
      </c>
      <c r="CV398" s="3">
        <f t="shared" si="330"/>
        <v>0</v>
      </c>
      <c r="CW398" s="3">
        <f t="shared" si="330"/>
        <v>0</v>
      </c>
      <c r="CX398" s="3">
        <f t="shared" si="330"/>
        <v>0</v>
      </c>
      <c r="CY398" s="3">
        <f t="shared" si="330"/>
        <v>0</v>
      </c>
      <c r="CZ398" s="3">
        <f t="shared" si="330"/>
        <v>0</v>
      </c>
      <c r="DA398" s="3">
        <f t="shared" si="330"/>
        <v>0</v>
      </c>
      <c r="DB398" s="3">
        <f t="shared" si="330"/>
        <v>0</v>
      </c>
      <c r="DC398" s="3">
        <f t="shared" si="330"/>
        <v>0</v>
      </c>
      <c r="DD398" s="3">
        <f t="shared" si="330"/>
        <v>0</v>
      </c>
      <c r="DE398" s="3">
        <f t="shared" si="330"/>
        <v>0</v>
      </c>
      <c r="DF398" s="3">
        <f t="shared" si="330"/>
        <v>0</v>
      </c>
      <c r="DG398" s="4">
        <f t="shared" ref="DG398:EL398" si="331">DG433</f>
        <v>19993.47</v>
      </c>
      <c r="DH398" s="4">
        <f t="shared" si="331"/>
        <v>17858.13</v>
      </c>
      <c r="DI398" s="4">
        <f t="shared" si="331"/>
        <v>23.12</v>
      </c>
      <c r="DJ398" s="4">
        <f t="shared" si="331"/>
        <v>2.0499999999999998</v>
      </c>
      <c r="DK398" s="4">
        <f t="shared" si="331"/>
        <v>2112.2199999999998</v>
      </c>
      <c r="DL398" s="4">
        <f t="shared" si="331"/>
        <v>0</v>
      </c>
      <c r="DM398" s="4">
        <f t="shared" si="331"/>
        <v>4.8944000000000001</v>
      </c>
      <c r="DN398" s="4">
        <f t="shared" si="331"/>
        <v>0</v>
      </c>
      <c r="DO398" s="4">
        <f t="shared" si="331"/>
        <v>0</v>
      </c>
      <c r="DP398" s="4">
        <f t="shared" si="331"/>
        <v>1901</v>
      </c>
      <c r="DQ398" s="4">
        <f t="shared" si="331"/>
        <v>866.01</v>
      </c>
      <c r="DR398" s="4">
        <f t="shared" si="331"/>
        <v>0</v>
      </c>
      <c r="DS398" s="4">
        <f t="shared" si="331"/>
        <v>0</v>
      </c>
      <c r="DT398" s="4">
        <f t="shared" si="331"/>
        <v>19993.47</v>
      </c>
      <c r="DU398" s="4">
        <f t="shared" si="331"/>
        <v>17858.13</v>
      </c>
      <c r="DV398" s="4">
        <f t="shared" si="331"/>
        <v>23.12</v>
      </c>
      <c r="DW398" s="4">
        <f t="shared" si="331"/>
        <v>2.0499999999999998</v>
      </c>
      <c r="DX398" s="4">
        <f t="shared" si="331"/>
        <v>2112.2199999999998</v>
      </c>
      <c r="DY398" s="4">
        <f t="shared" si="331"/>
        <v>0</v>
      </c>
      <c r="DZ398" s="4">
        <f t="shared" si="331"/>
        <v>4.8944000000000001</v>
      </c>
      <c r="EA398" s="4">
        <f t="shared" si="331"/>
        <v>0</v>
      </c>
      <c r="EB398" s="4">
        <f t="shared" si="331"/>
        <v>0</v>
      </c>
      <c r="EC398" s="4">
        <f t="shared" si="331"/>
        <v>1901</v>
      </c>
      <c r="ED398" s="4">
        <f t="shared" si="331"/>
        <v>866.01</v>
      </c>
      <c r="EE398" s="4">
        <f t="shared" si="331"/>
        <v>0</v>
      </c>
      <c r="EF398" s="4">
        <f t="shared" si="331"/>
        <v>0</v>
      </c>
      <c r="EG398" s="4">
        <f t="shared" si="331"/>
        <v>0</v>
      </c>
      <c r="EH398" s="4">
        <f t="shared" si="331"/>
        <v>0</v>
      </c>
      <c r="EI398" s="4">
        <f t="shared" si="331"/>
        <v>0</v>
      </c>
      <c r="EJ398" s="4">
        <f t="shared" si="331"/>
        <v>22763.759999999998</v>
      </c>
      <c r="EK398" s="4">
        <f t="shared" si="331"/>
        <v>22763.759999999998</v>
      </c>
      <c r="EL398" s="4">
        <f t="shared" si="331"/>
        <v>0</v>
      </c>
      <c r="EM398" s="4">
        <f t="shared" ref="EM398:FR398" si="332">EM433</f>
        <v>0</v>
      </c>
      <c r="EN398" s="4">
        <f t="shared" si="332"/>
        <v>17858.13</v>
      </c>
      <c r="EO398" s="4">
        <f t="shared" si="332"/>
        <v>17858.13</v>
      </c>
      <c r="EP398" s="4">
        <f t="shared" si="332"/>
        <v>0</v>
      </c>
      <c r="EQ398" s="4">
        <f t="shared" si="332"/>
        <v>17858.13</v>
      </c>
      <c r="ER398" s="4">
        <f t="shared" si="332"/>
        <v>0</v>
      </c>
      <c r="ES398" s="4">
        <f t="shared" si="332"/>
        <v>0</v>
      </c>
      <c r="ET398" s="4">
        <f t="shared" si="332"/>
        <v>0</v>
      </c>
      <c r="EU398" s="4">
        <f t="shared" si="332"/>
        <v>0</v>
      </c>
      <c r="EV398" s="4">
        <f t="shared" si="332"/>
        <v>0</v>
      </c>
      <c r="EW398" s="4">
        <f t="shared" si="332"/>
        <v>0</v>
      </c>
      <c r="EX398" s="4">
        <f t="shared" si="332"/>
        <v>0</v>
      </c>
      <c r="EY398" s="4">
        <f t="shared" si="332"/>
        <v>0</v>
      </c>
      <c r="EZ398" s="4">
        <f t="shared" si="332"/>
        <v>0</v>
      </c>
      <c r="FA398" s="4">
        <f t="shared" si="332"/>
        <v>0</v>
      </c>
      <c r="FB398" s="4">
        <f t="shared" si="332"/>
        <v>0</v>
      </c>
      <c r="FC398" s="4">
        <f t="shared" si="332"/>
        <v>0</v>
      </c>
      <c r="FD398" s="4">
        <f t="shared" si="332"/>
        <v>0</v>
      </c>
      <c r="FE398" s="4">
        <f t="shared" si="332"/>
        <v>0</v>
      </c>
      <c r="FF398" s="4">
        <f t="shared" si="332"/>
        <v>0</v>
      </c>
      <c r="FG398" s="4">
        <f t="shared" si="332"/>
        <v>0</v>
      </c>
      <c r="FH398" s="4">
        <f t="shared" si="332"/>
        <v>0</v>
      </c>
      <c r="FI398" s="4">
        <f t="shared" si="332"/>
        <v>0</v>
      </c>
      <c r="FJ398" s="4">
        <f t="shared" si="332"/>
        <v>0</v>
      </c>
      <c r="FK398" s="4">
        <f t="shared" si="332"/>
        <v>0</v>
      </c>
      <c r="FL398" s="4">
        <f t="shared" si="332"/>
        <v>0</v>
      </c>
      <c r="FM398" s="4">
        <f t="shared" si="332"/>
        <v>0</v>
      </c>
      <c r="FN398" s="4">
        <f t="shared" si="332"/>
        <v>0</v>
      </c>
      <c r="FO398" s="4">
        <f t="shared" si="332"/>
        <v>0</v>
      </c>
      <c r="FP398" s="4">
        <f t="shared" si="332"/>
        <v>0</v>
      </c>
      <c r="FQ398" s="4">
        <f t="shared" si="332"/>
        <v>0</v>
      </c>
      <c r="FR398" s="4">
        <f t="shared" si="332"/>
        <v>0</v>
      </c>
      <c r="FS398" s="4">
        <f t="shared" ref="FS398:GX398" si="333">FS433</f>
        <v>22763.759999999998</v>
      </c>
      <c r="FT398" s="4">
        <f t="shared" si="333"/>
        <v>22763.759999999998</v>
      </c>
      <c r="FU398" s="4">
        <f t="shared" si="333"/>
        <v>0</v>
      </c>
      <c r="FV398" s="4">
        <f t="shared" si="333"/>
        <v>0</v>
      </c>
      <c r="FW398" s="4">
        <f t="shared" si="333"/>
        <v>17858.13</v>
      </c>
      <c r="FX398" s="4">
        <f t="shared" si="333"/>
        <v>17858.13</v>
      </c>
      <c r="FY398" s="4">
        <f t="shared" si="333"/>
        <v>0</v>
      </c>
      <c r="FZ398" s="4">
        <f t="shared" si="333"/>
        <v>17858.13</v>
      </c>
      <c r="GA398" s="4">
        <f t="shared" si="333"/>
        <v>0</v>
      </c>
      <c r="GB398" s="4">
        <f t="shared" si="333"/>
        <v>0</v>
      </c>
      <c r="GC398" s="4">
        <f t="shared" si="333"/>
        <v>0</v>
      </c>
      <c r="GD398" s="4">
        <f t="shared" si="333"/>
        <v>0</v>
      </c>
      <c r="GE398" s="4">
        <f t="shared" si="333"/>
        <v>0</v>
      </c>
      <c r="GF398" s="4">
        <f t="shared" si="333"/>
        <v>0</v>
      </c>
      <c r="GG398" s="4">
        <f t="shared" si="333"/>
        <v>0</v>
      </c>
      <c r="GH398" s="4">
        <f t="shared" si="333"/>
        <v>0</v>
      </c>
      <c r="GI398" s="4">
        <f t="shared" si="333"/>
        <v>0</v>
      </c>
      <c r="GJ398" s="4">
        <f t="shared" si="333"/>
        <v>0</v>
      </c>
      <c r="GK398" s="4">
        <f t="shared" si="333"/>
        <v>0</v>
      </c>
      <c r="GL398" s="4">
        <f t="shared" si="333"/>
        <v>0</v>
      </c>
      <c r="GM398" s="4">
        <f t="shared" si="333"/>
        <v>0</v>
      </c>
      <c r="GN398" s="4">
        <f t="shared" si="333"/>
        <v>0</v>
      </c>
      <c r="GO398" s="4">
        <f t="shared" si="333"/>
        <v>0</v>
      </c>
      <c r="GP398" s="4">
        <f t="shared" si="333"/>
        <v>0</v>
      </c>
      <c r="GQ398" s="4">
        <f t="shared" si="333"/>
        <v>0</v>
      </c>
      <c r="GR398" s="4">
        <f t="shared" si="333"/>
        <v>0</v>
      </c>
      <c r="GS398" s="4">
        <f t="shared" si="333"/>
        <v>0</v>
      </c>
      <c r="GT398" s="4">
        <f t="shared" si="333"/>
        <v>0</v>
      </c>
      <c r="GU398" s="4">
        <f t="shared" si="333"/>
        <v>0</v>
      </c>
      <c r="GV398" s="4">
        <f t="shared" si="333"/>
        <v>0</v>
      </c>
      <c r="GW398" s="4">
        <f t="shared" si="333"/>
        <v>0</v>
      </c>
      <c r="GX398" s="4">
        <f t="shared" si="333"/>
        <v>0</v>
      </c>
    </row>
    <row r="400" spans="1:255" x14ac:dyDescent="0.2">
      <c r="A400" s="2">
        <v>17</v>
      </c>
      <c r="B400" s="2">
        <v>1</v>
      </c>
      <c r="C400" s="2">
        <f>ROW(SmtRes!A270)</f>
        <v>270</v>
      </c>
      <c r="D400" s="2">
        <f>ROW(EtalonRes!A265)</f>
        <v>265</v>
      </c>
      <c r="E400" s="2" t="s">
        <v>318</v>
      </c>
      <c r="F400" s="2" t="s">
        <v>319</v>
      </c>
      <c r="G400" s="2" t="s">
        <v>320</v>
      </c>
      <c r="H400" s="2" t="s">
        <v>120</v>
      </c>
      <c r="I400" s="2">
        <f>ROUND(10/100,9)</f>
        <v>0.1</v>
      </c>
      <c r="J400" s="2">
        <v>0</v>
      </c>
      <c r="K400" s="2">
        <f>ROUND(10/100,9)</f>
        <v>0.1</v>
      </c>
      <c r="L400" s="2"/>
      <c r="M400" s="2"/>
      <c r="N400" s="2"/>
      <c r="O400" s="2">
        <f t="shared" ref="O400:O431" si="334">ROUND(CP400,2)</f>
        <v>38.35</v>
      </c>
      <c r="P400" s="2">
        <f t="shared" ref="P400:P431" si="335">ROUND((ROUND((AC400*AW400*I400),2)*BC400),2)</f>
        <v>15.31</v>
      </c>
      <c r="Q400" s="2">
        <f>(ROUND((ROUND((((ET400*1.25))*AV400*I400),2)*BB400),2)+ROUND((ROUND(((AE400-((EU400*1.25)))*AV400*I400),2)*BS400),2))</f>
        <v>2.2999999999999998</v>
      </c>
      <c r="R400" s="2">
        <f t="shared" ref="R400:R431" si="336">ROUND((ROUND((AE400*AV400*I400),2)*BS400),2)</f>
        <v>0.06</v>
      </c>
      <c r="S400" s="2">
        <f t="shared" ref="S400:S431" si="337">ROUND((ROUND((AF400*AV400*I400),2)*BA400),2)</f>
        <v>20.74</v>
      </c>
      <c r="T400" s="2">
        <f t="shared" ref="T400:T431" si="338">ROUND(CU400*I400,2)</f>
        <v>0</v>
      </c>
      <c r="U400" s="2">
        <f t="shared" ref="U400:U431" si="339">CV400*I400</f>
        <v>1.6744000000000001</v>
      </c>
      <c r="V400" s="2">
        <f t="shared" ref="V400:V431" si="340">CW400*I400</f>
        <v>0</v>
      </c>
      <c r="W400" s="2">
        <f t="shared" ref="W400:W431" si="341">ROUND(CX400*I400,2)</f>
        <v>0</v>
      </c>
      <c r="X400" s="2">
        <f t="shared" ref="X400:X431" si="342">ROUND(CY400,2)</f>
        <v>22.81</v>
      </c>
      <c r="Y400" s="2">
        <f t="shared" ref="Y400:Y431" si="343">ROUND(CZ400,2)</f>
        <v>15.35</v>
      </c>
      <c r="Z400" s="2"/>
      <c r="AA400" s="2">
        <v>50442090</v>
      </c>
      <c r="AB400" s="2">
        <f t="shared" ref="AB400:AB431" si="344">ROUND((AC400+AD400+AF400),6)</f>
        <v>383.4615</v>
      </c>
      <c r="AC400" s="2">
        <f>ROUND(((ES400*1)),6)</f>
        <v>153.13</v>
      </c>
      <c r="AD400" s="2">
        <f>ROUND(((((ET400*1.25))-((EU400*1.25)))+AE400),6)</f>
        <v>22.975000000000001</v>
      </c>
      <c r="AE400" s="2">
        <f>ROUND(((EU400*1.25)),6)</f>
        <v>0.625</v>
      </c>
      <c r="AF400" s="2">
        <f>ROUND(((EV400*1.15)),6)</f>
        <v>207.35650000000001</v>
      </c>
      <c r="AG400" s="2">
        <f t="shared" ref="AG400:AG431" si="345">ROUND((AP400),6)</f>
        <v>0</v>
      </c>
      <c r="AH400" s="2">
        <f>((EW400*1.15))</f>
        <v>16.744</v>
      </c>
      <c r="AI400" s="2">
        <f>((EX400*1.25))</f>
        <v>0</v>
      </c>
      <c r="AJ400" s="2">
        <f t="shared" ref="AJ400:AJ431" si="346">(AS400)</f>
        <v>0</v>
      </c>
      <c r="AK400" s="2">
        <v>351.82</v>
      </c>
      <c r="AL400" s="2">
        <v>153.13</v>
      </c>
      <c r="AM400" s="2">
        <v>18.38</v>
      </c>
      <c r="AN400" s="2">
        <v>0.5</v>
      </c>
      <c r="AO400" s="2">
        <v>180.31</v>
      </c>
      <c r="AP400" s="2">
        <v>0</v>
      </c>
      <c r="AQ400" s="2">
        <v>14.56</v>
      </c>
      <c r="AR400" s="2">
        <v>0</v>
      </c>
      <c r="AS400" s="2">
        <v>0</v>
      </c>
      <c r="AT400" s="2">
        <v>110</v>
      </c>
      <c r="AU400" s="2">
        <v>74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1</v>
      </c>
      <c r="BJ400" s="2" t="s">
        <v>321</v>
      </c>
      <c r="BK400" s="2"/>
      <c r="BL400" s="2"/>
      <c r="BM400" s="2">
        <v>1833</v>
      </c>
      <c r="BN400" s="2">
        <v>0</v>
      </c>
      <c r="BO400" s="2" t="s">
        <v>3</v>
      </c>
      <c r="BP400" s="2">
        <v>0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110</v>
      </c>
      <c r="CA400" s="2">
        <v>74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762</v>
      </c>
      <c r="CO400" s="2">
        <v>0</v>
      </c>
      <c r="CP400" s="2">
        <f t="shared" ref="CP400:CP431" si="347">(P400+Q400+S400)</f>
        <v>38.349999999999994</v>
      </c>
      <c r="CQ400" s="2">
        <f t="shared" ref="CQ400:CQ431" si="348">ROUND((ROUND((AC400*AW400*1),2)*BC400),2)</f>
        <v>153.13</v>
      </c>
      <c r="CR400" s="2">
        <f>(ROUND((ROUND((((ET400*1.25))*AV400*1),2)*BB400),2)+ROUND((ROUND(((AE400-((EU400*1.25)))*AV400*1),2)*BS400),2))</f>
        <v>22.98</v>
      </c>
      <c r="CS400" s="2">
        <f t="shared" ref="CS400:CS431" si="349">ROUND((ROUND((AE400*AV400*1),2)*BS400),2)</f>
        <v>0.63</v>
      </c>
      <c r="CT400" s="2">
        <f t="shared" ref="CT400:CT431" si="350">ROUND((ROUND((AF400*AV400*1),2)*BA400),2)</f>
        <v>207.36</v>
      </c>
      <c r="CU400" s="2">
        <f t="shared" ref="CU400:CU431" si="351">AG400</f>
        <v>0</v>
      </c>
      <c r="CV400" s="2">
        <f t="shared" ref="CV400:CV431" si="352">(AH400*AV400)</f>
        <v>16.744</v>
      </c>
      <c r="CW400" s="2">
        <f t="shared" ref="CW400:CW431" si="353">AI400</f>
        <v>0</v>
      </c>
      <c r="CX400" s="2">
        <f t="shared" ref="CX400:CX431" si="354">AJ400</f>
        <v>0</v>
      </c>
      <c r="CY400" s="2">
        <f>((S400*BZ400)/100)</f>
        <v>22.813999999999997</v>
      </c>
      <c r="CZ400" s="2">
        <f>((S400*CA400)/100)</f>
        <v>15.3476</v>
      </c>
      <c r="DA400" s="2"/>
      <c r="DB400" s="2"/>
      <c r="DC400" s="2" t="s">
        <v>3</v>
      </c>
      <c r="DD400" s="2" t="s">
        <v>23</v>
      </c>
      <c r="DE400" s="2" t="s">
        <v>178</v>
      </c>
      <c r="DF400" s="2" t="s">
        <v>178</v>
      </c>
      <c r="DG400" s="2" t="s">
        <v>179</v>
      </c>
      <c r="DH400" s="2" t="s">
        <v>3</v>
      </c>
      <c r="DI400" s="2" t="s">
        <v>179</v>
      </c>
      <c r="DJ400" s="2" t="s">
        <v>178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1003</v>
      </c>
      <c r="DV400" s="2" t="s">
        <v>120</v>
      </c>
      <c r="DW400" s="2" t="s">
        <v>120</v>
      </c>
      <c r="DX400" s="2">
        <v>100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49572754</v>
      </c>
      <c r="EF400" s="2">
        <v>30</v>
      </c>
      <c r="EG400" s="2" t="s">
        <v>122</v>
      </c>
      <c r="EH400" s="2">
        <v>0</v>
      </c>
      <c r="EI400" s="2" t="s">
        <v>3</v>
      </c>
      <c r="EJ400" s="2">
        <v>1</v>
      </c>
      <c r="EK400" s="2">
        <v>1833</v>
      </c>
      <c r="EL400" s="2" t="s">
        <v>322</v>
      </c>
      <c r="EM400" s="2" t="s">
        <v>323</v>
      </c>
      <c r="EN400" s="2"/>
      <c r="EO400" s="2" t="s">
        <v>182</v>
      </c>
      <c r="EP400" s="2"/>
      <c r="EQ400" s="2">
        <v>131072</v>
      </c>
      <c r="ER400" s="2">
        <v>351.82</v>
      </c>
      <c r="ES400" s="2">
        <v>153.13</v>
      </c>
      <c r="ET400" s="2">
        <v>18.38</v>
      </c>
      <c r="EU400" s="2">
        <v>0.5</v>
      </c>
      <c r="EV400" s="2">
        <v>180.31</v>
      </c>
      <c r="EW400" s="2">
        <v>14.56</v>
      </c>
      <c r="EX400" s="2">
        <v>0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ref="FR400:FR431" si="355">ROUND(IF(BI400=3,GM400,0),2)</f>
        <v>0</v>
      </c>
      <c r="FS400" s="2">
        <v>0</v>
      </c>
      <c r="FT400" s="2"/>
      <c r="FU400" s="2"/>
      <c r="FV400" s="2"/>
      <c r="FW400" s="2"/>
      <c r="FX400" s="2">
        <v>110</v>
      </c>
      <c r="FY400" s="2">
        <v>74</v>
      </c>
      <c r="FZ400" s="2"/>
      <c r="GA400" s="2" t="s">
        <v>3</v>
      </c>
      <c r="GB400" s="2"/>
      <c r="GC400" s="2"/>
      <c r="GD400" s="2">
        <v>0</v>
      </c>
      <c r="GE400" s="2"/>
      <c r="GF400" s="2">
        <v>-619330332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0.11</v>
      </c>
      <c r="GL400" s="2">
        <f t="shared" ref="GL400:GL431" si="356">ROUND(IF(AND(BH400=3,BI400=3,FS400&lt;&gt;0),P400,0),2)</f>
        <v>0</v>
      </c>
      <c r="GM400" s="2">
        <f t="shared" ref="GM400:GM431" si="357">ROUND(O400+X400+Y400+GK400,2)+GX400</f>
        <v>76.62</v>
      </c>
      <c r="GN400" s="2">
        <f t="shared" ref="GN400:GN431" si="358">IF(OR(BI400=0,BI400=1),GM400-GX400,0)</f>
        <v>76.62</v>
      </c>
      <c r="GO400" s="2">
        <f t="shared" ref="GO400:GO431" si="359">IF(BI400=2,GM400-GX400,0)</f>
        <v>0</v>
      </c>
      <c r="GP400" s="2">
        <f t="shared" ref="GP400:GP431" si="360">IF(BI400=4,GM400-GX400,0)</f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ref="GV400:GV431" si="361">ROUND((GT400),6)</f>
        <v>0</v>
      </c>
      <c r="GW400" s="2">
        <v>1</v>
      </c>
      <c r="GX400" s="2">
        <f t="shared" ref="GX400:GX431" si="362">ROUND(HC400*I400,2)</f>
        <v>0</v>
      </c>
      <c r="GY400" s="2"/>
      <c r="GZ400" s="2"/>
      <c r="HA400" s="2">
        <v>0</v>
      </c>
      <c r="HB400" s="2">
        <v>0</v>
      </c>
      <c r="HC400" s="2">
        <f t="shared" ref="HC400:HC431" si="363">GV400*GW400</f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17</v>
      </c>
      <c r="B401">
        <v>1</v>
      </c>
      <c r="C401">
        <f>ROW(SmtRes!A280)</f>
        <v>280</v>
      </c>
      <c r="D401">
        <f>ROW(EtalonRes!A278)</f>
        <v>278</v>
      </c>
      <c r="E401" t="s">
        <v>318</v>
      </c>
      <c r="F401" t="s">
        <v>319</v>
      </c>
      <c r="G401" t="s">
        <v>320</v>
      </c>
      <c r="H401" t="s">
        <v>120</v>
      </c>
      <c r="I401">
        <f>ROUND(10/100,9)</f>
        <v>0.1</v>
      </c>
      <c r="J401">
        <v>0</v>
      </c>
      <c r="K401">
        <f>ROUND(10/100,9)</f>
        <v>0.1</v>
      </c>
      <c r="O401">
        <f t="shared" si="334"/>
        <v>770.72</v>
      </c>
      <c r="P401">
        <f t="shared" si="335"/>
        <v>40.57</v>
      </c>
      <c r="Q401">
        <f>(ROUND((ROUND((((ET401*1.25))*AV401*I401),2)*BB401),2)+ROUND((ROUND(((AE401-((EU401*1.25)))*AV401*I401),2)*BS401),2))</f>
        <v>23.12</v>
      </c>
      <c r="R401">
        <f t="shared" si="336"/>
        <v>2.0499999999999998</v>
      </c>
      <c r="S401">
        <f t="shared" si="337"/>
        <v>707.03</v>
      </c>
      <c r="T401">
        <f t="shared" si="338"/>
        <v>0</v>
      </c>
      <c r="U401">
        <f t="shared" si="339"/>
        <v>1.6744000000000001</v>
      </c>
      <c r="V401">
        <f t="shared" si="340"/>
        <v>0</v>
      </c>
      <c r="W401">
        <f t="shared" si="341"/>
        <v>0</v>
      </c>
      <c r="X401">
        <f t="shared" si="342"/>
        <v>636.33000000000004</v>
      </c>
      <c r="Y401">
        <f t="shared" si="343"/>
        <v>289.88</v>
      </c>
      <c r="AA401">
        <v>50442091</v>
      </c>
      <c r="AB401">
        <f t="shared" si="344"/>
        <v>383.4615</v>
      </c>
      <c r="AC401">
        <f>ROUND(((ES401*1)),6)</f>
        <v>153.13</v>
      </c>
      <c r="AD401">
        <f>ROUND(((((ET401*1.25))-((EU401*1.25)))+AE401),6)</f>
        <v>22.975000000000001</v>
      </c>
      <c r="AE401">
        <f>ROUND(((EU401*1.25)),6)</f>
        <v>0.625</v>
      </c>
      <c r="AF401">
        <f>ROUND(((EV401*1.15)),6)</f>
        <v>207.35650000000001</v>
      </c>
      <c r="AG401">
        <f t="shared" si="345"/>
        <v>0</v>
      </c>
      <c r="AH401">
        <f>((EW401*1.15))</f>
        <v>16.744</v>
      </c>
      <c r="AI401">
        <f>((EX401*1.25))</f>
        <v>0</v>
      </c>
      <c r="AJ401">
        <f t="shared" si="346"/>
        <v>0</v>
      </c>
      <c r="AK401">
        <v>351.82</v>
      </c>
      <c r="AL401">
        <v>153.13</v>
      </c>
      <c r="AM401">
        <v>18.38</v>
      </c>
      <c r="AN401">
        <v>0.5</v>
      </c>
      <c r="AO401">
        <v>180.31</v>
      </c>
      <c r="AP401">
        <v>0</v>
      </c>
      <c r="AQ401">
        <v>14.56</v>
      </c>
      <c r="AR401">
        <v>0</v>
      </c>
      <c r="AS401">
        <v>0</v>
      </c>
      <c r="AT401">
        <v>90</v>
      </c>
      <c r="AU401">
        <v>41</v>
      </c>
      <c r="AV401">
        <v>1</v>
      </c>
      <c r="AW401">
        <v>1</v>
      </c>
      <c r="AZ401">
        <v>1</v>
      </c>
      <c r="BA401">
        <v>34.090000000000003</v>
      </c>
      <c r="BB401">
        <v>10.050000000000001</v>
      </c>
      <c r="BC401">
        <v>2.65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321</v>
      </c>
      <c r="BM401">
        <v>1833</v>
      </c>
      <c r="BN401">
        <v>0</v>
      </c>
      <c r="BO401" t="s">
        <v>319</v>
      </c>
      <c r="BP401">
        <v>1</v>
      </c>
      <c r="BQ401">
        <v>30</v>
      </c>
      <c r="BR401">
        <v>0</v>
      </c>
      <c r="BS401">
        <v>34.090000000000003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90</v>
      </c>
      <c r="CA401">
        <v>41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762</v>
      </c>
      <c r="CO401">
        <v>0</v>
      </c>
      <c r="CP401">
        <f t="shared" si="347"/>
        <v>770.72</v>
      </c>
      <c r="CQ401">
        <f t="shared" si="348"/>
        <v>405.79</v>
      </c>
      <c r="CR401">
        <f>(ROUND((ROUND((((ET401*1.25))*AV401*1),2)*BB401),2)+ROUND((ROUND(((AE401-((EU401*1.25)))*AV401*1),2)*BS401),2))</f>
        <v>230.95</v>
      </c>
      <c r="CS401">
        <f t="shared" si="349"/>
        <v>21.48</v>
      </c>
      <c r="CT401">
        <f t="shared" si="350"/>
        <v>7068.9</v>
      </c>
      <c r="CU401">
        <f t="shared" si="351"/>
        <v>0</v>
      </c>
      <c r="CV401">
        <f t="shared" si="352"/>
        <v>16.744</v>
      </c>
      <c r="CW401">
        <f t="shared" si="353"/>
        <v>0</v>
      </c>
      <c r="CX401">
        <f t="shared" si="354"/>
        <v>0</v>
      </c>
      <c r="CY401">
        <f>S401*(BZ401/100)</f>
        <v>636.327</v>
      </c>
      <c r="CZ401">
        <f>S401*(CA401/100)</f>
        <v>289.88229999999999</v>
      </c>
      <c r="DC401" t="s">
        <v>3</v>
      </c>
      <c r="DD401" t="s">
        <v>23</v>
      </c>
      <c r="DE401" t="s">
        <v>178</v>
      </c>
      <c r="DF401" t="s">
        <v>178</v>
      </c>
      <c r="DG401" t="s">
        <v>179</v>
      </c>
      <c r="DH401" t="s">
        <v>3</v>
      </c>
      <c r="DI401" t="s">
        <v>179</v>
      </c>
      <c r="DJ401" t="s">
        <v>178</v>
      </c>
      <c r="DK401" t="s">
        <v>3</v>
      </c>
      <c r="DL401" t="s">
        <v>3</v>
      </c>
      <c r="DM401" t="s">
        <v>3</v>
      </c>
      <c r="DN401">
        <v>110</v>
      </c>
      <c r="DO401">
        <v>74</v>
      </c>
      <c r="DP401">
        <v>1</v>
      </c>
      <c r="DQ401">
        <v>1</v>
      </c>
      <c r="DU401">
        <v>1003</v>
      </c>
      <c r="DV401" t="s">
        <v>120</v>
      </c>
      <c r="DW401" t="s">
        <v>120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49572754</v>
      </c>
      <c r="EF401">
        <v>30</v>
      </c>
      <c r="EG401" t="s">
        <v>122</v>
      </c>
      <c r="EH401">
        <v>0</v>
      </c>
      <c r="EI401" t="s">
        <v>3</v>
      </c>
      <c r="EJ401">
        <v>1</v>
      </c>
      <c r="EK401">
        <v>1833</v>
      </c>
      <c r="EL401" t="s">
        <v>322</v>
      </c>
      <c r="EM401" t="s">
        <v>323</v>
      </c>
      <c r="EO401" t="s">
        <v>182</v>
      </c>
      <c r="EQ401">
        <v>131072</v>
      </c>
      <c r="ER401">
        <v>351.82</v>
      </c>
      <c r="ES401">
        <v>153.13</v>
      </c>
      <c r="ET401">
        <v>18.38</v>
      </c>
      <c r="EU401">
        <v>0.5</v>
      </c>
      <c r="EV401">
        <v>180.31</v>
      </c>
      <c r="EW401">
        <v>14.56</v>
      </c>
      <c r="EX401">
        <v>0</v>
      </c>
      <c r="EY401">
        <v>0</v>
      </c>
      <c r="FQ401">
        <v>0</v>
      </c>
      <c r="FR401">
        <f t="shared" si="355"/>
        <v>0</v>
      </c>
      <c r="FS401">
        <v>0</v>
      </c>
      <c r="FX401">
        <v>110</v>
      </c>
      <c r="FY401">
        <v>74</v>
      </c>
      <c r="GA401" t="s">
        <v>3</v>
      </c>
      <c r="GD401">
        <v>0</v>
      </c>
      <c r="GF401">
        <v>-619330332</v>
      </c>
      <c r="GG401">
        <v>2</v>
      </c>
      <c r="GH401">
        <v>1</v>
      </c>
      <c r="GI401">
        <v>2</v>
      </c>
      <c r="GJ401">
        <v>0</v>
      </c>
      <c r="GK401">
        <f>ROUND(R401*(S12)/100,2)</f>
        <v>3.28</v>
      </c>
      <c r="GL401">
        <f t="shared" si="356"/>
        <v>0</v>
      </c>
      <c r="GM401">
        <f t="shared" si="357"/>
        <v>1700.21</v>
      </c>
      <c r="GN401">
        <f t="shared" si="358"/>
        <v>1700.21</v>
      </c>
      <c r="GO401">
        <f t="shared" si="359"/>
        <v>0</v>
      </c>
      <c r="GP401">
        <f t="shared" si="360"/>
        <v>0</v>
      </c>
      <c r="GR401">
        <v>0</v>
      </c>
      <c r="GS401">
        <v>3</v>
      </c>
      <c r="GT401">
        <v>0</v>
      </c>
      <c r="GU401" t="s">
        <v>3</v>
      </c>
      <c r="GV401">
        <f t="shared" si="361"/>
        <v>0</v>
      </c>
      <c r="GW401">
        <v>1</v>
      </c>
      <c r="GX401">
        <f t="shared" si="362"/>
        <v>0</v>
      </c>
      <c r="HA401">
        <v>0</v>
      </c>
      <c r="HB401">
        <v>0</v>
      </c>
      <c r="HC401">
        <f t="shared" si="363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18</v>
      </c>
      <c r="B402" s="2">
        <v>1</v>
      </c>
      <c r="C402" s="2">
        <v>269</v>
      </c>
      <c r="D402" s="2"/>
      <c r="E402" s="2" t="s">
        <v>324</v>
      </c>
      <c r="F402" s="2" t="s">
        <v>325</v>
      </c>
      <c r="G402" s="2" t="s">
        <v>326</v>
      </c>
      <c r="H402" s="2" t="s">
        <v>327</v>
      </c>
      <c r="I402" s="2">
        <f>I400*J402</f>
        <v>4</v>
      </c>
      <c r="J402" s="2">
        <v>40</v>
      </c>
      <c r="K402" s="2">
        <v>40</v>
      </c>
      <c r="L402" s="2"/>
      <c r="M402" s="2"/>
      <c r="N402" s="2"/>
      <c r="O402" s="2">
        <f t="shared" si="334"/>
        <v>69.319999999999993</v>
      </c>
      <c r="P402" s="2">
        <f t="shared" si="335"/>
        <v>69.319999999999993</v>
      </c>
      <c r="Q402" s="2">
        <f t="shared" ref="Q402:Q419" si="364">(ROUND((ROUND(((ET402)*AV402*I402),2)*BB402),2)+ROUND((ROUND(((AE402-(EU402))*AV402*I402),2)*BS402),2))</f>
        <v>0</v>
      </c>
      <c r="R402" s="2">
        <f t="shared" si="336"/>
        <v>0</v>
      </c>
      <c r="S402" s="2">
        <f t="shared" si="337"/>
        <v>0</v>
      </c>
      <c r="T402" s="2">
        <f t="shared" si="338"/>
        <v>0</v>
      </c>
      <c r="U402" s="2">
        <f t="shared" si="339"/>
        <v>0</v>
      </c>
      <c r="V402" s="2">
        <f t="shared" si="340"/>
        <v>0</v>
      </c>
      <c r="W402" s="2">
        <f t="shared" si="341"/>
        <v>0</v>
      </c>
      <c r="X402" s="2">
        <f t="shared" si="342"/>
        <v>0</v>
      </c>
      <c r="Y402" s="2">
        <f t="shared" si="343"/>
        <v>0</v>
      </c>
      <c r="Z402" s="2"/>
      <c r="AA402" s="2">
        <v>50442090</v>
      </c>
      <c r="AB402" s="2">
        <f t="shared" si="344"/>
        <v>17.329999999999998</v>
      </c>
      <c r="AC402" s="2">
        <f t="shared" ref="AC402:AC419" si="365">ROUND((ES402),6)</f>
        <v>17.329999999999998</v>
      </c>
      <c r="AD402" s="2">
        <f t="shared" ref="AD402:AD419" si="366">ROUND((((ET402)-(EU402))+AE402),6)</f>
        <v>0</v>
      </c>
      <c r="AE402" s="2">
        <f t="shared" ref="AE402:AE419" si="367">ROUND((EU402),6)</f>
        <v>0</v>
      </c>
      <c r="AF402" s="2">
        <f t="shared" ref="AF402:AF419" si="368">ROUND((EV402),6)</f>
        <v>0</v>
      </c>
      <c r="AG402" s="2">
        <f t="shared" si="345"/>
        <v>0</v>
      </c>
      <c r="AH402" s="2">
        <f t="shared" ref="AH402:AH419" si="369">(EW402)</f>
        <v>0</v>
      </c>
      <c r="AI402" s="2">
        <f t="shared" ref="AI402:AI419" si="370">(EX402)</f>
        <v>0</v>
      </c>
      <c r="AJ402" s="2">
        <f t="shared" si="346"/>
        <v>0</v>
      </c>
      <c r="AK402" s="2">
        <v>17.329999999999998</v>
      </c>
      <c r="AL402" s="2">
        <v>17.329999999999998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110</v>
      </c>
      <c r="AU402" s="2">
        <v>74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328</v>
      </c>
      <c r="BK402" s="2"/>
      <c r="BL402" s="2"/>
      <c r="BM402" s="2">
        <v>1833</v>
      </c>
      <c r="BN402" s="2">
        <v>0</v>
      </c>
      <c r="BO402" s="2" t="s">
        <v>3</v>
      </c>
      <c r="BP402" s="2">
        <v>0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110</v>
      </c>
      <c r="CA402" s="2">
        <v>74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762</v>
      </c>
      <c r="CO402" s="2">
        <v>0</v>
      </c>
      <c r="CP402" s="2">
        <f t="shared" si="347"/>
        <v>69.319999999999993</v>
      </c>
      <c r="CQ402" s="2">
        <f t="shared" si="348"/>
        <v>17.329999999999998</v>
      </c>
      <c r="CR402" s="2">
        <f t="shared" ref="CR402:CR419" si="371">(ROUND((ROUND(((ET402)*AV402*1),2)*BB402),2)+ROUND((ROUND(((AE402-(EU402))*AV402*1),2)*BS402),2))</f>
        <v>0</v>
      </c>
      <c r="CS402" s="2">
        <f t="shared" si="349"/>
        <v>0</v>
      </c>
      <c r="CT402" s="2">
        <f t="shared" si="350"/>
        <v>0</v>
      </c>
      <c r="CU402" s="2">
        <f t="shared" si="351"/>
        <v>0</v>
      </c>
      <c r="CV402" s="2">
        <f t="shared" si="352"/>
        <v>0</v>
      </c>
      <c r="CW402" s="2">
        <f t="shared" si="353"/>
        <v>0</v>
      </c>
      <c r="CX402" s="2">
        <f t="shared" si="354"/>
        <v>0</v>
      </c>
      <c r="CY402" s="2">
        <f>((S402*BZ402)/100)</f>
        <v>0</v>
      </c>
      <c r="CZ402" s="2">
        <f>((S402*CA402)/100)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1010</v>
      </c>
      <c r="DV402" s="2" t="s">
        <v>327</v>
      </c>
      <c r="DW402" s="2" t="s">
        <v>327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49572754</v>
      </c>
      <c r="EF402" s="2">
        <v>30</v>
      </c>
      <c r="EG402" s="2" t="s">
        <v>122</v>
      </c>
      <c r="EH402" s="2">
        <v>0</v>
      </c>
      <c r="EI402" s="2" t="s">
        <v>3</v>
      </c>
      <c r="EJ402" s="2">
        <v>1</v>
      </c>
      <c r="EK402" s="2">
        <v>1833</v>
      </c>
      <c r="EL402" s="2" t="s">
        <v>322</v>
      </c>
      <c r="EM402" s="2" t="s">
        <v>323</v>
      </c>
      <c r="EN402" s="2"/>
      <c r="EO402" s="2" t="s">
        <v>182</v>
      </c>
      <c r="EP402" s="2"/>
      <c r="EQ402" s="2">
        <v>0</v>
      </c>
      <c r="ER402" s="2">
        <v>17.329999999999998</v>
      </c>
      <c r="ES402" s="2">
        <v>17.329999999999998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55"/>
        <v>0</v>
      </c>
      <c r="FS402" s="2">
        <v>0</v>
      </c>
      <c r="FT402" s="2"/>
      <c r="FU402" s="2"/>
      <c r="FV402" s="2"/>
      <c r="FW402" s="2"/>
      <c r="FX402" s="2">
        <v>110</v>
      </c>
      <c r="FY402" s="2">
        <v>74</v>
      </c>
      <c r="FZ402" s="2"/>
      <c r="GA402" s="2" t="s">
        <v>3</v>
      </c>
      <c r="GB402" s="2"/>
      <c r="GC402" s="2"/>
      <c r="GD402" s="2">
        <v>0</v>
      </c>
      <c r="GE402" s="2"/>
      <c r="GF402" s="2">
        <v>-1147018357</v>
      </c>
      <c r="GG402" s="2">
        <v>2</v>
      </c>
      <c r="GH402" s="2">
        <v>1</v>
      </c>
      <c r="GI402" s="2">
        <v>-2</v>
      </c>
      <c r="GJ402" s="2">
        <v>0</v>
      </c>
      <c r="GK402" s="2">
        <f>ROUND(R402*(R12)/100,2)</f>
        <v>0</v>
      </c>
      <c r="GL402" s="2">
        <f t="shared" si="356"/>
        <v>0</v>
      </c>
      <c r="GM402" s="2">
        <f t="shared" si="357"/>
        <v>69.319999999999993</v>
      </c>
      <c r="GN402" s="2">
        <f t="shared" si="358"/>
        <v>69.319999999999993</v>
      </c>
      <c r="GO402" s="2">
        <f t="shared" si="359"/>
        <v>0</v>
      </c>
      <c r="GP402" s="2">
        <f t="shared" si="360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61"/>
        <v>0</v>
      </c>
      <c r="GW402" s="2">
        <v>1</v>
      </c>
      <c r="GX402" s="2">
        <f t="shared" si="362"/>
        <v>0</v>
      </c>
      <c r="GY402" s="2"/>
      <c r="GZ402" s="2"/>
      <c r="HA402" s="2">
        <v>0</v>
      </c>
      <c r="HB402" s="2">
        <v>0</v>
      </c>
      <c r="HC402" s="2">
        <f t="shared" si="363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18</v>
      </c>
      <c r="B403">
        <v>1</v>
      </c>
      <c r="C403">
        <v>279</v>
      </c>
      <c r="E403" t="s">
        <v>324</v>
      </c>
      <c r="F403" t="s">
        <v>325</v>
      </c>
      <c r="G403" t="s">
        <v>326</v>
      </c>
      <c r="H403" t="s">
        <v>327</v>
      </c>
      <c r="I403">
        <f>I401*J403</f>
        <v>4</v>
      </c>
      <c r="J403">
        <v>40</v>
      </c>
      <c r="K403">
        <v>40</v>
      </c>
      <c r="O403">
        <f t="shared" si="334"/>
        <v>67.930000000000007</v>
      </c>
      <c r="P403">
        <f t="shared" si="335"/>
        <v>67.930000000000007</v>
      </c>
      <c r="Q403">
        <f t="shared" si="364"/>
        <v>0</v>
      </c>
      <c r="R403">
        <f t="shared" si="336"/>
        <v>0</v>
      </c>
      <c r="S403">
        <f t="shared" si="337"/>
        <v>0</v>
      </c>
      <c r="T403">
        <f t="shared" si="338"/>
        <v>0</v>
      </c>
      <c r="U403">
        <f t="shared" si="339"/>
        <v>0</v>
      </c>
      <c r="V403">
        <f t="shared" si="340"/>
        <v>0</v>
      </c>
      <c r="W403">
        <f t="shared" si="341"/>
        <v>0</v>
      </c>
      <c r="X403">
        <f t="shared" si="342"/>
        <v>0</v>
      </c>
      <c r="Y403">
        <f t="shared" si="343"/>
        <v>0</v>
      </c>
      <c r="AA403">
        <v>50442091</v>
      </c>
      <c r="AB403">
        <f t="shared" si="344"/>
        <v>17.329999999999998</v>
      </c>
      <c r="AC403">
        <f t="shared" si="365"/>
        <v>17.329999999999998</v>
      </c>
      <c r="AD403">
        <f t="shared" si="366"/>
        <v>0</v>
      </c>
      <c r="AE403">
        <f t="shared" si="367"/>
        <v>0</v>
      </c>
      <c r="AF403">
        <f t="shared" si="368"/>
        <v>0</v>
      </c>
      <c r="AG403">
        <f t="shared" si="345"/>
        <v>0</v>
      </c>
      <c r="AH403">
        <f t="shared" si="369"/>
        <v>0</v>
      </c>
      <c r="AI403">
        <f t="shared" si="370"/>
        <v>0</v>
      </c>
      <c r="AJ403">
        <f t="shared" si="346"/>
        <v>0</v>
      </c>
      <c r="AK403">
        <v>17.329999999999998</v>
      </c>
      <c r="AL403">
        <v>17.329999999999998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0.98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328</v>
      </c>
      <c r="BM403">
        <v>1833</v>
      </c>
      <c r="BN403">
        <v>0</v>
      </c>
      <c r="BO403" t="s">
        <v>325</v>
      </c>
      <c r="BP403">
        <v>1</v>
      </c>
      <c r="BQ403">
        <v>30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762</v>
      </c>
      <c r="CO403">
        <v>0</v>
      </c>
      <c r="CP403">
        <f t="shared" si="347"/>
        <v>67.930000000000007</v>
      </c>
      <c r="CQ403">
        <f t="shared" si="348"/>
        <v>16.98</v>
      </c>
      <c r="CR403">
        <f t="shared" si="371"/>
        <v>0</v>
      </c>
      <c r="CS403">
        <f t="shared" si="349"/>
        <v>0</v>
      </c>
      <c r="CT403">
        <f t="shared" si="350"/>
        <v>0</v>
      </c>
      <c r="CU403">
        <f t="shared" si="351"/>
        <v>0</v>
      </c>
      <c r="CV403">
        <f t="shared" si="352"/>
        <v>0</v>
      </c>
      <c r="CW403">
        <f t="shared" si="353"/>
        <v>0</v>
      </c>
      <c r="CX403">
        <f t="shared" si="354"/>
        <v>0</v>
      </c>
      <c r="CY403">
        <f>S403*(BZ403/100)</f>
        <v>0</v>
      </c>
      <c r="CZ403">
        <f>S403*(CA403/100)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110</v>
      </c>
      <c r="DO403">
        <v>74</v>
      </c>
      <c r="DP403">
        <v>1</v>
      </c>
      <c r="DQ403">
        <v>1</v>
      </c>
      <c r="DU403">
        <v>1010</v>
      </c>
      <c r="DV403" t="s">
        <v>327</v>
      </c>
      <c r="DW403" t="s">
        <v>327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49572754</v>
      </c>
      <c r="EF403">
        <v>30</v>
      </c>
      <c r="EG403" t="s">
        <v>122</v>
      </c>
      <c r="EH403">
        <v>0</v>
      </c>
      <c r="EI403" t="s">
        <v>3</v>
      </c>
      <c r="EJ403">
        <v>1</v>
      </c>
      <c r="EK403">
        <v>1833</v>
      </c>
      <c r="EL403" t="s">
        <v>322</v>
      </c>
      <c r="EM403" t="s">
        <v>323</v>
      </c>
      <c r="EO403" t="s">
        <v>182</v>
      </c>
      <c r="EQ403">
        <v>0</v>
      </c>
      <c r="ER403">
        <v>17.329999999999998</v>
      </c>
      <c r="ES403">
        <v>17.329999999999998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f t="shared" si="355"/>
        <v>0</v>
      </c>
      <c r="FS403">
        <v>0</v>
      </c>
      <c r="FX403">
        <v>110</v>
      </c>
      <c r="FY403">
        <v>74</v>
      </c>
      <c r="GA403" t="s">
        <v>3</v>
      </c>
      <c r="GD403">
        <v>0</v>
      </c>
      <c r="GF403">
        <v>-1147018357</v>
      </c>
      <c r="GG403">
        <v>2</v>
      </c>
      <c r="GH403">
        <v>1</v>
      </c>
      <c r="GI403">
        <v>2</v>
      </c>
      <c r="GJ403">
        <v>0</v>
      </c>
      <c r="GK403">
        <f>ROUND(R403*(S12)/100,2)</f>
        <v>0</v>
      </c>
      <c r="GL403">
        <f t="shared" si="356"/>
        <v>0</v>
      </c>
      <c r="GM403">
        <f t="shared" si="357"/>
        <v>67.930000000000007</v>
      </c>
      <c r="GN403">
        <f t="shared" si="358"/>
        <v>67.930000000000007</v>
      </c>
      <c r="GO403">
        <f t="shared" si="359"/>
        <v>0</v>
      </c>
      <c r="GP403">
        <f t="shared" si="360"/>
        <v>0</v>
      </c>
      <c r="GR403">
        <v>0</v>
      </c>
      <c r="GS403">
        <v>3</v>
      </c>
      <c r="GT403">
        <v>0</v>
      </c>
      <c r="GU403" t="s">
        <v>3</v>
      </c>
      <c r="GV403">
        <f t="shared" si="361"/>
        <v>0</v>
      </c>
      <c r="GW403">
        <v>1</v>
      </c>
      <c r="GX403">
        <f t="shared" si="362"/>
        <v>0</v>
      </c>
      <c r="HA403">
        <v>0</v>
      </c>
      <c r="HB403">
        <v>0</v>
      </c>
      <c r="HC403">
        <f t="shared" si="363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270</v>
      </c>
      <c r="D404" s="2"/>
      <c r="E404" s="2" t="s">
        <v>329</v>
      </c>
      <c r="F404" s="2" t="s">
        <v>330</v>
      </c>
      <c r="G404" s="2" t="s">
        <v>765</v>
      </c>
      <c r="H404" s="2" t="s">
        <v>194</v>
      </c>
      <c r="I404" s="2">
        <f>I400*J404</f>
        <v>10.25</v>
      </c>
      <c r="J404" s="2">
        <v>102.5</v>
      </c>
      <c r="K404" s="2">
        <v>102.5</v>
      </c>
      <c r="L404" s="2"/>
      <c r="M404" s="2"/>
      <c r="N404" s="2"/>
      <c r="O404" s="2">
        <f t="shared" si="334"/>
        <v>307.81</v>
      </c>
      <c r="P404" s="2">
        <f t="shared" si="335"/>
        <v>307.81</v>
      </c>
      <c r="Q404" s="2">
        <f t="shared" si="364"/>
        <v>0</v>
      </c>
      <c r="R404" s="2">
        <f t="shared" si="336"/>
        <v>0</v>
      </c>
      <c r="S404" s="2">
        <f t="shared" si="337"/>
        <v>0</v>
      </c>
      <c r="T404" s="2">
        <f t="shared" si="338"/>
        <v>0</v>
      </c>
      <c r="U404" s="2">
        <f t="shared" si="339"/>
        <v>0</v>
      </c>
      <c r="V404" s="2">
        <f t="shared" si="340"/>
        <v>0</v>
      </c>
      <c r="W404" s="2">
        <f t="shared" si="341"/>
        <v>0</v>
      </c>
      <c r="X404" s="2">
        <f t="shared" si="342"/>
        <v>0</v>
      </c>
      <c r="Y404" s="2">
        <f t="shared" si="343"/>
        <v>0</v>
      </c>
      <c r="Z404" s="2"/>
      <c r="AA404" s="2">
        <v>50442090</v>
      </c>
      <c r="AB404" s="2">
        <f t="shared" si="344"/>
        <v>30.03</v>
      </c>
      <c r="AC404" s="2">
        <f t="shared" si="365"/>
        <v>30.03</v>
      </c>
      <c r="AD404" s="2">
        <f t="shared" si="366"/>
        <v>0</v>
      </c>
      <c r="AE404" s="2">
        <f t="shared" si="367"/>
        <v>0</v>
      </c>
      <c r="AF404" s="2">
        <f t="shared" si="368"/>
        <v>0</v>
      </c>
      <c r="AG404" s="2">
        <f t="shared" si="345"/>
        <v>0</v>
      </c>
      <c r="AH404" s="2">
        <f t="shared" si="369"/>
        <v>0</v>
      </c>
      <c r="AI404" s="2">
        <f t="shared" si="370"/>
        <v>0</v>
      </c>
      <c r="AJ404" s="2">
        <f t="shared" si="346"/>
        <v>0</v>
      </c>
      <c r="AK404" s="2">
        <v>30.03</v>
      </c>
      <c r="AL404" s="2">
        <v>30.03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110</v>
      </c>
      <c r="AU404" s="2">
        <v>74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331</v>
      </c>
      <c r="BK404" s="2"/>
      <c r="BL404" s="2"/>
      <c r="BM404" s="2">
        <v>1833</v>
      </c>
      <c r="BN404" s="2">
        <v>0</v>
      </c>
      <c r="BO404" s="2" t="s">
        <v>3</v>
      </c>
      <c r="BP404" s="2">
        <v>0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110</v>
      </c>
      <c r="CA404" s="2">
        <v>74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762</v>
      </c>
      <c r="CO404" s="2">
        <v>0</v>
      </c>
      <c r="CP404" s="2">
        <f t="shared" si="347"/>
        <v>307.81</v>
      </c>
      <c r="CQ404" s="2">
        <f t="shared" si="348"/>
        <v>30.03</v>
      </c>
      <c r="CR404" s="2">
        <f t="shared" si="371"/>
        <v>0</v>
      </c>
      <c r="CS404" s="2">
        <f t="shared" si="349"/>
        <v>0</v>
      </c>
      <c r="CT404" s="2">
        <f t="shared" si="350"/>
        <v>0</v>
      </c>
      <c r="CU404" s="2">
        <f t="shared" si="351"/>
        <v>0</v>
      </c>
      <c r="CV404" s="2">
        <f t="shared" si="352"/>
        <v>0</v>
      </c>
      <c r="CW404" s="2">
        <f t="shared" si="353"/>
        <v>0</v>
      </c>
      <c r="CX404" s="2">
        <f t="shared" si="354"/>
        <v>0</v>
      </c>
      <c r="CY404" s="2">
        <f>((S404*BZ404)/100)</f>
        <v>0</v>
      </c>
      <c r="CZ404" s="2">
        <f>((S404*CA404)/100)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1003</v>
      </c>
      <c r="DV404" s="2" t="s">
        <v>194</v>
      </c>
      <c r="DW404" s="2" t="s">
        <v>194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49572754</v>
      </c>
      <c r="EF404" s="2">
        <v>30</v>
      </c>
      <c r="EG404" s="2" t="s">
        <v>122</v>
      </c>
      <c r="EH404" s="2">
        <v>0</v>
      </c>
      <c r="EI404" s="2" t="s">
        <v>3</v>
      </c>
      <c r="EJ404" s="2">
        <v>1</v>
      </c>
      <c r="EK404" s="2">
        <v>1833</v>
      </c>
      <c r="EL404" s="2" t="s">
        <v>322</v>
      </c>
      <c r="EM404" s="2" t="s">
        <v>323</v>
      </c>
      <c r="EN404" s="2"/>
      <c r="EO404" s="2" t="s">
        <v>182</v>
      </c>
      <c r="EP404" s="2"/>
      <c r="EQ404" s="2">
        <v>0</v>
      </c>
      <c r="ER404" s="2">
        <v>30.03</v>
      </c>
      <c r="ES404" s="2">
        <v>30.03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355"/>
        <v>0</v>
      </c>
      <c r="FS404" s="2">
        <v>0</v>
      </c>
      <c r="FT404" s="2"/>
      <c r="FU404" s="2"/>
      <c r="FV404" s="2"/>
      <c r="FW404" s="2"/>
      <c r="FX404" s="2">
        <v>110</v>
      </c>
      <c r="FY404" s="2">
        <v>74</v>
      </c>
      <c r="FZ404" s="2"/>
      <c r="GA404" s="2" t="s">
        <v>3</v>
      </c>
      <c r="GB404" s="2"/>
      <c r="GC404" s="2"/>
      <c r="GD404" s="2">
        <v>0</v>
      </c>
      <c r="GE404" s="2"/>
      <c r="GF404" s="2">
        <v>-584728529</v>
      </c>
      <c r="GG404" s="2">
        <v>2</v>
      </c>
      <c r="GH404" s="2">
        <v>1</v>
      </c>
      <c r="GI404" s="2">
        <v>-2</v>
      </c>
      <c r="GJ404" s="2">
        <v>0</v>
      </c>
      <c r="GK404" s="2">
        <f>ROUND(R404*(R12)/100,2)</f>
        <v>0</v>
      </c>
      <c r="GL404" s="2">
        <f t="shared" si="356"/>
        <v>0</v>
      </c>
      <c r="GM404" s="2">
        <f t="shared" si="357"/>
        <v>307.81</v>
      </c>
      <c r="GN404" s="2">
        <f t="shared" si="358"/>
        <v>307.81</v>
      </c>
      <c r="GO404" s="2">
        <f t="shared" si="359"/>
        <v>0</v>
      </c>
      <c r="GP404" s="2">
        <f t="shared" si="360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61"/>
        <v>0</v>
      </c>
      <c r="GW404" s="2">
        <v>1</v>
      </c>
      <c r="GX404" s="2">
        <f t="shared" si="362"/>
        <v>0</v>
      </c>
      <c r="GY404" s="2"/>
      <c r="GZ404" s="2"/>
      <c r="HA404" s="2">
        <v>0</v>
      </c>
      <c r="HB404" s="2">
        <v>0</v>
      </c>
      <c r="HC404" s="2">
        <f t="shared" si="363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23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280</v>
      </c>
      <c r="E405" t="s">
        <v>329</v>
      </c>
      <c r="F405" t="s">
        <v>330</v>
      </c>
      <c r="G405" t="s">
        <v>765</v>
      </c>
      <c r="H405" t="s">
        <v>194</v>
      </c>
      <c r="I405">
        <f>I401*J405</f>
        <v>10.25</v>
      </c>
      <c r="J405">
        <v>102.5</v>
      </c>
      <c r="K405">
        <v>102.5</v>
      </c>
      <c r="O405">
        <f t="shared" si="334"/>
        <v>2465.56</v>
      </c>
      <c r="P405">
        <f t="shared" si="335"/>
        <v>2465.56</v>
      </c>
      <c r="Q405">
        <f t="shared" si="364"/>
        <v>0</v>
      </c>
      <c r="R405">
        <f t="shared" si="336"/>
        <v>0</v>
      </c>
      <c r="S405">
        <f t="shared" si="337"/>
        <v>0</v>
      </c>
      <c r="T405">
        <f t="shared" si="338"/>
        <v>0</v>
      </c>
      <c r="U405">
        <f t="shared" si="339"/>
        <v>0</v>
      </c>
      <c r="V405">
        <f t="shared" si="340"/>
        <v>0</v>
      </c>
      <c r="W405">
        <f t="shared" si="341"/>
        <v>0</v>
      </c>
      <c r="X405">
        <f t="shared" si="342"/>
        <v>0</v>
      </c>
      <c r="Y405">
        <f t="shared" si="343"/>
        <v>0</v>
      </c>
      <c r="AA405">
        <v>50442091</v>
      </c>
      <c r="AB405">
        <f t="shared" si="344"/>
        <v>30.03</v>
      </c>
      <c r="AC405">
        <f t="shared" si="365"/>
        <v>30.03</v>
      </c>
      <c r="AD405">
        <f t="shared" si="366"/>
        <v>0</v>
      </c>
      <c r="AE405">
        <f t="shared" si="367"/>
        <v>0</v>
      </c>
      <c r="AF405">
        <f t="shared" si="368"/>
        <v>0</v>
      </c>
      <c r="AG405">
        <f t="shared" si="345"/>
        <v>0</v>
      </c>
      <c r="AH405">
        <f t="shared" si="369"/>
        <v>0</v>
      </c>
      <c r="AI405">
        <f t="shared" si="370"/>
        <v>0</v>
      </c>
      <c r="AJ405">
        <f t="shared" si="346"/>
        <v>0</v>
      </c>
      <c r="AK405">
        <v>30.03</v>
      </c>
      <c r="AL405">
        <v>30.03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8.01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331</v>
      </c>
      <c r="BM405">
        <v>1833</v>
      </c>
      <c r="BN405">
        <v>0</v>
      </c>
      <c r="BO405" t="s">
        <v>330</v>
      </c>
      <c r="BP405">
        <v>1</v>
      </c>
      <c r="BQ405">
        <v>30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762</v>
      </c>
      <c r="CO405">
        <v>0</v>
      </c>
      <c r="CP405">
        <f t="shared" si="347"/>
        <v>2465.56</v>
      </c>
      <c r="CQ405">
        <f t="shared" si="348"/>
        <v>240.54</v>
      </c>
      <c r="CR405">
        <f t="shared" si="371"/>
        <v>0</v>
      </c>
      <c r="CS405">
        <f t="shared" si="349"/>
        <v>0</v>
      </c>
      <c r="CT405">
        <f t="shared" si="350"/>
        <v>0</v>
      </c>
      <c r="CU405">
        <f t="shared" si="351"/>
        <v>0</v>
      </c>
      <c r="CV405">
        <f t="shared" si="352"/>
        <v>0</v>
      </c>
      <c r="CW405">
        <f t="shared" si="353"/>
        <v>0</v>
      </c>
      <c r="CX405">
        <f t="shared" si="354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110</v>
      </c>
      <c r="DO405">
        <v>74</v>
      </c>
      <c r="DP405">
        <v>1</v>
      </c>
      <c r="DQ405">
        <v>1</v>
      </c>
      <c r="DU405">
        <v>1003</v>
      </c>
      <c r="DV405" t="s">
        <v>194</v>
      </c>
      <c r="DW405" t="s">
        <v>194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49572754</v>
      </c>
      <c r="EF405">
        <v>30</v>
      </c>
      <c r="EG405" t="s">
        <v>122</v>
      </c>
      <c r="EH405">
        <v>0</v>
      </c>
      <c r="EI405" t="s">
        <v>3</v>
      </c>
      <c r="EJ405">
        <v>1</v>
      </c>
      <c r="EK405">
        <v>1833</v>
      </c>
      <c r="EL405" t="s">
        <v>322</v>
      </c>
      <c r="EM405" t="s">
        <v>323</v>
      </c>
      <c r="EO405" t="s">
        <v>182</v>
      </c>
      <c r="EQ405">
        <v>0</v>
      </c>
      <c r="ER405">
        <v>30.03</v>
      </c>
      <c r="ES405">
        <v>30.03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355"/>
        <v>0</v>
      </c>
      <c r="FS405">
        <v>0</v>
      </c>
      <c r="FX405">
        <v>110</v>
      </c>
      <c r="FY405">
        <v>74</v>
      </c>
      <c r="GA405" t="s">
        <v>3</v>
      </c>
      <c r="GD405">
        <v>0</v>
      </c>
      <c r="GF405">
        <v>-584728529</v>
      </c>
      <c r="GG405">
        <v>2</v>
      </c>
      <c r="GH405">
        <v>1</v>
      </c>
      <c r="GI405">
        <v>2</v>
      </c>
      <c r="GJ405">
        <v>0</v>
      </c>
      <c r="GK405">
        <f>ROUND(R405*(S12)/100,2)</f>
        <v>0</v>
      </c>
      <c r="GL405">
        <f t="shared" si="356"/>
        <v>0</v>
      </c>
      <c r="GM405">
        <f t="shared" si="357"/>
        <v>2465.56</v>
      </c>
      <c r="GN405">
        <f t="shared" si="358"/>
        <v>2465.56</v>
      </c>
      <c r="GO405">
        <f t="shared" si="359"/>
        <v>0</v>
      </c>
      <c r="GP405">
        <f t="shared" si="360"/>
        <v>0</v>
      </c>
      <c r="GR405">
        <v>0</v>
      </c>
      <c r="GS405">
        <v>3</v>
      </c>
      <c r="GT405">
        <v>0</v>
      </c>
      <c r="GU405" t="s">
        <v>3</v>
      </c>
      <c r="GV405">
        <f t="shared" si="361"/>
        <v>0</v>
      </c>
      <c r="GW405">
        <v>1</v>
      </c>
      <c r="GX405">
        <f t="shared" si="362"/>
        <v>0</v>
      </c>
      <c r="HA405">
        <v>0</v>
      </c>
      <c r="HB405">
        <v>0</v>
      </c>
      <c r="HC405">
        <f t="shared" si="363"/>
        <v>0</v>
      </c>
      <c r="HE405" t="s">
        <v>3</v>
      </c>
      <c r="HF405" t="s">
        <v>3</v>
      </c>
      <c r="HM405" t="s">
        <v>23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ROW(SmtRes!A282)</f>
        <v>282</v>
      </c>
      <c r="D406" s="2">
        <f>ROW(EtalonRes!A280)</f>
        <v>280</v>
      </c>
      <c r="E406" s="2" t="s">
        <v>3</v>
      </c>
      <c r="F406" s="2" t="s">
        <v>332</v>
      </c>
      <c r="G406" s="2" t="s">
        <v>333</v>
      </c>
      <c r="H406" s="2" t="s">
        <v>129</v>
      </c>
      <c r="I406" s="2">
        <f>ROUND((2)/100,9)</f>
        <v>0.02</v>
      </c>
      <c r="J406" s="2">
        <v>0</v>
      </c>
      <c r="K406" s="2">
        <f>ROUND((2)/100,9)</f>
        <v>0.02</v>
      </c>
      <c r="L406" s="2"/>
      <c r="M406" s="2"/>
      <c r="N406" s="2"/>
      <c r="O406" s="2">
        <f t="shared" si="334"/>
        <v>3.68</v>
      </c>
      <c r="P406" s="2">
        <f t="shared" si="335"/>
        <v>0</v>
      </c>
      <c r="Q406" s="2">
        <f t="shared" si="364"/>
        <v>0</v>
      </c>
      <c r="R406" s="2">
        <f t="shared" si="336"/>
        <v>0</v>
      </c>
      <c r="S406" s="2">
        <f t="shared" si="337"/>
        <v>3.68</v>
      </c>
      <c r="T406" s="2">
        <f t="shared" si="338"/>
        <v>0</v>
      </c>
      <c r="U406" s="2">
        <f t="shared" si="339"/>
        <v>0.29260000000000003</v>
      </c>
      <c r="V406" s="2">
        <f t="shared" si="340"/>
        <v>0</v>
      </c>
      <c r="W406" s="2">
        <f t="shared" si="341"/>
        <v>0</v>
      </c>
      <c r="X406" s="2">
        <f t="shared" si="342"/>
        <v>4.05</v>
      </c>
      <c r="Y406" s="2">
        <f t="shared" si="343"/>
        <v>2.72</v>
      </c>
      <c r="Z406" s="2"/>
      <c r="AA406" s="2">
        <v>-1</v>
      </c>
      <c r="AB406" s="2">
        <f t="shared" si="344"/>
        <v>184.13</v>
      </c>
      <c r="AC406" s="2">
        <f t="shared" si="365"/>
        <v>0</v>
      </c>
      <c r="AD406" s="2">
        <f t="shared" si="366"/>
        <v>0</v>
      </c>
      <c r="AE406" s="2">
        <f t="shared" si="367"/>
        <v>0</v>
      </c>
      <c r="AF406" s="2">
        <f t="shared" si="368"/>
        <v>184.13</v>
      </c>
      <c r="AG406" s="2">
        <f t="shared" si="345"/>
        <v>0</v>
      </c>
      <c r="AH406" s="2">
        <f t="shared" si="369"/>
        <v>14.63</v>
      </c>
      <c r="AI406" s="2">
        <f t="shared" si="370"/>
        <v>0</v>
      </c>
      <c r="AJ406" s="2">
        <f t="shared" si="346"/>
        <v>0</v>
      </c>
      <c r="AK406" s="2">
        <v>184.13</v>
      </c>
      <c r="AL406" s="2">
        <v>0</v>
      </c>
      <c r="AM406" s="2">
        <v>0</v>
      </c>
      <c r="AN406" s="2">
        <v>0</v>
      </c>
      <c r="AO406" s="2">
        <v>184.13</v>
      </c>
      <c r="AP406" s="2">
        <v>0</v>
      </c>
      <c r="AQ406" s="2">
        <v>14.63</v>
      </c>
      <c r="AR406" s="2">
        <v>0</v>
      </c>
      <c r="AS406" s="2">
        <v>0</v>
      </c>
      <c r="AT406" s="2">
        <v>110</v>
      </c>
      <c r="AU406" s="2">
        <v>74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334</v>
      </c>
      <c r="BK406" s="2"/>
      <c r="BL406" s="2"/>
      <c r="BM406" s="2">
        <v>133</v>
      </c>
      <c r="BN406" s="2">
        <v>0</v>
      </c>
      <c r="BO406" s="2" t="s">
        <v>3</v>
      </c>
      <c r="BP406" s="2">
        <v>0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110</v>
      </c>
      <c r="CA406" s="2">
        <v>74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47"/>
        <v>3.68</v>
      </c>
      <c r="CQ406" s="2">
        <f t="shared" si="348"/>
        <v>0</v>
      </c>
      <c r="CR406" s="2">
        <f t="shared" si="371"/>
        <v>0</v>
      </c>
      <c r="CS406" s="2">
        <f t="shared" si="349"/>
        <v>0</v>
      </c>
      <c r="CT406" s="2">
        <f t="shared" si="350"/>
        <v>184.13</v>
      </c>
      <c r="CU406" s="2">
        <f t="shared" si="351"/>
        <v>0</v>
      </c>
      <c r="CV406" s="2">
        <f t="shared" si="352"/>
        <v>14.63</v>
      </c>
      <c r="CW406" s="2">
        <f t="shared" si="353"/>
        <v>0</v>
      </c>
      <c r="CX406" s="2">
        <f t="shared" si="354"/>
        <v>0</v>
      </c>
      <c r="CY406" s="2">
        <f>((S406*BZ406)/100)</f>
        <v>4.048</v>
      </c>
      <c r="CZ406" s="2">
        <f>((S406*CA406)/100)</f>
        <v>2.7231999999999998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1010</v>
      </c>
      <c r="DV406" s="2" t="s">
        <v>129</v>
      </c>
      <c r="DW406" s="2" t="s">
        <v>129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49571053</v>
      </c>
      <c r="EF406" s="2">
        <v>30</v>
      </c>
      <c r="EG406" s="2" t="s">
        <v>122</v>
      </c>
      <c r="EH406" s="2">
        <v>0</v>
      </c>
      <c r="EI406" s="2" t="s">
        <v>3</v>
      </c>
      <c r="EJ406" s="2">
        <v>1</v>
      </c>
      <c r="EK406" s="2">
        <v>133</v>
      </c>
      <c r="EL406" s="2" t="s">
        <v>335</v>
      </c>
      <c r="EM406" s="2" t="s">
        <v>336</v>
      </c>
      <c r="EN406" s="2"/>
      <c r="EO406" s="2" t="s">
        <v>3</v>
      </c>
      <c r="EP406" s="2"/>
      <c r="EQ406" s="2">
        <v>132096</v>
      </c>
      <c r="ER406" s="2">
        <v>184.13</v>
      </c>
      <c r="ES406" s="2">
        <v>0</v>
      </c>
      <c r="ET406" s="2">
        <v>0</v>
      </c>
      <c r="EU406" s="2">
        <v>0</v>
      </c>
      <c r="EV406" s="2">
        <v>184.13</v>
      </c>
      <c r="EW406" s="2">
        <v>14.63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355"/>
        <v>0</v>
      </c>
      <c r="FS406" s="2">
        <v>0</v>
      </c>
      <c r="FT406" s="2"/>
      <c r="FU406" s="2"/>
      <c r="FV406" s="2"/>
      <c r="FW406" s="2"/>
      <c r="FX406" s="2">
        <v>110</v>
      </c>
      <c r="FY406" s="2">
        <v>74</v>
      </c>
      <c r="FZ406" s="2"/>
      <c r="GA406" s="2" t="s">
        <v>3</v>
      </c>
      <c r="GB406" s="2"/>
      <c r="GC406" s="2"/>
      <c r="GD406" s="2">
        <v>0</v>
      </c>
      <c r="GE406" s="2"/>
      <c r="GF406" s="2">
        <v>2060277955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</v>
      </c>
      <c r="GL406" s="2">
        <f t="shared" si="356"/>
        <v>0</v>
      </c>
      <c r="GM406" s="2">
        <f t="shared" si="357"/>
        <v>10.45</v>
      </c>
      <c r="GN406" s="2">
        <f t="shared" si="358"/>
        <v>10.45</v>
      </c>
      <c r="GO406" s="2">
        <f t="shared" si="359"/>
        <v>0</v>
      </c>
      <c r="GP406" s="2">
        <f t="shared" si="360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61"/>
        <v>0</v>
      </c>
      <c r="GW406" s="2">
        <v>1</v>
      </c>
      <c r="GX406" s="2">
        <f t="shared" si="362"/>
        <v>0</v>
      </c>
      <c r="GY406" s="2"/>
      <c r="GZ406" s="2"/>
      <c r="HA406" s="2">
        <v>0</v>
      </c>
      <c r="HB406" s="2">
        <v>0</v>
      </c>
      <c r="HC406" s="2">
        <f t="shared" si="363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ROW(SmtRes!A284)</f>
        <v>284</v>
      </c>
      <c r="D407">
        <f>ROW(EtalonRes!A282)</f>
        <v>282</v>
      </c>
      <c r="E407" t="s">
        <v>3</v>
      </c>
      <c r="F407" t="s">
        <v>332</v>
      </c>
      <c r="G407" t="s">
        <v>333</v>
      </c>
      <c r="H407" t="s">
        <v>129</v>
      </c>
      <c r="I407">
        <f>ROUND((2)/100,9)</f>
        <v>0.02</v>
      </c>
      <c r="J407">
        <v>0</v>
      </c>
      <c r="K407">
        <f>ROUND((2)/100,9)</f>
        <v>0.02</v>
      </c>
      <c r="O407">
        <f t="shared" si="334"/>
        <v>125.45</v>
      </c>
      <c r="P407">
        <f t="shared" si="335"/>
        <v>0</v>
      </c>
      <c r="Q407">
        <f t="shared" si="364"/>
        <v>0</v>
      </c>
      <c r="R407">
        <f t="shared" si="336"/>
        <v>0</v>
      </c>
      <c r="S407">
        <f t="shared" si="337"/>
        <v>125.45</v>
      </c>
      <c r="T407">
        <f t="shared" si="338"/>
        <v>0</v>
      </c>
      <c r="U407">
        <f t="shared" si="339"/>
        <v>0.29260000000000003</v>
      </c>
      <c r="V407">
        <f t="shared" si="340"/>
        <v>0</v>
      </c>
      <c r="W407">
        <f t="shared" si="341"/>
        <v>0</v>
      </c>
      <c r="X407">
        <f t="shared" si="342"/>
        <v>112.91</v>
      </c>
      <c r="Y407">
        <f t="shared" si="343"/>
        <v>51.43</v>
      </c>
      <c r="AA407">
        <v>-1</v>
      </c>
      <c r="AB407">
        <f t="shared" si="344"/>
        <v>184.13</v>
      </c>
      <c r="AC407">
        <f t="shared" si="365"/>
        <v>0</v>
      </c>
      <c r="AD407">
        <f t="shared" si="366"/>
        <v>0</v>
      </c>
      <c r="AE407">
        <f t="shared" si="367"/>
        <v>0</v>
      </c>
      <c r="AF407">
        <f t="shared" si="368"/>
        <v>184.13</v>
      </c>
      <c r="AG407">
        <f t="shared" si="345"/>
        <v>0</v>
      </c>
      <c r="AH407">
        <f t="shared" si="369"/>
        <v>14.63</v>
      </c>
      <c r="AI407">
        <f t="shared" si="370"/>
        <v>0</v>
      </c>
      <c r="AJ407">
        <f t="shared" si="346"/>
        <v>0</v>
      </c>
      <c r="AK407">
        <v>184.13</v>
      </c>
      <c r="AL407">
        <v>0</v>
      </c>
      <c r="AM407">
        <v>0</v>
      </c>
      <c r="AN407">
        <v>0</v>
      </c>
      <c r="AO407">
        <v>184.13</v>
      </c>
      <c r="AP407">
        <v>0</v>
      </c>
      <c r="AQ407">
        <v>14.63</v>
      </c>
      <c r="AR407">
        <v>0</v>
      </c>
      <c r="AS407">
        <v>0</v>
      </c>
      <c r="AT407">
        <v>90</v>
      </c>
      <c r="AU407">
        <v>41</v>
      </c>
      <c r="AV407">
        <v>1</v>
      </c>
      <c r="AW407">
        <v>1</v>
      </c>
      <c r="AZ407">
        <v>1</v>
      </c>
      <c r="BA407">
        <v>34.090000000000003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334</v>
      </c>
      <c r="BM407">
        <v>133</v>
      </c>
      <c r="BN407">
        <v>0</v>
      </c>
      <c r="BO407" t="s">
        <v>332</v>
      </c>
      <c r="BP407">
        <v>1</v>
      </c>
      <c r="BQ407">
        <v>30</v>
      </c>
      <c r="BR407">
        <v>0</v>
      </c>
      <c r="BS407">
        <v>34.090000000000003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90</v>
      </c>
      <c r="CA407">
        <v>41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47"/>
        <v>125.45</v>
      </c>
      <c r="CQ407">
        <f t="shared" si="348"/>
        <v>0</v>
      </c>
      <c r="CR407">
        <f t="shared" si="371"/>
        <v>0</v>
      </c>
      <c r="CS407">
        <f t="shared" si="349"/>
        <v>0</v>
      </c>
      <c r="CT407">
        <f t="shared" si="350"/>
        <v>6276.99</v>
      </c>
      <c r="CU407">
        <f t="shared" si="351"/>
        <v>0</v>
      </c>
      <c r="CV407">
        <f t="shared" si="352"/>
        <v>14.63</v>
      </c>
      <c r="CW407">
        <f t="shared" si="353"/>
        <v>0</v>
      </c>
      <c r="CX407">
        <f t="shared" si="354"/>
        <v>0</v>
      </c>
      <c r="CY407">
        <f>S407*(BZ407/100)</f>
        <v>112.905</v>
      </c>
      <c r="CZ407">
        <f>S407*(CA407/100)</f>
        <v>51.4345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110</v>
      </c>
      <c r="DO407">
        <v>74</v>
      </c>
      <c r="DP407">
        <v>1</v>
      </c>
      <c r="DQ407">
        <v>1</v>
      </c>
      <c r="DU407">
        <v>1010</v>
      </c>
      <c r="DV407" t="s">
        <v>129</v>
      </c>
      <c r="DW407" t="s">
        <v>129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49571053</v>
      </c>
      <c r="EF407">
        <v>30</v>
      </c>
      <c r="EG407" t="s">
        <v>122</v>
      </c>
      <c r="EH407">
        <v>0</v>
      </c>
      <c r="EI407" t="s">
        <v>3</v>
      </c>
      <c r="EJ407">
        <v>1</v>
      </c>
      <c r="EK407">
        <v>133</v>
      </c>
      <c r="EL407" t="s">
        <v>335</v>
      </c>
      <c r="EM407" t="s">
        <v>336</v>
      </c>
      <c r="EO407" t="s">
        <v>3</v>
      </c>
      <c r="EQ407">
        <v>132096</v>
      </c>
      <c r="ER407">
        <v>184.13</v>
      </c>
      <c r="ES407">
        <v>0</v>
      </c>
      <c r="ET407">
        <v>0</v>
      </c>
      <c r="EU407">
        <v>0</v>
      </c>
      <c r="EV407">
        <v>184.13</v>
      </c>
      <c r="EW407">
        <v>14.63</v>
      </c>
      <c r="EX407">
        <v>0</v>
      </c>
      <c r="EY407">
        <v>0</v>
      </c>
      <c r="FQ407">
        <v>0</v>
      </c>
      <c r="FR407">
        <f t="shared" si="355"/>
        <v>0</v>
      </c>
      <c r="FS407">
        <v>0</v>
      </c>
      <c r="FX407">
        <v>110</v>
      </c>
      <c r="FY407">
        <v>74</v>
      </c>
      <c r="GA407" t="s">
        <v>3</v>
      </c>
      <c r="GD407">
        <v>0</v>
      </c>
      <c r="GF407">
        <v>2060277955</v>
      </c>
      <c r="GG407">
        <v>2</v>
      </c>
      <c r="GH407">
        <v>1</v>
      </c>
      <c r="GI407">
        <v>2</v>
      </c>
      <c r="GJ407">
        <v>0</v>
      </c>
      <c r="GK407">
        <f>ROUND(R407*(S12)/100,2)</f>
        <v>0</v>
      </c>
      <c r="GL407">
        <f t="shared" si="356"/>
        <v>0</v>
      </c>
      <c r="GM407">
        <f t="shared" si="357"/>
        <v>289.79000000000002</v>
      </c>
      <c r="GN407">
        <f t="shared" si="358"/>
        <v>289.79000000000002</v>
      </c>
      <c r="GO407">
        <f t="shared" si="359"/>
        <v>0</v>
      </c>
      <c r="GP407">
        <f t="shared" si="360"/>
        <v>0</v>
      </c>
      <c r="GR407">
        <v>0</v>
      </c>
      <c r="GS407">
        <v>3</v>
      </c>
      <c r="GT407">
        <v>0</v>
      </c>
      <c r="GU407" t="s">
        <v>3</v>
      </c>
      <c r="GV407">
        <f t="shared" si="361"/>
        <v>0</v>
      </c>
      <c r="GW407">
        <v>1</v>
      </c>
      <c r="GX407">
        <f t="shared" si="362"/>
        <v>0</v>
      </c>
      <c r="HA407">
        <v>0</v>
      </c>
      <c r="HB407">
        <v>0</v>
      </c>
      <c r="HC407">
        <f t="shared" si="363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282</v>
      </c>
      <c r="D408" s="2"/>
      <c r="E408" s="2" t="s">
        <v>3</v>
      </c>
      <c r="F408" s="2" t="s">
        <v>337</v>
      </c>
      <c r="G408" s="2" t="s">
        <v>338</v>
      </c>
      <c r="H408" s="2" t="s">
        <v>327</v>
      </c>
      <c r="I408" s="2">
        <f>I406*J408</f>
        <v>2</v>
      </c>
      <c r="J408" s="2">
        <v>100</v>
      </c>
      <c r="K408" s="2">
        <v>100</v>
      </c>
      <c r="L408" s="2"/>
      <c r="M408" s="2"/>
      <c r="N408" s="2"/>
      <c r="O408" s="2">
        <f t="shared" si="334"/>
        <v>530.48</v>
      </c>
      <c r="P408" s="2">
        <f t="shared" si="335"/>
        <v>530.48</v>
      </c>
      <c r="Q408" s="2">
        <f t="shared" si="364"/>
        <v>0</v>
      </c>
      <c r="R408" s="2">
        <f t="shared" si="336"/>
        <v>0</v>
      </c>
      <c r="S408" s="2">
        <f t="shared" si="337"/>
        <v>0</v>
      </c>
      <c r="T408" s="2">
        <f t="shared" si="338"/>
        <v>0</v>
      </c>
      <c r="U408" s="2">
        <f t="shared" si="339"/>
        <v>0</v>
      </c>
      <c r="V408" s="2">
        <f t="shared" si="340"/>
        <v>0</v>
      </c>
      <c r="W408" s="2">
        <f t="shared" si="341"/>
        <v>0</v>
      </c>
      <c r="X408" s="2">
        <f t="shared" si="342"/>
        <v>0</v>
      </c>
      <c r="Y408" s="2">
        <f t="shared" si="343"/>
        <v>0</v>
      </c>
      <c r="Z408" s="2"/>
      <c r="AA408" s="2">
        <v>-1</v>
      </c>
      <c r="AB408" s="2">
        <f t="shared" si="344"/>
        <v>265.24</v>
      </c>
      <c r="AC408" s="2">
        <f t="shared" si="365"/>
        <v>265.24</v>
      </c>
      <c r="AD408" s="2">
        <f t="shared" si="366"/>
        <v>0</v>
      </c>
      <c r="AE408" s="2">
        <f t="shared" si="367"/>
        <v>0</v>
      </c>
      <c r="AF408" s="2">
        <f t="shared" si="368"/>
        <v>0</v>
      </c>
      <c r="AG408" s="2">
        <f t="shared" si="345"/>
        <v>0</v>
      </c>
      <c r="AH408" s="2">
        <f t="shared" si="369"/>
        <v>0</v>
      </c>
      <c r="AI408" s="2">
        <f t="shared" si="370"/>
        <v>0</v>
      </c>
      <c r="AJ408" s="2">
        <f t="shared" si="346"/>
        <v>0</v>
      </c>
      <c r="AK408" s="2">
        <v>265.24</v>
      </c>
      <c r="AL408" s="2">
        <v>265.24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110</v>
      </c>
      <c r="AU408" s="2">
        <v>74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339</v>
      </c>
      <c r="BK408" s="2"/>
      <c r="BL408" s="2"/>
      <c r="BM408" s="2">
        <v>133</v>
      </c>
      <c r="BN408" s="2">
        <v>0</v>
      </c>
      <c r="BO408" s="2" t="s">
        <v>3</v>
      </c>
      <c r="BP408" s="2">
        <v>0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110</v>
      </c>
      <c r="CA408" s="2">
        <v>74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47"/>
        <v>530.48</v>
      </c>
      <c r="CQ408" s="2">
        <f t="shared" si="348"/>
        <v>265.24</v>
      </c>
      <c r="CR408" s="2">
        <f t="shared" si="371"/>
        <v>0</v>
      </c>
      <c r="CS408" s="2">
        <f t="shared" si="349"/>
        <v>0</v>
      </c>
      <c r="CT408" s="2">
        <f t="shared" si="350"/>
        <v>0</v>
      </c>
      <c r="CU408" s="2">
        <f t="shared" si="351"/>
        <v>0</v>
      </c>
      <c r="CV408" s="2">
        <f t="shared" si="352"/>
        <v>0</v>
      </c>
      <c r="CW408" s="2">
        <f t="shared" si="353"/>
        <v>0</v>
      </c>
      <c r="CX408" s="2">
        <f t="shared" si="354"/>
        <v>0</v>
      </c>
      <c r="CY408" s="2">
        <f>((S408*BZ408)/100)</f>
        <v>0</v>
      </c>
      <c r="CZ408" s="2">
        <f>((S408*CA408)/100)</f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1010</v>
      </c>
      <c r="DV408" s="2" t="s">
        <v>327</v>
      </c>
      <c r="DW408" s="2" t="s">
        <v>327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49571053</v>
      </c>
      <c r="EF408" s="2">
        <v>30</v>
      </c>
      <c r="EG408" s="2" t="s">
        <v>122</v>
      </c>
      <c r="EH408" s="2">
        <v>0</v>
      </c>
      <c r="EI408" s="2" t="s">
        <v>3</v>
      </c>
      <c r="EJ408" s="2">
        <v>1</v>
      </c>
      <c r="EK408" s="2">
        <v>133</v>
      </c>
      <c r="EL408" s="2" t="s">
        <v>335</v>
      </c>
      <c r="EM408" s="2" t="s">
        <v>336</v>
      </c>
      <c r="EN408" s="2"/>
      <c r="EO408" s="2" t="s">
        <v>3</v>
      </c>
      <c r="EP408" s="2"/>
      <c r="EQ408" s="2">
        <v>1024</v>
      </c>
      <c r="ER408" s="2">
        <v>265.24</v>
      </c>
      <c r="ES408" s="2">
        <v>265.24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355"/>
        <v>0</v>
      </c>
      <c r="FS408" s="2">
        <v>0</v>
      </c>
      <c r="FT408" s="2"/>
      <c r="FU408" s="2"/>
      <c r="FV408" s="2"/>
      <c r="FW408" s="2"/>
      <c r="FX408" s="2">
        <v>110</v>
      </c>
      <c r="FY408" s="2">
        <v>74</v>
      </c>
      <c r="FZ408" s="2"/>
      <c r="GA408" s="2" t="s">
        <v>3</v>
      </c>
      <c r="GB408" s="2"/>
      <c r="GC408" s="2"/>
      <c r="GD408" s="2">
        <v>0</v>
      </c>
      <c r="GE408" s="2"/>
      <c r="GF408" s="2">
        <v>694505686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0</v>
      </c>
      <c r="GL408" s="2">
        <f t="shared" si="356"/>
        <v>0</v>
      </c>
      <c r="GM408" s="2">
        <f t="shared" si="357"/>
        <v>530.48</v>
      </c>
      <c r="GN408" s="2">
        <f t="shared" si="358"/>
        <v>530.48</v>
      </c>
      <c r="GO408" s="2">
        <f t="shared" si="359"/>
        <v>0</v>
      </c>
      <c r="GP408" s="2">
        <f t="shared" si="360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61"/>
        <v>0</v>
      </c>
      <c r="GW408" s="2">
        <v>1</v>
      </c>
      <c r="GX408" s="2">
        <f t="shared" si="362"/>
        <v>0</v>
      </c>
      <c r="GY408" s="2"/>
      <c r="GZ408" s="2"/>
      <c r="HA408" s="2">
        <v>0</v>
      </c>
      <c r="HB408" s="2">
        <v>0</v>
      </c>
      <c r="HC408" s="2">
        <f t="shared" si="363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284</v>
      </c>
      <c r="E409" t="s">
        <v>3</v>
      </c>
      <c r="F409" t="s">
        <v>337</v>
      </c>
      <c r="G409" t="s">
        <v>338</v>
      </c>
      <c r="H409" t="s">
        <v>327</v>
      </c>
      <c r="I409">
        <f>I407*J409</f>
        <v>2</v>
      </c>
      <c r="J409">
        <v>100</v>
      </c>
      <c r="K409">
        <v>100</v>
      </c>
      <c r="O409">
        <f t="shared" si="334"/>
        <v>429.69</v>
      </c>
      <c r="P409">
        <f t="shared" si="335"/>
        <v>429.69</v>
      </c>
      <c r="Q409">
        <f t="shared" si="364"/>
        <v>0</v>
      </c>
      <c r="R409">
        <f t="shared" si="336"/>
        <v>0</v>
      </c>
      <c r="S409">
        <f t="shared" si="337"/>
        <v>0</v>
      </c>
      <c r="T409">
        <f t="shared" si="338"/>
        <v>0</v>
      </c>
      <c r="U409">
        <f t="shared" si="339"/>
        <v>0</v>
      </c>
      <c r="V409">
        <f t="shared" si="340"/>
        <v>0</v>
      </c>
      <c r="W409">
        <f t="shared" si="341"/>
        <v>0</v>
      </c>
      <c r="X409">
        <f t="shared" si="342"/>
        <v>0</v>
      </c>
      <c r="Y409">
        <f t="shared" si="343"/>
        <v>0</v>
      </c>
      <c r="AA409">
        <v>-1</v>
      </c>
      <c r="AB409">
        <f t="shared" si="344"/>
        <v>265.24</v>
      </c>
      <c r="AC409">
        <f t="shared" si="365"/>
        <v>265.24</v>
      </c>
      <c r="AD409">
        <f t="shared" si="366"/>
        <v>0</v>
      </c>
      <c r="AE409">
        <f t="shared" si="367"/>
        <v>0</v>
      </c>
      <c r="AF409">
        <f t="shared" si="368"/>
        <v>0</v>
      </c>
      <c r="AG409">
        <f t="shared" si="345"/>
        <v>0</v>
      </c>
      <c r="AH409">
        <f t="shared" si="369"/>
        <v>0</v>
      </c>
      <c r="AI409">
        <f t="shared" si="370"/>
        <v>0</v>
      </c>
      <c r="AJ409">
        <f t="shared" si="346"/>
        <v>0</v>
      </c>
      <c r="AK409">
        <v>265.24</v>
      </c>
      <c r="AL409">
        <v>265.24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0.81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339</v>
      </c>
      <c r="BM409">
        <v>133</v>
      </c>
      <c r="BN409">
        <v>0</v>
      </c>
      <c r="BO409" t="s">
        <v>337</v>
      </c>
      <c r="BP409">
        <v>1</v>
      </c>
      <c r="BQ409">
        <v>30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47"/>
        <v>429.69</v>
      </c>
      <c r="CQ409">
        <f t="shared" si="348"/>
        <v>214.84</v>
      </c>
      <c r="CR409">
        <f t="shared" si="371"/>
        <v>0</v>
      </c>
      <c r="CS409">
        <f t="shared" si="349"/>
        <v>0</v>
      </c>
      <c r="CT409">
        <f t="shared" si="350"/>
        <v>0</v>
      </c>
      <c r="CU409">
        <f t="shared" si="351"/>
        <v>0</v>
      </c>
      <c r="CV409">
        <f t="shared" si="352"/>
        <v>0</v>
      </c>
      <c r="CW409">
        <f t="shared" si="353"/>
        <v>0</v>
      </c>
      <c r="CX409">
        <f t="shared" si="354"/>
        <v>0</v>
      </c>
      <c r="CY409">
        <f>S409*(BZ409/100)</f>
        <v>0</v>
      </c>
      <c r="CZ409">
        <f>S409*(CA409/100)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110</v>
      </c>
      <c r="DO409">
        <v>74</v>
      </c>
      <c r="DP409">
        <v>1</v>
      </c>
      <c r="DQ409">
        <v>1</v>
      </c>
      <c r="DU409">
        <v>1010</v>
      </c>
      <c r="DV409" t="s">
        <v>327</v>
      </c>
      <c r="DW409" t="s">
        <v>327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49571053</v>
      </c>
      <c r="EF409">
        <v>30</v>
      </c>
      <c r="EG409" t="s">
        <v>122</v>
      </c>
      <c r="EH409">
        <v>0</v>
      </c>
      <c r="EI409" t="s">
        <v>3</v>
      </c>
      <c r="EJ409">
        <v>1</v>
      </c>
      <c r="EK409">
        <v>133</v>
      </c>
      <c r="EL409" t="s">
        <v>335</v>
      </c>
      <c r="EM409" t="s">
        <v>336</v>
      </c>
      <c r="EO409" t="s">
        <v>3</v>
      </c>
      <c r="EQ409">
        <v>1024</v>
      </c>
      <c r="ER409">
        <v>265.24</v>
      </c>
      <c r="ES409">
        <v>265.24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355"/>
        <v>0</v>
      </c>
      <c r="FS409">
        <v>0</v>
      </c>
      <c r="FX409">
        <v>110</v>
      </c>
      <c r="FY409">
        <v>74</v>
      </c>
      <c r="GA409" t="s">
        <v>3</v>
      </c>
      <c r="GD409">
        <v>0</v>
      </c>
      <c r="GF409">
        <v>694505686</v>
      </c>
      <c r="GG409">
        <v>2</v>
      </c>
      <c r="GH409">
        <v>1</v>
      </c>
      <c r="GI409">
        <v>2</v>
      </c>
      <c r="GJ409">
        <v>0</v>
      </c>
      <c r="GK409">
        <f>ROUND(R409*(S12)/100,2)</f>
        <v>0</v>
      </c>
      <c r="GL409">
        <f t="shared" si="356"/>
        <v>0</v>
      </c>
      <c r="GM409">
        <f t="shared" si="357"/>
        <v>429.69</v>
      </c>
      <c r="GN409">
        <f t="shared" si="358"/>
        <v>429.69</v>
      </c>
      <c r="GO409">
        <f t="shared" si="359"/>
        <v>0</v>
      </c>
      <c r="GP409">
        <f t="shared" si="360"/>
        <v>0</v>
      </c>
      <c r="GR409">
        <v>0</v>
      </c>
      <c r="GS409">
        <v>3</v>
      </c>
      <c r="GT409">
        <v>0</v>
      </c>
      <c r="GU409" t="s">
        <v>3</v>
      </c>
      <c r="GV409">
        <f t="shared" si="361"/>
        <v>0</v>
      </c>
      <c r="GW409">
        <v>1</v>
      </c>
      <c r="GX409">
        <f t="shared" si="362"/>
        <v>0</v>
      </c>
      <c r="HA409">
        <v>0</v>
      </c>
      <c r="HB409">
        <v>0</v>
      </c>
      <c r="HC409">
        <f t="shared" si="363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ROW(SmtRes!A298)</f>
        <v>298</v>
      </c>
      <c r="D410" s="2">
        <f>ROW(EtalonRes!A296)</f>
        <v>296</v>
      </c>
      <c r="E410" s="2" t="s">
        <v>3</v>
      </c>
      <c r="F410" s="2" t="s">
        <v>340</v>
      </c>
      <c r="G410" s="2" t="s">
        <v>341</v>
      </c>
      <c r="H410" s="2" t="s">
        <v>342</v>
      </c>
      <c r="I410" s="2">
        <v>0</v>
      </c>
      <c r="J410" s="2">
        <v>0</v>
      </c>
      <c r="K410" s="2">
        <v>0</v>
      </c>
      <c r="L410" s="2"/>
      <c r="M410" s="2"/>
      <c r="N410" s="2"/>
      <c r="O410" s="2">
        <f t="shared" si="334"/>
        <v>0</v>
      </c>
      <c r="P410" s="2">
        <f t="shared" si="335"/>
        <v>0</v>
      </c>
      <c r="Q410" s="2">
        <f t="shared" si="364"/>
        <v>0</v>
      </c>
      <c r="R410" s="2">
        <f t="shared" si="336"/>
        <v>0</v>
      </c>
      <c r="S410" s="2">
        <f t="shared" si="337"/>
        <v>0</v>
      </c>
      <c r="T410" s="2">
        <f t="shared" si="338"/>
        <v>0</v>
      </c>
      <c r="U410" s="2">
        <f t="shared" si="339"/>
        <v>0</v>
      </c>
      <c r="V410" s="2">
        <f t="shared" si="340"/>
        <v>0</v>
      </c>
      <c r="W410" s="2">
        <f t="shared" si="341"/>
        <v>0</v>
      </c>
      <c r="X410" s="2">
        <f t="shared" si="342"/>
        <v>0</v>
      </c>
      <c r="Y410" s="2">
        <f t="shared" si="343"/>
        <v>0</v>
      </c>
      <c r="Z410" s="2"/>
      <c r="AA410" s="2">
        <v>-1</v>
      </c>
      <c r="AB410" s="2">
        <f t="shared" si="344"/>
        <v>68.48</v>
      </c>
      <c r="AC410" s="2">
        <f t="shared" si="365"/>
        <v>42.19</v>
      </c>
      <c r="AD410" s="2">
        <f t="shared" si="366"/>
        <v>1.68</v>
      </c>
      <c r="AE410" s="2">
        <f t="shared" si="367"/>
        <v>0.25</v>
      </c>
      <c r="AF410" s="2">
        <f t="shared" si="368"/>
        <v>24.61</v>
      </c>
      <c r="AG410" s="2">
        <f t="shared" si="345"/>
        <v>0</v>
      </c>
      <c r="AH410" s="2">
        <f t="shared" si="369"/>
        <v>1.95</v>
      </c>
      <c r="AI410" s="2">
        <f t="shared" si="370"/>
        <v>0</v>
      </c>
      <c r="AJ410" s="2">
        <f t="shared" si="346"/>
        <v>0</v>
      </c>
      <c r="AK410" s="2">
        <v>68.48</v>
      </c>
      <c r="AL410" s="2">
        <v>42.19</v>
      </c>
      <c r="AM410" s="2">
        <v>1.68</v>
      </c>
      <c r="AN410" s="2">
        <v>0.25</v>
      </c>
      <c r="AO410" s="2">
        <v>24.61</v>
      </c>
      <c r="AP410" s="2">
        <v>0</v>
      </c>
      <c r="AQ410" s="2">
        <v>1.95</v>
      </c>
      <c r="AR410" s="2">
        <v>0</v>
      </c>
      <c r="AS410" s="2">
        <v>0</v>
      </c>
      <c r="AT410" s="2">
        <v>110</v>
      </c>
      <c r="AU410" s="2">
        <v>74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1</v>
      </c>
      <c r="BJ410" s="2" t="s">
        <v>343</v>
      </c>
      <c r="BK410" s="2"/>
      <c r="BL410" s="2"/>
      <c r="BM410" s="2">
        <v>136</v>
      </c>
      <c r="BN410" s="2">
        <v>0</v>
      </c>
      <c r="BO410" s="2" t="s">
        <v>3</v>
      </c>
      <c r="BP410" s="2">
        <v>0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110</v>
      </c>
      <c r="CA410" s="2">
        <v>74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47"/>
        <v>0</v>
      </c>
      <c r="CQ410" s="2">
        <f t="shared" si="348"/>
        <v>42.19</v>
      </c>
      <c r="CR410" s="2">
        <f t="shared" si="371"/>
        <v>1.68</v>
      </c>
      <c r="CS410" s="2">
        <f t="shared" si="349"/>
        <v>0.25</v>
      </c>
      <c r="CT410" s="2">
        <f t="shared" si="350"/>
        <v>24.61</v>
      </c>
      <c r="CU410" s="2">
        <f t="shared" si="351"/>
        <v>0</v>
      </c>
      <c r="CV410" s="2">
        <f t="shared" si="352"/>
        <v>1.95</v>
      </c>
      <c r="CW410" s="2">
        <f t="shared" si="353"/>
        <v>0</v>
      </c>
      <c r="CX410" s="2">
        <f t="shared" si="354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342</v>
      </c>
      <c r="DW410" s="2" t="s">
        <v>342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49571056</v>
      </c>
      <c r="EF410" s="2">
        <v>30</v>
      </c>
      <c r="EG410" s="2" t="s">
        <v>122</v>
      </c>
      <c r="EH410" s="2">
        <v>0</v>
      </c>
      <c r="EI410" s="2" t="s">
        <v>3</v>
      </c>
      <c r="EJ410" s="2">
        <v>1</v>
      </c>
      <c r="EK410" s="2">
        <v>136</v>
      </c>
      <c r="EL410" s="2" t="s">
        <v>344</v>
      </c>
      <c r="EM410" s="2" t="s">
        <v>345</v>
      </c>
      <c r="EN410" s="2"/>
      <c r="EO410" s="2" t="s">
        <v>3</v>
      </c>
      <c r="EP410" s="2"/>
      <c r="EQ410" s="2">
        <v>132096</v>
      </c>
      <c r="ER410" s="2">
        <v>68.48</v>
      </c>
      <c r="ES410" s="2">
        <v>42.19</v>
      </c>
      <c r="ET410" s="2">
        <v>1.68</v>
      </c>
      <c r="EU410" s="2">
        <v>0.25</v>
      </c>
      <c r="EV410" s="2">
        <v>24.61</v>
      </c>
      <c r="EW410" s="2">
        <v>1.95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55"/>
        <v>0</v>
      </c>
      <c r="FS410" s="2">
        <v>0</v>
      </c>
      <c r="FT410" s="2"/>
      <c r="FU410" s="2"/>
      <c r="FV410" s="2"/>
      <c r="FW410" s="2"/>
      <c r="FX410" s="2">
        <v>110</v>
      </c>
      <c r="FY410" s="2">
        <v>74</v>
      </c>
      <c r="FZ410" s="2"/>
      <c r="GA410" s="2" t="s">
        <v>3</v>
      </c>
      <c r="GB410" s="2"/>
      <c r="GC410" s="2"/>
      <c r="GD410" s="2">
        <v>0</v>
      </c>
      <c r="GE410" s="2"/>
      <c r="GF410" s="2">
        <v>-417753459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356"/>
        <v>0</v>
      </c>
      <c r="GM410" s="2">
        <f t="shared" si="357"/>
        <v>0</v>
      </c>
      <c r="GN410" s="2">
        <f t="shared" si="358"/>
        <v>0</v>
      </c>
      <c r="GO410" s="2">
        <f t="shared" si="359"/>
        <v>0</v>
      </c>
      <c r="GP410" s="2">
        <f t="shared" si="360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61"/>
        <v>0</v>
      </c>
      <c r="GW410" s="2">
        <v>1</v>
      </c>
      <c r="GX410" s="2">
        <f t="shared" si="362"/>
        <v>0</v>
      </c>
      <c r="GY410" s="2"/>
      <c r="GZ410" s="2"/>
      <c r="HA410" s="2">
        <v>0</v>
      </c>
      <c r="HB410" s="2">
        <v>0</v>
      </c>
      <c r="HC410" s="2">
        <f t="shared" si="363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ROW(SmtRes!A312)</f>
        <v>312</v>
      </c>
      <c r="D411">
        <f>ROW(EtalonRes!A310)</f>
        <v>310</v>
      </c>
      <c r="E411" t="s">
        <v>3</v>
      </c>
      <c r="F411" t="s">
        <v>340</v>
      </c>
      <c r="G411" t="s">
        <v>341</v>
      </c>
      <c r="H411" t="s">
        <v>342</v>
      </c>
      <c r="I411">
        <v>0</v>
      </c>
      <c r="J411">
        <v>0</v>
      </c>
      <c r="K411">
        <v>0</v>
      </c>
      <c r="O411">
        <f t="shared" si="334"/>
        <v>0</v>
      </c>
      <c r="P411">
        <f t="shared" si="335"/>
        <v>0</v>
      </c>
      <c r="Q411">
        <f t="shared" si="364"/>
        <v>0</v>
      </c>
      <c r="R411">
        <f t="shared" si="336"/>
        <v>0</v>
      </c>
      <c r="S411">
        <f t="shared" si="337"/>
        <v>0</v>
      </c>
      <c r="T411">
        <f t="shared" si="338"/>
        <v>0</v>
      </c>
      <c r="U411">
        <f t="shared" si="339"/>
        <v>0</v>
      </c>
      <c r="V411">
        <f t="shared" si="340"/>
        <v>0</v>
      </c>
      <c r="W411">
        <f t="shared" si="341"/>
        <v>0</v>
      </c>
      <c r="X411">
        <f t="shared" si="342"/>
        <v>0</v>
      </c>
      <c r="Y411">
        <f t="shared" si="343"/>
        <v>0</v>
      </c>
      <c r="AA411">
        <v>-1</v>
      </c>
      <c r="AB411">
        <f t="shared" si="344"/>
        <v>68.48</v>
      </c>
      <c r="AC411">
        <f t="shared" si="365"/>
        <v>42.19</v>
      </c>
      <c r="AD411">
        <f t="shared" si="366"/>
        <v>1.68</v>
      </c>
      <c r="AE411">
        <f t="shared" si="367"/>
        <v>0.25</v>
      </c>
      <c r="AF411">
        <f t="shared" si="368"/>
        <v>24.61</v>
      </c>
      <c r="AG411">
        <f t="shared" si="345"/>
        <v>0</v>
      </c>
      <c r="AH411">
        <f t="shared" si="369"/>
        <v>1.95</v>
      </c>
      <c r="AI411">
        <f t="shared" si="370"/>
        <v>0</v>
      </c>
      <c r="AJ411">
        <f t="shared" si="346"/>
        <v>0</v>
      </c>
      <c r="AK411">
        <v>68.48</v>
      </c>
      <c r="AL411">
        <v>42.19</v>
      </c>
      <c r="AM411">
        <v>1.68</v>
      </c>
      <c r="AN411">
        <v>0.25</v>
      </c>
      <c r="AO411">
        <v>24.61</v>
      </c>
      <c r="AP411">
        <v>0</v>
      </c>
      <c r="AQ411">
        <v>1.95</v>
      </c>
      <c r="AR411">
        <v>0</v>
      </c>
      <c r="AS411">
        <v>0</v>
      </c>
      <c r="AT411">
        <v>90</v>
      </c>
      <c r="AU411">
        <v>41</v>
      </c>
      <c r="AV411">
        <v>1</v>
      </c>
      <c r="AW411">
        <v>1</v>
      </c>
      <c r="AZ411">
        <v>1</v>
      </c>
      <c r="BA411">
        <v>34.090000000000003</v>
      </c>
      <c r="BB411">
        <v>12.67</v>
      </c>
      <c r="BC411">
        <v>6.76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343</v>
      </c>
      <c r="BM411">
        <v>136</v>
      </c>
      <c r="BN411">
        <v>0</v>
      </c>
      <c r="BO411" t="s">
        <v>340</v>
      </c>
      <c r="BP411">
        <v>1</v>
      </c>
      <c r="BQ411">
        <v>30</v>
      </c>
      <c r="BR411">
        <v>0</v>
      </c>
      <c r="BS411">
        <v>34.090000000000003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90</v>
      </c>
      <c r="CA411">
        <v>41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47"/>
        <v>0</v>
      </c>
      <c r="CQ411">
        <f t="shared" si="348"/>
        <v>285.2</v>
      </c>
      <c r="CR411">
        <f t="shared" si="371"/>
        <v>21.29</v>
      </c>
      <c r="CS411">
        <f t="shared" si="349"/>
        <v>8.52</v>
      </c>
      <c r="CT411">
        <f t="shared" si="350"/>
        <v>838.95</v>
      </c>
      <c r="CU411">
        <f t="shared" si="351"/>
        <v>0</v>
      </c>
      <c r="CV411">
        <f t="shared" si="352"/>
        <v>1.95</v>
      </c>
      <c r="CW411">
        <f t="shared" si="353"/>
        <v>0</v>
      </c>
      <c r="CX411">
        <f t="shared" si="354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110</v>
      </c>
      <c r="DO411">
        <v>74</v>
      </c>
      <c r="DP411">
        <v>1</v>
      </c>
      <c r="DQ411">
        <v>1</v>
      </c>
      <c r="DU411">
        <v>1013</v>
      </c>
      <c r="DV411" t="s">
        <v>342</v>
      </c>
      <c r="DW411" t="s">
        <v>342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49571056</v>
      </c>
      <c r="EF411">
        <v>30</v>
      </c>
      <c r="EG411" t="s">
        <v>122</v>
      </c>
      <c r="EH411">
        <v>0</v>
      </c>
      <c r="EI411" t="s">
        <v>3</v>
      </c>
      <c r="EJ411">
        <v>1</v>
      </c>
      <c r="EK411">
        <v>136</v>
      </c>
      <c r="EL411" t="s">
        <v>344</v>
      </c>
      <c r="EM411" t="s">
        <v>345</v>
      </c>
      <c r="EO411" t="s">
        <v>3</v>
      </c>
      <c r="EQ411">
        <v>132096</v>
      </c>
      <c r="ER411">
        <v>68.48</v>
      </c>
      <c r="ES411">
        <v>42.19</v>
      </c>
      <c r="ET411">
        <v>1.68</v>
      </c>
      <c r="EU411">
        <v>0.25</v>
      </c>
      <c r="EV411">
        <v>24.61</v>
      </c>
      <c r="EW411">
        <v>1.95</v>
      </c>
      <c r="EX411">
        <v>0</v>
      </c>
      <c r="EY411">
        <v>0</v>
      </c>
      <c r="FQ411">
        <v>0</v>
      </c>
      <c r="FR411">
        <f t="shared" si="355"/>
        <v>0</v>
      </c>
      <c r="FS411">
        <v>0</v>
      </c>
      <c r="FX411">
        <v>110</v>
      </c>
      <c r="FY411">
        <v>74</v>
      </c>
      <c r="GA411" t="s">
        <v>3</v>
      </c>
      <c r="GD411">
        <v>0</v>
      </c>
      <c r="GF411">
        <v>-417753459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356"/>
        <v>0</v>
      </c>
      <c r="GM411">
        <f t="shared" si="357"/>
        <v>0</v>
      </c>
      <c r="GN411">
        <f t="shared" si="358"/>
        <v>0</v>
      </c>
      <c r="GO411">
        <f t="shared" si="359"/>
        <v>0</v>
      </c>
      <c r="GP411">
        <f t="shared" si="360"/>
        <v>0</v>
      </c>
      <c r="GR411">
        <v>0</v>
      </c>
      <c r="GS411">
        <v>3</v>
      </c>
      <c r="GT411">
        <v>0</v>
      </c>
      <c r="GU411" t="s">
        <v>3</v>
      </c>
      <c r="GV411">
        <f t="shared" si="361"/>
        <v>0</v>
      </c>
      <c r="GW411">
        <v>1</v>
      </c>
      <c r="GX411">
        <f t="shared" si="362"/>
        <v>0</v>
      </c>
      <c r="HA411">
        <v>0</v>
      </c>
      <c r="HB411">
        <v>0</v>
      </c>
      <c r="HC411">
        <f t="shared" si="363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296</v>
      </c>
      <c r="D412" s="2"/>
      <c r="E412" s="2" t="s">
        <v>3</v>
      </c>
      <c r="F412" s="2" t="s">
        <v>346</v>
      </c>
      <c r="G412" s="2" t="s">
        <v>347</v>
      </c>
      <c r="H412" s="2" t="s">
        <v>327</v>
      </c>
      <c r="I412" s="2">
        <f>I410*J412</f>
        <v>0</v>
      </c>
      <c r="J412" s="2">
        <v>1</v>
      </c>
      <c r="K412" s="2">
        <v>1</v>
      </c>
      <c r="L412" s="2"/>
      <c r="M412" s="2"/>
      <c r="N412" s="2"/>
      <c r="O412" s="2">
        <f t="shared" si="334"/>
        <v>0</v>
      </c>
      <c r="P412" s="2">
        <f t="shared" si="335"/>
        <v>0</v>
      </c>
      <c r="Q412" s="2">
        <f t="shared" si="364"/>
        <v>0</v>
      </c>
      <c r="R412" s="2">
        <f t="shared" si="336"/>
        <v>0</v>
      </c>
      <c r="S412" s="2">
        <f t="shared" si="337"/>
        <v>0</v>
      </c>
      <c r="T412" s="2">
        <f t="shared" si="338"/>
        <v>0</v>
      </c>
      <c r="U412" s="2">
        <f t="shared" si="339"/>
        <v>0</v>
      </c>
      <c r="V412" s="2">
        <f t="shared" si="340"/>
        <v>0</v>
      </c>
      <c r="W412" s="2">
        <f t="shared" si="341"/>
        <v>0</v>
      </c>
      <c r="X412" s="2">
        <f t="shared" si="342"/>
        <v>0</v>
      </c>
      <c r="Y412" s="2">
        <f t="shared" si="343"/>
        <v>0</v>
      </c>
      <c r="Z412" s="2"/>
      <c r="AA412" s="2">
        <v>-1</v>
      </c>
      <c r="AB412" s="2">
        <f t="shared" si="344"/>
        <v>370.67</v>
      </c>
      <c r="AC412" s="2">
        <f t="shared" si="365"/>
        <v>370.67</v>
      </c>
      <c r="AD412" s="2">
        <f t="shared" si="366"/>
        <v>0</v>
      </c>
      <c r="AE412" s="2">
        <f t="shared" si="367"/>
        <v>0</v>
      </c>
      <c r="AF412" s="2">
        <f t="shared" si="368"/>
        <v>0</v>
      </c>
      <c r="AG412" s="2">
        <f t="shared" si="345"/>
        <v>0</v>
      </c>
      <c r="AH412" s="2">
        <f t="shared" si="369"/>
        <v>0</v>
      </c>
      <c r="AI412" s="2">
        <f t="shared" si="370"/>
        <v>0</v>
      </c>
      <c r="AJ412" s="2">
        <f t="shared" si="346"/>
        <v>0</v>
      </c>
      <c r="AK412" s="2">
        <v>370.67</v>
      </c>
      <c r="AL412" s="2">
        <v>370.67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110</v>
      </c>
      <c r="AU412" s="2">
        <v>74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348</v>
      </c>
      <c r="BK412" s="2"/>
      <c r="BL412" s="2"/>
      <c r="BM412" s="2">
        <v>136</v>
      </c>
      <c r="BN412" s="2">
        <v>0</v>
      </c>
      <c r="BO412" s="2" t="s">
        <v>3</v>
      </c>
      <c r="BP412" s="2">
        <v>0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110</v>
      </c>
      <c r="CA412" s="2">
        <v>74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47"/>
        <v>0</v>
      </c>
      <c r="CQ412" s="2">
        <f t="shared" si="348"/>
        <v>370.67</v>
      </c>
      <c r="CR412" s="2">
        <f t="shared" si="371"/>
        <v>0</v>
      </c>
      <c r="CS412" s="2">
        <f t="shared" si="349"/>
        <v>0</v>
      </c>
      <c r="CT412" s="2">
        <f t="shared" si="350"/>
        <v>0</v>
      </c>
      <c r="CU412" s="2">
        <f t="shared" si="351"/>
        <v>0</v>
      </c>
      <c r="CV412" s="2">
        <f t="shared" si="352"/>
        <v>0</v>
      </c>
      <c r="CW412" s="2">
        <f t="shared" si="353"/>
        <v>0</v>
      </c>
      <c r="CX412" s="2">
        <f t="shared" si="354"/>
        <v>0</v>
      </c>
      <c r="CY412" s="2">
        <f>((S412*BZ412)/100)</f>
        <v>0</v>
      </c>
      <c r="CZ412" s="2">
        <f>((S412*CA412)/100)</f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1010</v>
      </c>
      <c r="DV412" s="2" t="s">
        <v>327</v>
      </c>
      <c r="DW412" s="2" t="s">
        <v>327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49571056</v>
      </c>
      <c r="EF412" s="2">
        <v>30</v>
      </c>
      <c r="EG412" s="2" t="s">
        <v>122</v>
      </c>
      <c r="EH412" s="2">
        <v>0</v>
      </c>
      <c r="EI412" s="2" t="s">
        <v>3</v>
      </c>
      <c r="EJ412" s="2">
        <v>1</v>
      </c>
      <c r="EK412" s="2">
        <v>136</v>
      </c>
      <c r="EL412" s="2" t="s">
        <v>344</v>
      </c>
      <c r="EM412" s="2" t="s">
        <v>345</v>
      </c>
      <c r="EN412" s="2"/>
      <c r="EO412" s="2" t="s">
        <v>3</v>
      </c>
      <c r="EP412" s="2"/>
      <c r="EQ412" s="2">
        <v>1024</v>
      </c>
      <c r="ER412" s="2">
        <v>370.67</v>
      </c>
      <c r="ES412" s="2">
        <v>370.67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55"/>
        <v>0</v>
      </c>
      <c r="FS412" s="2">
        <v>0</v>
      </c>
      <c r="FT412" s="2"/>
      <c r="FU412" s="2"/>
      <c r="FV412" s="2"/>
      <c r="FW412" s="2"/>
      <c r="FX412" s="2">
        <v>110</v>
      </c>
      <c r="FY412" s="2">
        <v>74</v>
      </c>
      <c r="FZ412" s="2"/>
      <c r="GA412" s="2" t="s">
        <v>3</v>
      </c>
      <c r="GB412" s="2"/>
      <c r="GC412" s="2"/>
      <c r="GD412" s="2">
        <v>0</v>
      </c>
      <c r="GE412" s="2"/>
      <c r="GF412" s="2">
        <v>-184476335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0</v>
      </c>
      <c r="GL412" s="2">
        <f t="shared" si="356"/>
        <v>0</v>
      </c>
      <c r="GM412" s="2">
        <f t="shared" si="357"/>
        <v>0</v>
      </c>
      <c r="GN412" s="2">
        <f t="shared" si="358"/>
        <v>0</v>
      </c>
      <c r="GO412" s="2">
        <f t="shared" si="359"/>
        <v>0</v>
      </c>
      <c r="GP412" s="2">
        <f t="shared" si="360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61"/>
        <v>0</v>
      </c>
      <c r="GW412" s="2">
        <v>1</v>
      </c>
      <c r="GX412" s="2">
        <f t="shared" si="362"/>
        <v>0</v>
      </c>
      <c r="GY412" s="2"/>
      <c r="GZ412" s="2"/>
      <c r="HA412" s="2">
        <v>0</v>
      </c>
      <c r="HB412" s="2">
        <v>0</v>
      </c>
      <c r="HC412" s="2">
        <f t="shared" si="363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310</v>
      </c>
      <c r="E413" t="s">
        <v>3</v>
      </c>
      <c r="F413" t="s">
        <v>346</v>
      </c>
      <c r="G413" t="s">
        <v>347</v>
      </c>
      <c r="H413" t="s">
        <v>327</v>
      </c>
      <c r="I413">
        <f>I411*J413</f>
        <v>0</v>
      </c>
      <c r="J413">
        <v>1</v>
      </c>
      <c r="K413">
        <v>1</v>
      </c>
      <c r="O413">
        <f t="shared" si="334"/>
        <v>0</v>
      </c>
      <c r="P413">
        <f t="shared" si="335"/>
        <v>0</v>
      </c>
      <c r="Q413">
        <f t="shared" si="364"/>
        <v>0</v>
      </c>
      <c r="R413">
        <f t="shared" si="336"/>
        <v>0</v>
      </c>
      <c r="S413">
        <f t="shared" si="337"/>
        <v>0</v>
      </c>
      <c r="T413">
        <f t="shared" si="338"/>
        <v>0</v>
      </c>
      <c r="U413">
        <f t="shared" si="339"/>
        <v>0</v>
      </c>
      <c r="V413">
        <f t="shared" si="340"/>
        <v>0</v>
      </c>
      <c r="W413">
        <f t="shared" si="341"/>
        <v>0</v>
      </c>
      <c r="X413">
        <f t="shared" si="342"/>
        <v>0</v>
      </c>
      <c r="Y413">
        <f t="shared" si="343"/>
        <v>0</v>
      </c>
      <c r="AA413">
        <v>-1</v>
      </c>
      <c r="AB413">
        <f t="shared" si="344"/>
        <v>370.67</v>
      </c>
      <c r="AC413">
        <f t="shared" si="365"/>
        <v>370.67</v>
      </c>
      <c r="AD413">
        <f t="shared" si="366"/>
        <v>0</v>
      </c>
      <c r="AE413">
        <f t="shared" si="367"/>
        <v>0</v>
      </c>
      <c r="AF413">
        <f t="shared" si="368"/>
        <v>0</v>
      </c>
      <c r="AG413">
        <f t="shared" si="345"/>
        <v>0</v>
      </c>
      <c r="AH413">
        <f t="shared" si="369"/>
        <v>0</v>
      </c>
      <c r="AI413">
        <f t="shared" si="370"/>
        <v>0</v>
      </c>
      <c r="AJ413">
        <f t="shared" si="346"/>
        <v>0</v>
      </c>
      <c r="AK413">
        <v>370.67</v>
      </c>
      <c r="AL413">
        <v>370.67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17.63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348</v>
      </c>
      <c r="BM413">
        <v>136</v>
      </c>
      <c r="BN413">
        <v>0</v>
      </c>
      <c r="BO413" t="s">
        <v>346</v>
      </c>
      <c r="BP413">
        <v>1</v>
      </c>
      <c r="BQ413">
        <v>30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47"/>
        <v>0</v>
      </c>
      <c r="CQ413">
        <f t="shared" si="348"/>
        <v>6534.91</v>
      </c>
      <c r="CR413">
        <f t="shared" si="371"/>
        <v>0</v>
      </c>
      <c r="CS413">
        <f t="shared" si="349"/>
        <v>0</v>
      </c>
      <c r="CT413">
        <f t="shared" si="350"/>
        <v>0</v>
      </c>
      <c r="CU413">
        <f t="shared" si="351"/>
        <v>0</v>
      </c>
      <c r="CV413">
        <f t="shared" si="352"/>
        <v>0</v>
      </c>
      <c r="CW413">
        <f t="shared" si="353"/>
        <v>0</v>
      </c>
      <c r="CX413">
        <f t="shared" si="354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110</v>
      </c>
      <c r="DO413">
        <v>74</v>
      </c>
      <c r="DP413">
        <v>1</v>
      </c>
      <c r="DQ413">
        <v>1</v>
      </c>
      <c r="DU413">
        <v>1010</v>
      </c>
      <c r="DV413" t="s">
        <v>327</v>
      </c>
      <c r="DW413" t="s">
        <v>327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49571056</v>
      </c>
      <c r="EF413">
        <v>30</v>
      </c>
      <c r="EG413" t="s">
        <v>122</v>
      </c>
      <c r="EH413">
        <v>0</v>
      </c>
      <c r="EI413" t="s">
        <v>3</v>
      </c>
      <c r="EJ413">
        <v>1</v>
      </c>
      <c r="EK413">
        <v>136</v>
      </c>
      <c r="EL413" t="s">
        <v>344</v>
      </c>
      <c r="EM413" t="s">
        <v>345</v>
      </c>
      <c r="EO413" t="s">
        <v>3</v>
      </c>
      <c r="EQ413">
        <v>1024</v>
      </c>
      <c r="ER413">
        <v>370.67</v>
      </c>
      <c r="ES413">
        <v>370.67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355"/>
        <v>0</v>
      </c>
      <c r="FS413">
        <v>0</v>
      </c>
      <c r="FX413">
        <v>110</v>
      </c>
      <c r="FY413">
        <v>74</v>
      </c>
      <c r="GA413" t="s">
        <v>3</v>
      </c>
      <c r="GD413">
        <v>0</v>
      </c>
      <c r="GF413">
        <v>-184476335</v>
      </c>
      <c r="GG413">
        <v>2</v>
      </c>
      <c r="GH413">
        <v>1</v>
      </c>
      <c r="GI413">
        <v>2</v>
      </c>
      <c r="GJ413">
        <v>0</v>
      </c>
      <c r="GK413">
        <f>ROUND(R413*(S12)/100,2)</f>
        <v>0</v>
      </c>
      <c r="GL413">
        <f t="shared" si="356"/>
        <v>0</v>
      </c>
      <c r="GM413">
        <f t="shared" si="357"/>
        <v>0</v>
      </c>
      <c r="GN413">
        <f t="shared" si="358"/>
        <v>0</v>
      </c>
      <c r="GO413">
        <f t="shared" si="359"/>
        <v>0</v>
      </c>
      <c r="GP413">
        <f t="shared" si="360"/>
        <v>0</v>
      </c>
      <c r="GR413">
        <v>0</v>
      </c>
      <c r="GS413">
        <v>3</v>
      </c>
      <c r="GT413">
        <v>0</v>
      </c>
      <c r="GU413" t="s">
        <v>3</v>
      </c>
      <c r="GV413">
        <f t="shared" si="361"/>
        <v>0</v>
      </c>
      <c r="GW413">
        <v>1</v>
      </c>
      <c r="GX413">
        <f t="shared" si="362"/>
        <v>0</v>
      </c>
      <c r="HA413">
        <v>0</v>
      </c>
      <c r="HB413">
        <v>0</v>
      </c>
      <c r="HC413">
        <f t="shared" si="363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297</v>
      </c>
      <c r="D414" s="2"/>
      <c r="E414" s="2" t="s">
        <v>3</v>
      </c>
      <c r="F414" s="2" t="s">
        <v>349</v>
      </c>
      <c r="G414" s="2" t="s">
        <v>350</v>
      </c>
      <c r="H414" s="2" t="s">
        <v>327</v>
      </c>
      <c r="I414" s="2">
        <f>I410*J414</f>
        <v>0</v>
      </c>
      <c r="J414" s="2">
        <v>2</v>
      </c>
      <c r="K414" s="2">
        <v>2</v>
      </c>
      <c r="L414" s="2"/>
      <c r="M414" s="2"/>
      <c r="N414" s="2"/>
      <c r="O414" s="2">
        <f t="shared" si="334"/>
        <v>0</v>
      </c>
      <c r="P414" s="2">
        <f t="shared" si="335"/>
        <v>0</v>
      </c>
      <c r="Q414" s="2">
        <f t="shared" si="364"/>
        <v>0</v>
      </c>
      <c r="R414" s="2">
        <f t="shared" si="336"/>
        <v>0</v>
      </c>
      <c r="S414" s="2">
        <f t="shared" si="337"/>
        <v>0</v>
      </c>
      <c r="T414" s="2">
        <f t="shared" si="338"/>
        <v>0</v>
      </c>
      <c r="U414" s="2">
        <f t="shared" si="339"/>
        <v>0</v>
      </c>
      <c r="V414" s="2">
        <f t="shared" si="340"/>
        <v>0</v>
      </c>
      <c r="W414" s="2">
        <f t="shared" si="341"/>
        <v>0</v>
      </c>
      <c r="X414" s="2">
        <f t="shared" si="342"/>
        <v>0</v>
      </c>
      <c r="Y414" s="2">
        <f t="shared" si="343"/>
        <v>0</v>
      </c>
      <c r="Z414" s="2"/>
      <c r="AA414" s="2">
        <v>-1</v>
      </c>
      <c r="AB414" s="2">
        <f t="shared" si="344"/>
        <v>19.11</v>
      </c>
      <c r="AC414" s="2">
        <f t="shared" si="365"/>
        <v>19.11</v>
      </c>
      <c r="AD414" s="2">
        <f t="shared" si="366"/>
        <v>0</v>
      </c>
      <c r="AE414" s="2">
        <f t="shared" si="367"/>
        <v>0</v>
      </c>
      <c r="AF414" s="2">
        <f t="shared" si="368"/>
        <v>0</v>
      </c>
      <c r="AG414" s="2">
        <f t="shared" si="345"/>
        <v>0</v>
      </c>
      <c r="AH414" s="2">
        <f t="shared" si="369"/>
        <v>0</v>
      </c>
      <c r="AI414" s="2">
        <f t="shared" si="370"/>
        <v>0</v>
      </c>
      <c r="AJ414" s="2">
        <f t="shared" si="346"/>
        <v>0</v>
      </c>
      <c r="AK414" s="2">
        <v>19.11</v>
      </c>
      <c r="AL414" s="2">
        <v>19.11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110</v>
      </c>
      <c r="AU414" s="2">
        <v>74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351</v>
      </c>
      <c r="BK414" s="2"/>
      <c r="BL414" s="2"/>
      <c r="BM414" s="2">
        <v>136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110</v>
      </c>
      <c r="CA414" s="2">
        <v>74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47"/>
        <v>0</v>
      </c>
      <c r="CQ414" s="2">
        <f t="shared" si="348"/>
        <v>19.11</v>
      </c>
      <c r="CR414" s="2">
        <f t="shared" si="371"/>
        <v>0</v>
      </c>
      <c r="CS414" s="2">
        <f t="shared" si="349"/>
        <v>0</v>
      </c>
      <c r="CT414" s="2">
        <f t="shared" si="350"/>
        <v>0</v>
      </c>
      <c r="CU414" s="2">
        <f t="shared" si="351"/>
        <v>0</v>
      </c>
      <c r="CV414" s="2">
        <f t="shared" si="352"/>
        <v>0</v>
      </c>
      <c r="CW414" s="2">
        <f t="shared" si="353"/>
        <v>0</v>
      </c>
      <c r="CX414" s="2">
        <f t="shared" si="354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327</v>
      </c>
      <c r="DW414" s="2" t="s">
        <v>327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49571056</v>
      </c>
      <c r="EF414" s="2">
        <v>30</v>
      </c>
      <c r="EG414" s="2" t="s">
        <v>122</v>
      </c>
      <c r="EH414" s="2">
        <v>0</v>
      </c>
      <c r="EI414" s="2" t="s">
        <v>3</v>
      </c>
      <c r="EJ414" s="2">
        <v>1</v>
      </c>
      <c r="EK414" s="2">
        <v>136</v>
      </c>
      <c r="EL414" s="2" t="s">
        <v>344</v>
      </c>
      <c r="EM414" s="2" t="s">
        <v>345</v>
      </c>
      <c r="EN414" s="2"/>
      <c r="EO414" s="2" t="s">
        <v>3</v>
      </c>
      <c r="EP414" s="2"/>
      <c r="EQ414" s="2">
        <v>1024</v>
      </c>
      <c r="ER414" s="2">
        <v>19.11</v>
      </c>
      <c r="ES414" s="2">
        <v>19.11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55"/>
        <v>0</v>
      </c>
      <c r="FS414" s="2">
        <v>0</v>
      </c>
      <c r="FT414" s="2"/>
      <c r="FU414" s="2"/>
      <c r="FV414" s="2"/>
      <c r="FW414" s="2"/>
      <c r="FX414" s="2">
        <v>110</v>
      </c>
      <c r="FY414" s="2">
        <v>74</v>
      </c>
      <c r="FZ414" s="2"/>
      <c r="GA414" s="2" t="s">
        <v>3</v>
      </c>
      <c r="GB414" s="2"/>
      <c r="GC414" s="2"/>
      <c r="GD414" s="2">
        <v>0</v>
      </c>
      <c r="GE414" s="2"/>
      <c r="GF414" s="2">
        <v>194728046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56"/>
        <v>0</v>
      </c>
      <c r="GM414" s="2">
        <f t="shared" si="357"/>
        <v>0</v>
      </c>
      <c r="GN414" s="2">
        <f t="shared" si="358"/>
        <v>0</v>
      </c>
      <c r="GO414" s="2">
        <f t="shared" si="359"/>
        <v>0</v>
      </c>
      <c r="GP414" s="2">
        <f t="shared" si="360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61"/>
        <v>0</v>
      </c>
      <c r="GW414" s="2">
        <v>1</v>
      </c>
      <c r="GX414" s="2">
        <f t="shared" si="362"/>
        <v>0</v>
      </c>
      <c r="GY414" s="2"/>
      <c r="GZ414" s="2"/>
      <c r="HA414" s="2">
        <v>0</v>
      </c>
      <c r="HB414" s="2">
        <v>0</v>
      </c>
      <c r="HC414" s="2">
        <f t="shared" si="363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311</v>
      </c>
      <c r="E415" t="s">
        <v>3</v>
      </c>
      <c r="F415" t="s">
        <v>349</v>
      </c>
      <c r="G415" t="s">
        <v>350</v>
      </c>
      <c r="H415" t="s">
        <v>327</v>
      </c>
      <c r="I415">
        <f>I411*J415</f>
        <v>0</v>
      </c>
      <c r="J415">
        <v>2</v>
      </c>
      <c r="K415">
        <v>2</v>
      </c>
      <c r="O415">
        <f t="shared" si="334"/>
        <v>0</v>
      </c>
      <c r="P415">
        <f t="shared" si="335"/>
        <v>0</v>
      </c>
      <c r="Q415">
        <f t="shared" si="364"/>
        <v>0</v>
      </c>
      <c r="R415">
        <f t="shared" si="336"/>
        <v>0</v>
      </c>
      <c r="S415">
        <f t="shared" si="337"/>
        <v>0</v>
      </c>
      <c r="T415">
        <f t="shared" si="338"/>
        <v>0</v>
      </c>
      <c r="U415">
        <f t="shared" si="339"/>
        <v>0</v>
      </c>
      <c r="V415">
        <f t="shared" si="340"/>
        <v>0</v>
      </c>
      <c r="W415">
        <f t="shared" si="341"/>
        <v>0</v>
      </c>
      <c r="X415">
        <f t="shared" si="342"/>
        <v>0</v>
      </c>
      <c r="Y415">
        <f t="shared" si="343"/>
        <v>0</v>
      </c>
      <c r="AA415">
        <v>-1</v>
      </c>
      <c r="AB415">
        <f t="shared" si="344"/>
        <v>19.11</v>
      </c>
      <c r="AC415">
        <f t="shared" si="365"/>
        <v>19.11</v>
      </c>
      <c r="AD415">
        <f t="shared" si="366"/>
        <v>0</v>
      </c>
      <c r="AE415">
        <f t="shared" si="367"/>
        <v>0</v>
      </c>
      <c r="AF415">
        <f t="shared" si="368"/>
        <v>0</v>
      </c>
      <c r="AG415">
        <f t="shared" si="345"/>
        <v>0</v>
      </c>
      <c r="AH415">
        <f t="shared" si="369"/>
        <v>0</v>
      </c>
      <c r="AI415">
        <f t="shared" si="370"/>
        <v>0</v>
      </c>
      <c r="AJ415">
        <f t="shared" si="346"/>
        <v>0</v>
      </c>
      <c r="AK415">
        <v>19.11</v>
      </c>
      <c r="AL415">
        <v>19.11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6.72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351</v>
      </c>
      <c r="BM415">
        <v>136</v>
      </c>
      <c r="BN415">
        <v>0</v>
      </c>
      <c r="BO415" t="s">
        <v>349</v>
      </c>
      <c r="BP415">
        <v>1</v>
      </c>
      <c r="BQ415">
        <v>30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47"/>
        <v>0</v>
      </c>
      <c r="CQ415">
        <f t="shared" si="348"/>
        <v>128.41999999999999</v>
      </c>
      <c r="CR415">
        <f t="shared" si="371"/>
        <v>0</v>
      </c>
      <c r="CS415">
        <f t="shared" si="349"/>
        <v>0</v>
      </c>
      <c r="CT415">
        <f t="shared" si="350"/>
        <v>0</v>
      </c>
      <c r="CU415">
        <f t="shared" si="351"/>
        <v>0</v>
      </c>
      <c r="CV415">
        <f t="shared" si="352"/>
        <v>0</v>
      </c>
      <c r="CW415">
        <f t="shared" si="353"/>
        <v>0</v>
      </c>
      <c r="CX415">
        <f t="shared" si="354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110</v>
      </c>
      <c r="DO415">
        <v>74</v>
      </c>
      <c r="DP415">
        <v>1</v>
      </c>
      <c r="DQ415">
        <v>1</v>
      </c>
      <c r="DU415">
        <v>1010</v>
      </c>
      <c r="DV415" t="s">
        <v>327</v>
      </c>
      <c r="DW415" t="s">
        <v>327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49571056</v>
      </c>
      <c r="EF415">
        <v>30</v>
      </c>
      <c r="EG415" t="s">
        <v>122</v>
      </c>
      <c r="EH415">
        <v>0</v>
      </c>
      <c r="EI415" t="s">
        <v>3</v>
      </c>
      <c r="EJ415">
        <v>1</v>
      </c>
      <c r="EK415">
        <v>136</v>
      </c>
      <c r="EL415" t="s">
        <v>344</v>
      </c>
      <c r="EM415" t="s">
        <v>345</v>
      </c>
      <c r="EO415" t="s">
        <v>3</v>
      </c>
      <c r="EQ415">
        <v>1024</v>
      </c>
      <c r="ER415">
        <v>19.11</v>
      </c>
      <c r="ES415">
        <v>19.11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55"/>
        <v>0</v>
      </c>
      <c r="FS415">
        <v>0</v>
      </c>
      <c r="FX415">
        <v>110</v>
      </c>
      <c r="FY415">
        <v>74</v>
      </c>
      <c r="GA415" t="s">
        <v>3</v>
      </c>
      <c r="GD415">
        <v>0</v>
      </c>
      <c r="GF415">
        <v>194728046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56"/>
        <v>0</v>
      </c>
      <c r="GM415">
        <f t="shared" si="357"/>
        <v>0</v>
      </c>
      <c r="GN415">
        <f t="shared" si="358"/>
        <v>0</v>
      </c>
      <c r="GO415">
        <f t="shared" si="359"/>
        <v>0</v>
      </c>
      <c r="GP415">
        <f t="shared" si="360"/>
        <v>0</v>
      </c>
      <c r="GR415">
        <v>0</v>
      </c>
      <c r="GS415">
        <v>3</v>
      </c>
      <c r="GT415">
        <v>0</v>
      </c>
      <c r="GU415" t="s">
        <v>3</v>
      </c>
      <c r="GV415">
        <f t="shared" si="361"/>
        <v>0</v>
      </c>
      <c r="GW415">
        <v>1</v>
      </c>
      <c r="GX415">
        <f t="shared" si="362"/>
        <v>0</v>
      </c>
      <c r="HA415">
        <v>0</v>
      </c>
      <c r="HB415">
        <v>0</v>
      </c>
      <c r="HC415">
        <f t="shared" si="363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298</v>
      </c>
      <c r="D416" s="2"/>
      <c r="E416" s="2" t="s">
        <v>3</v>
      </c>
      <c r="F416" s="2" t="s">
        <v>352</v>
      </c>
      <c r="G416" s="2" t="s">
        <v>353</v>
      </c>
      <c r="H416" s="2" t="s">
        <v>327</v>
      </c>
      <c r="I416" s="2">
        <f>I410*J416</f>
        <v>0</v>
      </c>
      <c r="J416" s="2">
        <v>1</v>
      </c>
      <c r="K416" s="2">
        <v>1</v>
      </c>
      <c r="L416" s="2"/>
      <c r="M416" s="2"/>
      <c r="N416" s="2"/>
      <c r="O416" s="2">
        <f t="shared" si="334"/>
        <v>0</v>
      </c>
      <c r="P416" s="2">
        <f t="shared" si="335"/>
        <v>0</v>
      </c>
      <c r="Q416" s="2">
        <f t="shared" si="364"/>
        <v>0</v>
      </c>
      <c r="R416" s="2">
        <f t="shared" si="336"/>
        <v>0</v>
      </c>
      <c r="S416" s="2">
        <f t="shared" si="337"/>
        <v>0</v>
      </c>
      <c r="T416" s="2">
        <f t="shared" si="338"/>
        <v>0</v>
      </c>
      <c r="U416" s="2">
        <f t="shared" si="339"/>
        <v>0</v>
      </c>
      <c r="V416" s="2">
        <f t="shared" si="340"/>
        <v>0</v>
      </c>
      <c r="W416" s="2">
        <f t="shared" si="341"/>
        <v>0</v>
      </c>
      <c r="X416" s="2">
        <f t="shared" si="342"/>
        <v>0</v>
      </c>
      <c r="Y416" s="2">
        <f t="shared" si="343"/>
        <v>0</v>
      </c>
      <c r="Z416" s="2"/>
      <c r="AA416" s="2">
        <v>-1</v>
      </c>
      <c r="AB416" s="2">
        <f t="shared" si="344"/>
        <v>92.11</v>
      </c>
      <c r="AC416" s="2">
        <f t="shared" si="365"/>
        <v>92.11</v>
      </c>
      <c r="AD416" s="2">
        <f t="shared" si="366"/>
        <v>0</v>
      </c>
      <c r="AE416" s="2">
        <f t="shared" si="367"/>
        <v>0</v>
      </c>
      <c r="AF416" s="2">
        <f t="shared" si="368"/>
        <v>0</v>
      </c>
      <c r="AG416" s="2">
        <f t="shared" si="345"/>
        <v>0</v>
      </c>
      <c r="AH416" s="2">
        <f t="shared" si="369"/>
        <v>0</v>
      </c>
      <c r="AI416" s="2">
        <f t="shared" si="370"/>
        <v>0</v>
      </c>
      <c r="AJ416" s="2">
        <f t="shared" si="346"/>
        <v>0</v>
      </c>
      <c r="AK416" s="2">
        <v>92.11</v>
      </c>
      <c r="AL416" s="2">
        <v>92.11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110</v>
      </c>
      <c r="AU416" s="2">
        <v>74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354</v>
      </c>
      <c r="BK416" s="2"/>
      <c r="BL416" s="2"/>
      <c r="BM416" s="2">
        <v>136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110</v>
      </c>
      <c r="CA416" s="2">
        <v>74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47"/>
        <v>0</v>
      </c>
      <c r="CQ416" s="2">
        <f t="shared" si="348"/>
        <v>92.11</v>
      </c>
      <c r="CR416" s="2">
        <f t="shared" si="371"/>
        <v>0</v>
      </c>
      <c r="CS416" s="2">
        <f t="shared" si="349"/>
        <v>0</v>
      </c>
      <c r="CT416" s="2">
        <f t="shared" si="350"/>
        <v>0</v>
      </c>
      <c r="CU416" s="2">
        <f t="shared" si="351"/>
        <v>0</v>
      </c>
      <c r="CV416" s="2">
        <f t="shared" si="352"/>
        <v>0</v>
      </c>
      <c r="CW416" s="2">
        <f t="shared" si="353"/>
        <v>0</v>
      </c>
      <c r="CX416" s="2">
        <f t="shared" si="354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1010</v>
      </c>
      <c r="DV416" s="2" t="s">
        <v>327</v>
      </c>
      <c r="DW416" s="2" t="s">
        <v>327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49571056</v>
      </c>
      <c r="EF416" s="2">
        <v>30</v>
      </c>
      <c r="EG416" s="2" t="s">
        <v>122</v>
      </c>
      <c r="EH416" s="2">
        <v>0</v>
      </c>
      <c r="EI416" s="2" t="s">
        <v>3</v>
      </c>
      <c r="EJ416" s="2">
        <v>1</v>
      </c>
      <c r="EK416" s="2">
        <v>136</v>
      </c>
      <c r="EL416" s="2" t="s">
        <v>344</v>
      </c>
      <c r="EM416" s="2" t="s">
        <v>345</v>
      </c>
      <c r="EN416" s="2"/>
      <c r="EO416" s="2" t="s">
        <v>3</v>
      </c>
      <c r="EP416" s="2"/>
      <c r="EQ416" s="2">
        <v>1024</v>
      </c>
      <c r="ER416" s="2">
        <v>92.11</v>
      </c>
      <c r="ES416" s="2">
        <v>92.11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55"/>
        <v>0</v>
      </c>
      <c r="FS416" s="2">
        <v>0</v>
      </c>
      <c r="FT416" s="2"/>
      <c r="FU416" s="2"/>
      <c r="FV416" s="2"/>
      <c r="FW416" s="2"/>
      <c r="FX416" s="2">
        <v>110</v>
      </c>
      <c r="FY416" s="2">
        <v>74</v>
      </c>
      <c r="FZ416" s="2"/>
      <c r="GA416" s="2" t="s">
        <v>3</v>
      </c>
      <c r="GB416" s="2"/>
      <c r="GC416" s="2"/>
      <c r="GD416" s="2">
        <v>0</v>
      </c>
      <c r="GE416" s="2"/>
      <c r="GF416" s="2">
        <v>2018065820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56"/>
        <v>0</v>
      </c>
      <c r="GM416" s="2">
        <f t="shared" si="357"/>
        <v>0</v>
      </c>
      <c r="GN416" s="2">
        <f t="shared" si="358"/>
        <v>0</v>
      </c>
      <c r="GO416" s="2">
        <f t="shared" si="359"/>
        <v>0</v>
      </c>
      <c r="GP416" s="2">
        <f t="shared" si="360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61"/>
        <v>0</v>
      </c>
      <c r="GW416" s="2">
        <v>1</v>
      </c>
      <c r="GX416" s="2">
        <f t="shared" si="362"/>
        <v>0</v>
      </c>
      <c r="GY416" s="2"/>
      <c r="GZ416" s="2"/>
      <c r="HA416" s="2">
        <v>0</v>
      </c>
      <c r="HB416" s="2">
        <v>0</v>
      </c>
      <c r="HC416" s="2">
        <f t="shared" si="363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312</v>
      </c>
      <c r="E417" t="s">
        <v>3</v>
      </c>
      <c r="F417" t="s">
        <v>352</v>
      </c>
      <c r="G417" t="s">
        <v>353</v>
      </c>
      <c r="H417" t="s">
        <v>327</v>
      </c>
      <c r="I417">
        <f>I411*J417</f>
        <v>0</v>
      </c>
      <c r="J417">
        <v>1</v>
      </c>
      <c r="K417">
        <v>1</v>
      </c>
      <c r="O417">
        <f t="shared" si="334"/>
        <v>0</v>
      </c>
      <c r="P417">
        <f t="shared" si="335"/>
        <v>0</v>
      </c>
      <c r="Q417">
        <f t="shared" si="364"/>
        <v>0</v>
      </c>
      <c r="R417">
        <f t="shared" si="336"/>
        <v>0</v>
      </c>
      <c r="S417">
        <f t="shared" si="337"/>
        <v>0</v>
      </c>
      <c r="T417">
        <f t="shared" si="338"/>
        <v>0</v>
      </c>
      <c r="U417">
        <f t="shared" si="339"/>
        <v>0</v>
      </c>
      <c r="V417">
        <f t="shared" si="340"/>
        <v>0</v>
      </c>
      <c r="W417">
        <f t="shared" si="341"/>
        <v>0</v>
      </c>
      <c r="X417">
        <f t="shared" si="342"/>
        <v>0</v>
      </c>
      <c r="Y417">
        <f t="shared" si="343"/>
        <v>0</v>
      </c>
      <c r="AA417">
        <v>-1</v>
      </c>
      <c r="AB417">
        <f t="shared" si="344"/>
        <v>92.11</v>
      </c>
      <c r="AC417">
        <f t="shared" si="365"/>
        <v>92.11</v>
      </c>
      <c r="AD417">
        <f t="shared" si="366"/>
        <v>0</v>
      </c>
      <c r="AE417">
        <f t="shared" si="367"/>
        <v>0</v>
      </c>
      <c r="AF417">
        <f t="shared" si="368"/>
        <v>0</v>
      </c>
      <c r="AG417">
        <f t="shared" si="345"/>
        <v>0</v>
      </c>
      <c r="AH417">
        <f t="shared" si="369"/>
        <v>0</v>
      </c>
      <c r="AI417">
        <f t="shared" si="370"/>
        <v>0</v>
      </c>
      <c r="AJ417">
        <f t="shared" si="346"/>
        <v>0</v>
      </c>
      <c r="AK417">
        <v>92.11</v>
      </c>
      <c r="AL417">
        <v>92.11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7.92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354</v>
      </c>
      <c r="BM417">
        <v>136</v>
      </c>
      <c r="BN417">
        <v>0</v>
      </c>
      <c r="BO417" t="s">
        <v>352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47"/>
        <v>0</v>
      </c>
      <c r="CQ417">
        <f t="shared" si="348"/>
        <v>729.51</v>
      </c>
      <c r="CR417">
        <f t="shared" si="371"/>
        <v>0</v>
      </c>
      <c r="CS417">
        <f t="shared" si="349"/>
        <v>0</v>
      </c>
      <c r="CT417">
        <f t="shared" si="350"/>
        <v>0</v>
      </c>
      <c r="CU417">
        <f t="shared" si="351"/>
        <v>0</v>
      </c>
      <c r="CV417">
        <f t="shared" si="352"/>
        <v>0</v>
      </c>
      <c r="CW417">
        <f t="shared" si="353"/>
        <v>0</v>
      </c>
      <c r="CX417">
        <f t="shared" si="354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110</v>
      </c>
      <c r="DO417">
        <v>74</v>
      </c>
      <c r="DP417">
        <v>1</v>
      </c>
      <c r="DQ417">
        <v>1</v>
      </c>
      <c r="DU417">
        <v>1010</v>
      </c>
      <c r="DV417" t="s">
        <v>327</v>
      </c>
      <c r="DW417" t="s">
        <v>327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49571056</v>
      </c>
      <c r="EF417">
        <v>30</v>
      </c>
      <c r="EG417" t="s">
        <v>122</v>
      </c>
      <c r="EH417">
        <v>0</v>
      </c>
      <c r="EI417" t="s">
        <v>3</v>
      </c>
      <c r="EJ417">
        <v>1</v>
      </c>
      <c r="EK417">
        <v>136</v>
      </c>
      <c r="EL417" t="s">
        <v>344</v>
      </c>
      <c r="EM417" t="s">
        <v>345</v>
      </c>
      <c r="EO417" t="s">
        <v>3</v>
      </c>
      <c r="EQ417">
        <v>1024</v>
      </c>
      <c r="ER417">
        <v>92.11</v>
      </c>
      <c r="ES417">
        <v>92.11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55"/>
        <v>0</v>
      </c>
      <c r="FS417">
        <v>0</v>
      </c>
      <c r="FX417">
        <v>110</v>
      </c>
      <c r="FY417">
        <v>74</v>
      </c>
      <c r="GA417" t="s">
        <v>3</v>
      </c>
      <c r="GD417">
        <v>0</v>
      </c>
      <c r="GF417">
        <v>2018065820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56"/>
        <v>0</v>
      </c>
      <c r="GM417">
        <f t="shared" si="357"/>
        <v>0</v>
      </c>
      <c r="GN417">
        <f t="shared" si="358"/>
        <v>0</v>
      </c>
      <c r="GO417">
        <f t="shared" si="359"/>
        <v>0</v>
      </c>
      <c r="GP417">
        <f t="shared" si="360"/>
        <v>0</v>
      </c>
      <c r="GR417">
        <v>0</v>
      </c>
      <c r="GS417">
        <v>3</v>
      </c>
      <c r="GT417">
        <v>0</v>
      </c>
      <c r="GU417" t="s">
        <v>3</v>
      </c>
      <c r="GV417">
        <f t="shared" si="361"/>
        <v>0</v>
      </c>
      <c r="GW417">
        <v>1</v>
      </c>
      <c r="GX417">
        <f t="shared" si="362"/>
        <v>0</v>
      </c>
      <c r="HA417">
        <v>0</v>
      </c>
      <c r="HB417">
        <v>0</v>
      </c>
      <c r="HC417">
        <f t="shared" si="363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18</v>
      </c>
      <c r="B418" s="2">
        <v>1</v>
      </c>
      <c r="C418" s="2">
        <v>295</v>
      </c>
      <c r="D418" s="2"/>
      <c r="E418" s="2" t="s">
        <v>3</v>
      </c>
      <c r="F418" s="2" t="s">
        <v>355</v>
      </c>
      <c r="G418" s="2" t="s">
        <v>356</v>
      </c>
      <c r="H418" s="2" t="s">
        <v>327</v>
      </c>
      <c r="I418" s="2">
        <f>I410*J418</f>
        <v>0</v>
      </c>
      <c r="J418" s="2">
        <v>1</v>
      </c>
      <c r="K418" s="2">
        <v>1</v>
      </c>
      <c r="L418" s="2"/>
      <c r="M418" s="2"/>
      <c r="N418" s="2"/>
      <c r="O418" s="2">
        <f t="shared" si="334"/>
        <v>0</v>
      </c>
      <c r="P418" s="2">
        <f t="shared" si="335"/>
        <v>0</v>
      </c>
      <c r="Q418" s="2">
        <f t="shared" si="364"/>
        <v>0</v>
      </c>
      <c r="R418" s="2">
        <f t="shared" si="336"/>
        <v>0</v>
      </c>
      <c r="S418" s="2">
        <f t="shared" si="337"/>
        <v>0</v>
      </c>
      <c r="T418" s="2">
        <f t="shared" si="338"/>
        <v>0</v>
      </c>
      <c r="U418" s="2">
        <f t="shared" si="339"/>
        <v>0</v>
      </c>
      <c r="V418" s="2">
        <f t="shared" si="340"/>
        <v>0</v>
      </c>
      <c r="W418" s="2">
        <f t="shared" si="341"/>
        <v>0</v>
      </c>
      <c r="X418" s="2">
        <f t="shared" si="342"/>
        <v>0</v>
      </c>
      <c r="Y418" s="2">
        <f t="shared" si="343"/>
        <v>0</v>
      </c>
      <c r="Z418" s="2"/>
      <c r="AA418" s="2">
        <v>-1</v>
      </c>
      <c r="AB418" s="2">
        <f t="shared" si="344"/>
        <v>148.55000000000001</v>
      </c>
      <c r="AC418" s="2">
        <f t="shared" si="365"/>
        <v>148.55000000000001</v>
      </c>
      <c r="AD418" s="2">
        <f t="shared" si="366"/>
        <v>0</v>
      </c>
      <c r="AE418" s="2">
        <f t="shared" si="367"/>
        <v>0</v>
      </c>
      <c r="AF418" s="2">
        <f t="shared" si="368"/>
        <v>0</v>
      </c>
      <c r="AG418" s="2">
        <f t="shared" si="345"/>
        <v>0</v>
      </c>
      <c r="AH418" s="2">
        <f t="shared" si="369"/>
        <v>0</v>
      </c>
      <c r="AI418" s="2">
        <f t="shared" si="370"/>
        <v>0</v>
      </c>
      <c r="AJ418" s="2">
        <f t="shared" si="346"/>
        <v>0</v>
      </c>
      <c r="AK418" s="2">
        <v>148.55000000000001</v>
      </c>
      <c r="AL418" s="2">
        <v>148.55000000000001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110</v>
      </c>
      <c r="AU418" s="2">
        <v>74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1</v>
      </c>
      <c r="BJ418" s="2" t="s">
        <v>357</v>
      </c>
      <c r="BK418" s="2"/>
      <c r="BL418" s="2"/>
      <c r="BM418" s="2">
        <v>136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110</v>
      </c>
      <c r="CA418" s="2">
        <v>74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47"/>
        <v>0</v>
      </c>
      <c r="CQ418" s="2">
        <f t="shared" si="348"/>
        <v>148.55000000000001</v>
      </c>
      <c r="CR418" s="2">
        <f t="shared" si="371"/>
        <v>0</v>
      </c>
      <c r="CS418" s="2">
        <f t="shared" si="349"/>
        <v>0</v>
      </c>
      <c r="CT418" s="2">
        <f t="shared" si="350"/>
        <v>0</v>
      </c>
      <c r="CU418" s="2">
        <f t="shared" si="351"/>
        <v>0</v>
      </c>
      <c r="CV418" s="2">
        <f t="shared" si="352"/>
        <v>0</v>
      </c>
      <c r="CW418" s="2">
        <f t="shared" si="353"/>
        <v>0</v>
      </c>
      <c r="CX418" s="2">
        <f t="shared" si="354"/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327</v>
      </c>
      <c r="DW418" s="2" t="s">
        <v>327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49571056</v>
      </c>
      <c r="EF418" s="2">
        <v>30</v>
      </c>
      <c r="EG418" s="2" t="s">
        <v>122</v>
      </c>
      <c r="EH418" s="2">
        <v>0</v>
      </c>
      <c r="EI418" s="2" t="s">
        <v>3</v>
      </c>
      <c r="EJ418" s="2">
        <v>1</v>
      </c>
      <c r="EK418" s="2">
        <v>136</v>
      </c>
      <c r="EL418" s="2" t="s">
        <v>344</v>
      </c>
      <c r="EM418" s="2" t="s">
        <v>345</v>
      </c>
      <c r="EN418" s="2"/>
      <c r="EO418" s="2" t="s">
        <v>3</v>
      </c>
      <c r="EP418" s="2"/>
      <c r="EQ418" s="2">
        <v>1024</v>
      </c>
      <c r="ER418" s="2">
        <v>148.55000000000001</v>
      </c>
      <c r="ES418" s="2">
        <v>148.55000000000001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55"/>
        <v>0</v>
      </c>
      <c r="FS418" s="2">
        <v>0</v>
      </c>
      <c r="FT418" s="2"/>
      <c r="FU418" s="2"/>
      <c r="FV418" s="2"/>
      <c r="FW418" s="2"/>
      <c r="FX418" s="2">
        <v>110</v>
      </c>
      <c r="FY418" s="2">
        <v>74</v>
      </c>
      <c r="FZ418" s="2"/>
      <c r="GA418" s="2" t="s">
        <v>3</v>
      </c>
      <c r="GB418" s="2"/>
      <c r="GC418" s="2"/>
      <c r="GD418" s="2">
        <v>0</v>
      </c>
      <c r="GE418" s="2"/>
      <c r="GF418" s="2">
        <v>-1471855281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si="356"/>
        <v>0</v>
      </c>
      <c r="GM418" s="2">
        <f t="shared" si="357"/>
        <v>0</v>
      </c>
      <c r="GN418" s="2">
        <f t="shared" si="358"/>
        <v>0</v>
      </c>
      <c r="GO418" s="2">
        <f t="shared" si="359"/>
        <v>0</v>
      </c>
      <c r="GP418" s="2">
        <f t="shared" si="360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61"/>
        <v>0</v>
      </c>
      <c r="GW418" s="2">
        <v>1</v>
      </c>
      <c r="GX418" s="2">
        <f t="shared" si="362"/>
        <v>0</v>
      </c>
      <c r="GY418" s="2"/>
      <c r="GZ418" s="2"/>
      <c r="HA418" s="2">
        <v>0</v>
      </c>
      <c r="HB418" s="2">
        <v>0</v>
      </c>
      <c r="HC418" s="2">
        <f t="shared" si="363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18</v>
      </c>
      <c r="B419">
        <v>1</v>
      </c>
      <c r="C419">
        <v>309</v>
      </c>
      <c r="E419" t="s">
        <v>3</v>
      </c>
      <c r="F419" t="s">
        <v>355</v>
      </c>
      <c r="G419" t="s">
        <v>356</v>
      </c>
      <c r="H419" t="s">
        <v>327</v>
      </c>
      <c r="I419">
        <f>I411*J419</f>
        <v>0</v>
      </c>
      <c r="J419">
        <v>1</v>
      </c>
      <c r="K419">
        <v>1</v>
      </c>
      <c r="O419">
        <f t="shared" si="334"/>
        <v>0</v>
      </c>
      <c r="P419">
        <f t="shared" si="335"/>
        <v>0</v>
      </c>
      <c r="Q419">
        <f t="shared" si="364"/>
        <v>0</v>
      </c>
      <c r="R419">
        <f t="shared" si="336"/>
        <v>0</v>
      </c>
      <c r="S419">
        <f t="shared" si="337"/>
        <v>0</v>
      </c>
      <c r="T419">
        <f t="shared" si="338"/>
        <v>0</v>
      </c>
      <c r="U419">
        <f t="shared" si="339"/>
        <v>0</v>
      </c>
      <c r="V419">
        <f t="shared" si="340"/>
        <v>0</v>
      </c>
      <c r="W419">
        <f t="shared" si="341"/>
        <v>0</v>
      </c>
      <c r="X419">
        <f t="shared" si="342"/>
        <v>0</v>
      </c>
      <c r="Y419">
        <f t="shared" si="343"/>
        <v>0</v>
      </c>
      <c r="AA419">
        <v>-1</v>
      </c>
      <c r="AB419">
        <f t="shared" si="344"/>
        <v>148.55000000000001</v>
      </c>
      <c r="AC419">
        <f t="shared" si="365"/>
        <v>148.55000000000001</v>
      </c>
      <c r="AD419">
        <f t="shared" si="366"/>
        <v>0</v>
      </c>
      <c r="AE419">
        <f t="shared" si="367"/>
        <v>0</v>
      </c>
      <c r="AF419">
        <f t="shared" si="368"/>
        <v>0</v>
      </c>
      <c r="AG419">
        <f t="shared" si="345"/>
        <v>0</v>
      </c>
      <c r="AH419">
        <f t="shared" si="369"/>
        <v>0</v>
      </c>
      <c r="AI419">
        <f t="shared" si="370"/>
        <v>0</v>
      </c>
      <c r="AJ419">
        <f t="shared" si="346"/>
        <v>0</v>
      </c>
      <c r="AK419">
        <v>148.55000000000001</v>
      </c>
      <c r="AL419">
        <v>148.55000000000001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9.01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357</v>
      </c>
      <c r="BM419">
        <v>136</v>
      </c>
      <c r="BN419">
        <v>0</v>
      </c>
      <c r="BO419" t="s">
        <v>355</v>
      </c>
      <c r="BP419">
        <v>1</v>
      </c>
      <c r="BQ419">
        <v>30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47"/>
        <v>0</v>
      </c>
      <c r="CQ419">
        <f t="shared" si="348"/>
        <v>1338.44</v>
      </c>
      <c r="CR419">
        <f t="shared" si="371"/>
        <v>0</v>
      </c>
      <c r="CS419">
        <f t="shared" si="349"/>
        <v>0</v>
      </c>
      <c r="CT419">
        <f t="shared" si="350"/>
        <v>0</v>
      </c>
      <c r="CU419">
        <f t="shared" si="351"/>
        <v>0</v>
      </c>
      <c r="CV419">
        <f t="shared" si="352"/>
        <v>0</v>
      </c>
      <c r="CW419">
        <f t="shared" si="353"/>
        <v>0</v>
      </c>
      <c r="CX419">
        <f t="shared" si="354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110</v>
      </c>
      <c r="DO419">
        <v>74</v>
      </c>
      <c r="DP419">
        <v>1</v>
      </c>
      <c r="DQ419">
        <v>1</v>
      </c>
      <c r="DU419">
        <v>1010</v>
      </c>
      <c r="DV419" t="s">
        <v>327</v>
      </c>
      <c r="DW419" t="s">
        <v>327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49571056</v>
      </c>
      <c r="EF419">
        <v>30</v>
      </c>
      <c r="EG419" t="s">
        <v>122</v>
      </c>
      <c r="EH419">
        <v>0</v>
      </c>
      <c r="EI419" t="s">
        <v>3</v>
      </c>
      <c r="EJ419">
        <v>1</v>
      </c>
      <c r="EK419">
        <v>136</v>
      </c>
      <c r="EL419" t="s">
        <v>344</v>
      </c>
      <c r="EM419" t="s">
        <v>345</v>
      </c>
      <c r="EO419" t="s">
        <v>3</v>
      </c>
      <c r="EQ419">
        <v>1024</v>
      </c>
      <c r="ER419">
        <v>148.55000000000001</v>
      </c>
      <c r="ES419">
        <v>148.55000000000001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f t="shared" si="355"/>
        <v>0</v>
      </c>
      <c r="FS419">
        <v>0</v>
      </c>
      <c r="FX419">
        <v>110</v>
      </c>
      <c r="FY419">
        <v>74</v>
      </c>
      <c r="GA419" t="s">
        <v>3</v>
      </c>
      <c r="GD419">
        <v>0</v>
      </c>
      <c r="GF419">
        <v>-1471855281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356"/>
        <v>0</v>
      </c>
      <c r="GM419">
        <f t="shared" si="357"/>
        <v>0</v>
      </c>
      <c r="GN419">
        <f t="shared" si="358"/>
        <v>0</v>
      </c>
      <c r="GO419">
        <f t="shared" si="359"/>
        <v>0</v>
      </c>
      <c r="GP419">
        <f t="shared" si="360"/>
        <v>0</v>
      </c>
      <c r="GR419">
        <v>0</v>
      </c>
      <c r="GS419">
        <v>3</v>
      </c>
      <c r="GT419">
        <v>0</v>
      </c>
      <c r="GU419" t="s">
        <v>3</v>
      </c>
      <c r="GV419">
        <f t="shared" si="361"/>
        <v>0</v>
      </c>
      <c r="GW419">
        <v>1</v>
      </c>
      <c r="GX419">
        <f t="shared" si="362"/>
        <v>0</v>
      </c>
      <c r="HA419">
        <v>0</v>
      </c>
      <c r="HB419">
        <v>0</v>
      </c>
      <c r="HC419">
        <f t="shared" si="363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ROW(SmtRes!A316)</f>
        <v>316</v>
      </c>
      <c r="D420" s="2">
        <f>ROW(EtalonRes!A315)</f>
        <v>315</v>
      </c>
      <c r="E420" s="2" t="s">
        <v>3</v>
      </c>
      <c r="F420" s="2" t="s">
        <v>358</v>
      </c>
      <c r="G420" s="2" t="s">
        <v>359</v>
      </c>
      <c r="H420" s="2" t="s">
        <v>342</v>
      </c>
      <c r="I420" s="2">
        <f>ROUND(2,9)</f>
        <v>2</v>
      </c>
      <c r="J420" s="2">
        <v>0</v>
      </c>
      <c r="K420" s="2">
        <f>ROUND(2,9)</f>
        <v>2</v>
      </c>
      <c r="L420" s="2"/>
      <c r="M420" s="2"/>
      <c r="N420" s="2"/>
      <c r="O420" s="2">
        <f t="shared" si="334"/>
        <v>96.04</v>
      </c>
      <c r="P420" s="2">
        <f t="shared" si="335"/>
        <v>22.96</v>
      </c>
      <c r="Q420" s="2">
        <f>(ROUND((ROUND((((ET420*1.25))*AV420*I420),2)*BB420),2)+ROUND((ROUND(((AE420-((EU420*1.25)))*AV420*I420),2)*BS420),2))</f>
        <v>9.3000000000000007</v>
      </c>
      <c r="R420" s="2">
        <f t="shared" si="336"/>
        <v>2.2000000000000002</v>
      </c>
      <c r="S420" s="2">
        <f t="shared" si="337"/>
        <v>63.78</v>
      </c>
      <c r="T420" s="2">
        <f t="shared" si="338"/>
        <v>0</v>
      </c>
      <c r="U420" s="2">
        <f t="shared" si="339"/>
        <v>5.1059999999999999</v>
      </c>
      <c r="V420" s="2">
        <f t="shared" si="340"/>
        <v>0</v>
      </c>
      <c r="W420" s="2">
        <f t="shared" si="341"/>
        <v>0</v>
      </c>
      <c r="X420" s="2">
        <f t="shared" si="342"/>
        <v>70.16</v>
      </c>
      <c r="Y420" s="2">
        <f t="shared" si="343"/>
        <v>47.2</v>
      </c>
      <c r="Z420" s="2"/>
      <c r="AA420" s="2">
        <v>-1</v>
      </c>
      <c r="AB420" s="2">
        <f t="shared" si="344"/>
        <v>48.019500000000001</v>
      </c>
      <c r="AC420" s="2">
        <f>ROUND(((ES420*1)),6)</f>
        <v>11.48</v>
      </c>
      <c r="AD420" s="2">
        <f>ROUND(((((ET420*1.25))-((EU420*1.25)))+AE420),6)</f>
        <v>4.6500000000000004</v>
      </c>
      <c r="AE420" s="2">
        <f>ROUND(((EU420*1.25)),6)</f>
        <v>1.1000000000000001</v>
      </c>
      <c r="AF420" s="2">
        <f>ROUND(((EV420*1.15)),6)</f>
        <v>31.889500000000002</v>
      </c>
      <c r="AG420" s="2">
        <f t="shared" si="345"/>
        <v>0</v>
      </c>
      <c r="AH420" s="2">
        <f>((EW420*1.15))</f>
        <v>2.5529999999999999</v>
      </c>
      <c r="AI420" s="2">
        <f>((EX420*1.25))</f>
        <v>0</v>
      </c>
      <c r="AJ420" s="2">
        <f t="shared" si="346"/>
        <v>0</v>
      </c>
      <c r="AK420" s="2">
        <v>42.93</v>
      </c>
      <c r="AL420" s="2">
        <v>11.48</v>
      </c>
      <c r="AM420" s="2">
        <v>3.72</v>
      </c>
      <c r="AN420" s="2">
        <v>0.88</v>
      </c>
      <c r="AO420" s="2">
        <v>27.73</v>
      </c>
      <c r="AP420" s="2">
        <v>0</v>
      </c>
      <c r="AQ420" s="2">
        <v>2.2200000000000002</v>
      </c>
      <c r="AR420" s="2">
        <v>0</v>
      </c>
      <c r="AS420" s="2">
        <v>0</v>
      </c>
      <c r="AT420" s="2">
        <v>110</v>
      </c>
      <c r="AU420" s="2">
        <v>74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1</v>
      </c>
      <c r="BJ420" s="2" t="s">
        <v>360</v>
      </c>
      <c r="BK420" s="2"/>
      <c r="BL420" s="2"/>
      <c r="BM420" s="2">
        <v>136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110</v>
      </c>
      <c r="CA420" s="2">
        <v>74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762</v>
      </c>
      <c r="CO420" s="2">
        <v>0</v>
      </c>
      <c r="CP420" s="2">
        <f t="shared" si="347"/>
        <v>96.04</v>
      </c>
      <c r="CQ420" s="2">
        <f t="shared" si="348"/>
        <v>11.48</v>
      </c>
      <c r="CR420" s="2">
        <f>(ROUND((ROUND((((ET420*1.25))*AV420*1),2)*BB420),2)+ROUND((ROUND(((AE420-((EU420*1.25)))*AV420*1),2)*BS420),2))</f>
        <v>4.6500000000000004</v>
      </c>
      <c r="CS420" s="2">
        <f t="shared" si="349"/>
        <v>1.1000000000000001</v>
      </c>
      <c r="CT420" s="2">
        <f t="shared" si="350"/>
        <v>31.89</v>
      </c>
      <c r="CU420" s="2">
        <f t="shared" si="351"/>
        <v>0</v>
      </c>
      <c r="CV420" s="2">
        <f t="shared" si="352"/>
        <v>2.5529999999999999</v>
      </c>
      <c r="CW420" s="2">
        <f t="shared" si="353"/>
        <v>0</v>
      </c>
      <c r="CX420" s="2">
        <f t="shared" si="354"/>
        <v>0</v>
      </c>
      <c r="CY420" s="2">
        <f>((S420*BZ420)/100)</f>
        <v>70.158000000000001</v>
      </c>
      <c r="CZ420" s="2">
        <f>((S420*CA420)/100)</f>
        <v>47.197200000000002</v>
      </c>
      <c r="DA420" s="2"/>
      <c r="DB420" s="2"/>
      <c r="DC420" s="2" t="s">
        <v>3</v>
      </c>
      <c r="DD420" s="2" t="s">
        <v>23</v>
      </c>
      <c r="DE420" s="2" t="s">
        <v>178</v>
      </c>
      <c r="DF420" s="2" t="s">
        <v>178</v>
      </c>
      <c r="DG420" s="2" t="s">
        <v>179</v>
      </c>
      <c r="DH420" s="2" t="s">
        <v>3</v>
      </c>
      <c r="DI420" s="2" t="s">
        <v>179</v>
      </c>
      <c r="DJ420" s="2" t="s">
        <v>178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342</v>
      </c>
      <c r="DW420" s="2" t="s">
        <v>342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49571056</v>
      </c>
      <c r="EF420" s="2">
        <v>30</v>
      </c>
      <c r="EG420" s="2" t="s">
        <v>122</v>
      </c>
      <c r="EH420" s="2">
        <v>0</v>
      </c>
      <c r="EI420" s="2" t="s">
        <v>3</v>
      </c>
      <c r="EJ420" s="2">
        <v>1</v>
      </c>
      <c r="EK420" s="2">
        <v>136</v>
      </c>
      <c r="EL420" s="2" t="s">
        <v>344</v>
      </c>
      <c r="EM420" s="2" t="s">
        <v>345</v>
      </c>
      <c r="EN420" s="2"/>
      <c r="EO420" s="2" t="s">
        <v>182</v>
      </c>
      <c r="EP420" s="2"/>
      <c r="EQ420" s="2">
        <v>132096</v>
      </c>
      <c r="ER420" s="2">
        <v>42.93</v>
      </c>
      <c r="ES420" s="2">
        <v>11.48</v>
      </c>
      <c r="ET420" s="2">
        <v>3.72</v>
      </c>
      <c r="EU420" s="2">
        <v>0.88</v>
      </c>
      <c r="EV420" s="2">
        <v>27.73</v>
      </c>
      <c r="EW420" s="2">
        <v>2.2200000000000002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55"/>
        <v>0</v>
      </c>
      <c r="FS420" s="2">
        <v>0</v>
      </c>
      <c r="FT420" s="2"/>
      <c r="FU420" s="2"/>
      <c r="FV420" s="2"/>
      <c r="FW420" s="2"/>
      <c r="FX420" s="2">
        <v>110</v>
      </c>
      <c r="FY420" s="2">
        <v>74</v>
      </c>
      <c r="FZ420" s="2"/>
      <c r="GA420" s="2" t="s">
        <v>3</v>
      </c>
      <c r="GB420" s="2"/>
      <c r="GC420" s="2"/>
      <c r="GD420" s="2">
        <v>0</v>
      </c>
      <c r="GE420" s="2"/>
      <c r="GF420" s="2">
        <v>549884349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3.85</v>
      </c>
      <c r="GL420" s="2">
        <f t="shared" si="356"/>
        <v>0</v>
      </c>
      <c r="GM420" s="2">
        <f t="shared" si="357"/>
        <v>217.25</v>
      </c>
      <c r="GN420" s="2">
        <f t="shared" si="358"/>
        <v>217.25</v>
      </c>
      <c r="GO420" s="2">
        <f t="shared" si="359"/>
        <v>0</v>
      </c>
      <c r="GP420" s="2">
        <f t="shared" si="360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61"/>
        <v>0</v>
      </c>
      <c r="GW420" s="2">
        <v>1</v>
      </c>
      <c r="GX420" s="2">
        <f t="shared" si="362"/>
        <v>0</v>
      </c>
      <c r="GY420" s="2"/>
      <c r="GZ420" s="2"/>
      <c r="HA420" s="2">
        <v>0</v>
      </c>
      <c r="HB420" s="2">
        <v>0</v>
      </c>
      <c r="HC420" s="2">
        <f t="shared" si="363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ROW(SmtRes!A320)</f>
        <v>320</v>
      </c>
      <c r="D421">
        <f>ROW(EtalonRes!A320)</f>
        <v>320</v>
      </c>
      <c r="E421" t="s">
        <v>3</v>
      </c>
      <c r="F421" t="s">
        <v>358</v>
      </c>
      <c r="G421" t="s">
        <v>359</v>
      </c>
      <c r="H421" t="s">
        <v>342</v>
      </c>
      <c r="I421">
        <f>ROUND(2,9)</f>
        <v>2</v>
      </c>
      <c r="J421">
        <v>0</v>
      </c>
      <c r="K421">
        <f>ROUND(2,9)</f>
        <v>2</v>
      </c>
      <c r="O421">
        <f t="shared" si="334"/>
        <v>2536.2199999999998</v>
      </c>
      <c r="P421">
        <f t="shared" si="335"/>
        <v>220.88</v>
      </c>
      <c r="Q421">
        <f>(ROUND((ROUND((((ET421*1.25))*AV421*I421),2)*BB421),2)+ROUND((ROUND(((AE421-((EU421*1.25)))*AV421*I421),2)*BS421),2))</f>
        <v>141.08000000000001</v>
      </c>
      <c r="R421">
        <f t="shared" si="336"/>
        <v>75</v>
      </c>
      <c r="S421">
        <f t="shared" si="337"/>
        <v>2174.2600000000002</v>
      </c>
      <c r="T421">
        <f t="shared" si="338"/>
        <v>0</v>
      </c>
      <c r="U421">
        <f t="shared" si="339"/>
        <v>5.1059999999999999</v>
      </c>
      <c r="V421">
        <f t="shared" si="340"/>
        <v>0</v>
      </c>
      <c r="W421">
        <f t="shared" si="341"/>
        <v>0</v>
      </c>
      <c r="X421">
        <f t="shared" si="342"/>
        <v>1956.83</v>
      </c>
      <c r="Y421">
        <f t="shared" si="343"/>
        <v>891.45</v>
      </c>
      <c r="AA421">
        <v>-1</v>
      </c>
      <c r="AB421">
        <f t="shared" si="344"/>
        <v>48.019500000000001</v>
      </c>
      <c r="AC421">
        <f>ROUND(((ES421*1)),6)</f>
        <v>11.48</v>
      </c>
      <c r="AD421">
        <f>ROUND(((((ET421*1.25))-((EU421*1.25)))+AE421),6)</f>
        <v>4.6500000000000004</v>
      </c>
      <c r="AE421">
        <f>ROUND(((EU421*1.25)),6)</f>
        <v>1.1000000000000001</v>
      </c>
      <c r="AF421">
        <f>ROUND(((EV421*1.15)),6)</f>
        <v>31.889500000000002</v>
      </c>
      <c r="AG421">
        <f t="shared" si="345"/>
        <v>0</v>
      </c>
      <c r="AH421">
        <f>((EW421*1.15))</f>
        <v>2.5529999999999999</v>
      </c>
      <c r="AI421">
        <f>((EX421*1.25))</f>
        <v>0</v>
      </c>
      <c r="AJ421">
        <f t="shared" si="346"/>
        <v>0</v>
      </c>
      <c r="AK421">
        <v>42.93</v>
      </c>
      <c r="AL421">
        <v>11.48</v>
      </c>
      <c r="AM421">
        <v>3.72</v>
      </c>
      <c r="AN421">
        <v>0.88</v>
      </c>
      <c r="AO421">
        <v>27.73</v>
      </c>
      <c r="AP421">
        <v>0</v>
      </c>
      <c r="AQ421">
        <v>2.2200000000000002</v>
      </c>
      <c r="AR421">
        <v>0</v>
      </c>
      <c r="AS421">
        <v>0</v>
      </c>
      <c r="AT421">
        <v>90</v>
      </c>
      <c r="AU421">
        <v>41</v>
      </c>
      <c r="AV421">
        <v>1</v>
      </c>
      <c r="AW421">
        <v>1</v>
      </c>
      <c r="AZ421">
        <v>1</v>
      </c>
      <c r="BA421">
        <v>34.090000000000003</v>
      </c>
      <c r="BB421">
        <v>15.17</v>
      </c>
      <c r="BC421">
        <v>9.6199999999999992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360</v>
      </c>
      <c r="BM421">
        <v>136</v>
      </c>
      <c r="BN421">
        <v>0</v>
      </c>
      <c r="BO421" t="s">
        <v>358</v>
      </c>
      <c r="BP421">
        <v>1</v>
      </c>
      <c r="BQ421">
        <v>30</v>
      </c>
      <c r="BR421">
        <v>0</v>
      </c>
      <c r="BS421">
        <v>34.090000000000003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90</v>
      </c>
      <c r="CA421">
        <v>41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762</v>
      </c>
      <c r="CO421">
        <v>0</v>
      </c>
      <c r="CP421">
        <f t="shared" si="347"/>
        <v>2536.2200000000003</v>
      </c>
      <c r="CQ421">
        <f t="shared" si="348"/>
        <v>110.44</v>
      </c>
      <c r="CR421">
        <f>(ROUND((ROUND((((ET421*1.25))*AV421*1),2)*BB421),2)+ROUND((ROUND(((AE421-((EU421*1.25)))*AV421*1),2)*BS421),2))</f>
        <v>70.540000000000006</v>
      </c>
      <c r="CS421">
        <f t="shared" si="349"/>
        <v>37.5</v>
      </c>
      <c r="CT421">
        <f t="shared" si="350"/>
        <v>1087.1300000000001</v>
      </c>
      <c r="CU421">
        <f t="shared" si="351"/>
        <v>0</v>
      </c>
      <c r="CV421">
        <f t="shared" si="352"/>
        <v>2.5529999999999999</v>
      </c>
      <c r="CW421">
        <f t="shared" si="353"/>
        <v>0</v>
      </c>
      <c r="CX421">
        <f t="shared" si="354"/>
        <v>0</v>
      </c>
      <c r="CY421">
        <f>S421*(BZ421/100)</f>
        <v>1956.8340000000003</v>
      </c>
      <c r="CZ421">
        <f>S421*(CA421/100)</f>
        <v>891.44659999999999</v>
      </c>
      <c r="DC421" t="s">
        <v>3</v>
      </c>
      <c r="DD421" t="s">
        <v>23</v>
      </c>
      <c r="DE421" t="s">
        <v>178</v>
      </c>
      <c r="DF421" t="s">
        <v>178</v>
      </c>
      <c r="DG421" t="s">
        <v>179</v>
      </c>
      <c r="DH421" t="s">
        <v>3</v>
      </c>
      <c r="DI421" t="s">
        <v>179</v>
      </c>
      <c r="DJ421" t="s">
        <v>178</v>
      </c>
      <c r="DK421" t="s">
        <v>3</v>
      </c>
      <c r="DL421" t="s">
        <v>3</v>
      </c>
      <c r="DM421" t="s">
        <v>3</v>
      </c>
      <c r="DN421">
        <v>110</v>
      </c>
      <c r="DO421">
        <v>74</v>
      </c>
      <c r="DP421">
        <v>1</v>
      </c>
      <c r="DQ421">
        <v>1</v>
      </c>
      <c r="DU421">
        <v>1013</v>
      </c>
      <c r="DV421" t="s">
        <v>342</v>
      </c>
      <c r="DW421" t="s">
        <v>342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49571056</v>
      </c>
      <c r="EF421">
        <v>30</v>
      </c>
      <c r="EG421" t="s">
        <v>122</v>
      </c>
      <c r="EH421">
        <v>0</v>
      </c>
      <c r="EI421" t="s">
        <v>3</v>
      </c>
      <c r="EJ421">
        <v>1</v>
      </c>
      <c r="EK421">
        <v>136</v>
      </c>
      <c r="EL421" t="s">
        <v>344</v>
      </c>
      <c r="EM421" t="s">
        <v>345</v>
      </c>
      <c r="EO421" t="s">
        <v>182</v>
      </c>
      <c r="EQ421">
        <v>132096</v>
      </c>
      <c r="ER421">
        <v>42.93</v>
      </c>
      <c r="ES421">
        <v>11.48</v>
      </c>
      <c r="ET421">
        <v>3.72</v>
      </c>
      <c r="EU421">
        <v>0.88</v>
      </c>
      <c r="EV421">
        <v>27.73</v>
      </c>
      <c r="EW421">
        <v>2.2200000000000002</v>
      </c>
      <c r="EX421">
        <v>0</v>
      </c>
      <c r="EY421">
        <v>0</v>
      </c>
      <c r="FQ421">
        <v>0</v>
      </c>
      <c r="FR421">
        <f t="shared" si="355"/>
        <v>0</v>
      </c>
      <c r="FS421">
        <v>0</v>
      </c>
      <c r="FX421">
        <v>110</v>
      </c>
      <c r="FY421">
        <v>74</v>
      </c>
      <c r="GA421" t="s">
        <v>3</v>
      </c>
      <c r="GD421">
        <v>0</v>
      </c>
      <c r="GF421">
        <v>549884349</v>
      </c>
      <c r="GG421">
        <v>2</v>
      </c>
      <c r="GH421">
        <v>1</v>
      </c>
      <c r="GI421">
        <v>2</v>
      </c>
      <c r="GJ421">
        <v>0</v>
      </c>
      <c r="GK421">
        <f>ROUND(R421*(S12)/100,2)</f>
        <v>120</v>
      </c>
      <c r="GL421">
        <f t="shared" si="356"/>
        <v>0</v>
      </c>
      <c r="GM421">
        <f t="shared" si="357"/>
        <v>5504.5</v>
      </c>
      <c r="GN421">
        <f t="shared" si="358"/>
        <v>5504.5</v>
      </c>
      <c r="GO421">
        <f t="shared" si="359"/>
        <v>0</v>
      </c>
      <c r="GP421">
        <f t="shared" si="360"/>
        <v>0</v>
      </c>
      <c r="GR421">
        <v>0</v>
      </c>
      <c r="GS421">
        <v>3</v>
      </c>
      <c r="GT421">
        <v>0</v>
      </c>
      <c r="GU421" t="s">
        <v>3</v>
      </c>
      <c r="GV421">
        <f t="shared" si="361"/>
        <v>0</v>
      </c>
      <c r="GW421">
        <v>1</v>
      </c>
      <c r="GX421">
        <f t="shared" si="362"/>
        <v>0</v>
      </c>
      <c r="HA421">
        <v>0</v>
      </c>
      <c r="HB421">
        <v>0</v>
      </c>
      <c r="HC421">
        <f t="shared" si="363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315</v>
      </c>
      <c r="D422" s="2"/>
      <c r="E422" s="2" t="s">
        <v>3</v>
      </c>
      <c r="F422" s="2" t="s">
        <v>361</v>
      </c>
      <c r="G422" s="2" t="s">
        <v>362</v>
      </c>
      <c r="H422" s="2" t="s">
        <v>363</v>
      </c>
      <c r="I422" s="2">
        <f>I420*J422</f>
        <v>2</v>
      </c>
      <c r="J422" s="2">
        <v>1</v>
      </c>
      <c r="K422" s="2">
        <v>1</v>
      </c>
      <c r="L422" s="2"/>
      <c r="M422" s="2"/>
      <c r="N422" s="2"/>
      <c r="O422" s="2">
        <f t="shared" si="334"/>
        <v>719.24</v>
      </c>
      <c r="P422" s="2">
        <f t="shared" si="335"/>
        <v>719.24</v>
      </c>
      <c r="Q422" s="2">
        <f>(ROUND((ROUND(((ET422)*AV422*I422),2)*BB422),2)+ROUND((ROUND(((AE422-(EU422))*AV422*I422),2)*BS422),2))</f>
        <v>0</v>
      </c>
      <c r="R422" s="2">
        <f t="shared" si="336"/>
        <v>0</v>
      </c>
      <c r="S422" s="2">
        <f t="shared" si="337"/>
        <v>0</v>
      </c>
      <c r="T422" s="2">
        <f t="shared" si="338"/>
        <v>0</v>
      </c>
      <c r="U422" s="2">
        <f t="shared" si="339"/>
        <v>0</v>
      </c>
      <c r="V422" s="2">
        <f t="shared" si="340"/>
        <v>0</v>
      </c>
      <c r="W422" s="2">
        <f t="shared" si="341"/>
        <v>0</v>
      </c>
      <c r="X422" s="2">
        <f t="shared" si="342"/>
        <v>0</v>
      </c>
      <c r="Y422" s="2">
        <f t="shared" si="343"/>
        <v>0</v>
      </c>
      <c r="Z422" s="2"/>
      <c r="AA422" s="2">
        <v>-1</v>
      </c>
      <c r="AB422" s="2">
        <f t="shared" si="344"/>
        <v>359.62</v>
      </c>
      <c r="AC422" s="2">
        <f>ROUND((ES422),6)</f>
        <v>359.62</v>
      </c>
      <c r="AD422" s="2">
        <f>ROUND((((ET422)-(EU422))+AE422),6)</f>
        <v>0</v>
      </c>
      <c r="AE422" s="2">
        <f>ROUND((EU422),6)</f>
        <v>0</v>
      </c>
      <c r="AF422" s="2">
        <f>ROUND((EV422),6)</f>
        <v>0</v>
      </c>
      <c r="AG422" s="2">
        <f t="shared" si="345"/>
        <v>0</v>
      </c>
      <c r="AH422" s="2">
        <f>(EW422)</f>
        <v>0</v>
      </c>
      <c r="AI422" s="2">
        <f>(EX422)</f>
        <v>0</v>
      </c>
      <c r="AJ422" s="2">
        <f t="shared" si="346"/>
        <v>0</v>
      </c>
      <c r="AK422" s="2">
        <v>359.62</v>
      </c>
      <c r="AL422" s="2">
        <v>359.62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110</v>
      </c>
      <c r="AU422" s="2">
        <v>74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364</v>
      </c>
      <c r="BK422" s="2"/>
      <c r="BL422" s="2"/>
      <c r="BM422" s="2">
        <v>136</v>
      </c>
      <c r="BN422" s="2">
        <v>0</v>
      </c>
      <c r="BO422" s="2" t="s">
        <v>3</v>
      </c>
      <c r="BP422" s="2">
        <v>0</v>
      </c>
      <c r="BQ422" s="2">
        <v>30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110</v>
      </c>
      <c r="CA422" s="2">
        <v>74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762</v>
      </c>
      <c r="CO422" s="2">
        <v>0</v>
      </c>
      <c r="CP422" s="2">
        <f t="shared" si="347"/>
        <v>719.24</v>
      </c>
      <c r="CQ422" s="2">
        <f t="shared" si="348"/>
        <v>359.62</v>
      </c>
      <c r="CR422" s="2">
        <f>(ROUND((ROUND(((ET422)*AV422*1),2)*BB422),2)+ROUND((ROUND(((AE422-(EU422))*AV422*1),2)*BS422),2))</f>
        <v>0</v>
      </c>
      <c r="CS422" s="2">
        <f t="shared" si="349"/>
        <v>0</v>
      </c>
      <c r="CT422" s="2">
        <f t="shared" si="350"/>
        <v>0</v>
      </c>
      <c r="CU422" s="2">
        <f t="shared" si="351"/>
        <v>0</v>
      </c>
      <c r="CV422" s="2">
        <f t="shared" si="352"/>
        <v>0</v>
      </c>
      <c r="CW422" s="2">
        <f t="shared" si="353"/>
        <v>0</v>
      </c>
      <c r="CX422" s="2">
        <f t="shared" si="354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363</v>
      </c>
      <c r="DW422" s="2" t="s">
        <v>363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49571056</v>
      </c>
      <c r="EF422" s="2">
        <v>30</v>
      </c>
      <c r="EG422" s="2" t="s">
        <v>122</v>
      </c>
      <c r="EH422" s="2">
        <v>0</v>
      </c>
      <c r="EI422" s="2" t="s">
        <v>3</v>
      </c>
      <c r="EJ422" s="2">
        <v>1</v>
      </c>
      <c r="EK422" s="2">
        <v>136</v>
      </c>
      <c r="EL422" s="2" t="s">
        <v>344</v>
      </c>
      <c r="EM422" s="2" t="s">
        <v>345</v>
      </c>
      <c r="EN422" s="2"/>
      <c r="EO422" s="2" t="s">
        <v>182</v>
      </c>
      <c r="EP422" s="2"/>
      <c r="EQ422" s="2">
        <v>1024</v>
      </c>
      <c r="ER422" s="2">
        <v>359.62</v>
      </c>
      <c r="ES422" s="2">
        <v>359.62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55"/>
        <v>0</v>
      </c>
      <c r="FS422" s="2">
        <v>0</v>
      </c>
      <c r="FT422" s="2"/>
      <c r="FU422" s="2"/>
      <c r="FV422" s="2"/>
      <c r="FW422" s="2"/>
      <c r="FX422" s="2">
        <v>110</v>
      </c>
      <c r="FY422" s="2">
        <v>74</v>
      </c>
      <c r="FZ422" s="2"/>
      <c r="GA422" s="2" t="s">
        <v>3</v>
      </c>
      <c r="GB422" s="2"/>
      <c r="GC422" s="2"/>
      <c r="GD422" s="2">
        <v>0</v>
      </c>
      <c r="GE422" s="2"/>
      <c r="GF422" s="2">
        <v>-295594725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56"/>
        <v>0</v>
      </c>
      <c r="GM422" s="2">
        <f t="shared" si="357"/>
        <v>719.24</v>
      </c>
      <c r="GN422" s="2">
        <f t="shared" si="358"/>
        <v>719.24</v>
      </c>
      <c r="GO422" s="2">
        <f t="shared" si="359"/>
        <v>0</v>
      </c>
      <c r="GP422" s="2">
        <f t="shared" si="360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61"/>
        <v>0</v>
      </c>
      <c r="GW422" s="2">
        <v>1</v>
      </c>
      <c r="GX422" s="2">
        <f t="shared" si="362"/>
        <v>0</v>
      </c>
      <c r="GY422" s="2"/>
      <c r="GZ422" s="2"/>
      <c r="HA422" s="2">
        <v>0</v>
      </c>
      <c r="HB422" s="2">
        <v>0</v>
      </c>
      <c r="HC422" s="2">
        <f t="shared" si="363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23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319</v>
      </c>
      <c r="E423" t="s">
        <v>3</v>
      </c>
      <c r="F423" t="s">
        <v>361</v>
      </c>
      <c r="G423" t="s">
        <v>362</v>
      </c>
      <c r="H423" t="s">
        <v>363</v>
      </c>
      <c r="I423">
        <f>I421*J423</f>
        <v>2</v>
      </c>
      <c r="J423">
        <v>1</v>
      </c>
      <c r="K423">
        <v>1</v>
      </c>
      <c r="O423">
        <f t="shared" si="334"/>
        <v>5027.49</v>
      </c>
      <c r="P423">
        <f t="shared" si="335"/>
        <v>5027.49</v>
      </c>
      <c r="Q423">
        <f>(ROUND((ROUND(((ET423)*AV423*I423),2)*BB423),2)+ROUND((ROUND(((AE423-(EU423))*AV423*I423),2)*BS423),2))</f>
        <v>0</v>
      </c>
      <c r="R423">
        <f t="shared" si="336"/>
        <v>0</v>
      </c>
      <c r="S423">
        <f t="shared" si="337"/>
        <v>0</v>
      </c>
      <c r="T423">
        <f t="shared" si="338"/>
        <v>0</v>
      </c>
      <c r="U423">
        <f t="shared" si="339"/>
        <v>0</v>
      </c>
      <c r="V423">
        <f t="shared" si="340"/>
        <v>0</v>
      </c>
      <c r="W423">
        <f t="shared" si="341"/>
        <v>0</v>
      </c>
      <c r="X423">
        <f t="shared" si="342"/>
        <v>0</v>
      </c>
      <c r="Y423">
        <f t="shared" si="343"/>
        <v>0</v>
      </c>
      <c r="AA423">
        <v>-1</v>
      </c>
      <c r="AB423">
        <f t="shared" si="344"/>
        <v>359.62</v>
      </c>
      <c r="AC423">
        <f>ROUND((ES423),6)</f>
        <v>359.62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45"/>
        <v>0</v>
      </c>
      <c r="AH423">
        <f>(EW423)</f>
        <v>0</v>
      </c>
      <c r="AI423">
        <f>(EX423)</f>
        <v>0</v>
      </c>
      <c r="AJ423">
        <f t="shared" si="346"/>
        <v>0</v>
      </c>
      <c r="AK423">
        <v>359.62</v>
      </c>
      <c r="AL423">
        <v>359.62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6.99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364</v>
      </c>
      <c r="BM423">
        <v>136</v>
      </c>
      <c r="BN423">
        <v>0</v>
      </c>
      <c r="BO423" t="s">
        <v>361</v>
      </c>
      <c r="BP423">
        <v>1</v>
      </c>
      <c r="BQ423">
        <v>30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762</v>
      </c>
      <c r="CO423">
        <v>0</v>
      </c>
      <c r="CP423">
        <f t="shared" si="347"/>
        <v>5027.49</v>
      </c>
      <c r="CQ423">
        <f t="shared" si="348"/>
        <v>2513.7399999999998</v>
      </c>
      <c r="CR423">
        <f>(ROUND((ROUND(((ET423)*AV423*1),2)*BB423),2)+ROUND((ROUND(((AE423-(EU423))*AV423*1),2)*BS423),2))</f>
        <v>0</v>
      </c>
      <c r="CS423">
        <f t="shared" si="349"/>
        <v>0</v>
      </c>
      <c r="CT423">
        <f t="shared" si="350"/>
        <v>0</v>
      </c>
      <c r="CU423">
        <f t="shared" si="351"/>
        <v>0</v>
      </c>
      <c r="CV423">
        <f t="shared" si="352"/>
        <v>0</v>
      </c>
      <c r="CW423">
        <f t="shared" si="353"/>
        <v>0</v>
      </c>
      <c r="CX423">
        <f t="shared" si="354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110</v>
      </c>
      <c r="DO423">
        <v>74</v>
      </c>
      <c r="DP423">
        <v>1</v>
      </c>
      <c r="DQ423">
        <v>1</v>
      </c>
      <c r="DU423">
        <v>1013</v>
      </c>
      <c r="DV423" t="s">
        <v>363</v>
      </c>
      <c r="DW423" t="s">
        <v>363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49571056</v>
      </c>
      <c r="EF423">
        <v>30</v>
      </c>
      <c r="EG423" t="s">
        <v>122</v>
      </c>
      <c r="EH423">
        <v>0</v>
      </c>
      <c r="EI423" t="s">
        <v>3</v>
      </c>
      <c r="EJ423">
        <v>1</v>
      </c>
      <c r="EK423">
        <v>136</v>
      </c>
      <c r="EL423" t="s">
        <v>344</v>
      </c>
      <c r="EM423" t="s">
        <v>345</v>
      </c>
      <c r="EO423" t="s">
        <v>182</v>
      </c>
      <c r="EQ423">
        <v>1024</v>
      </c>
      <c r="ER423">
        <v>359.62</v>
      </c>
      <c r="ES423">
        <v>359.62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55"/>
        <v>0</v>
      </c>
      <c r="FS423">
        <v>0</v>
      </c>
      <c r="FX423">
        <v>110</v>
      </c>
      <c r="FY423">
        <v>74</v>
      </c>
      <c r="GA423" t="s">
        <v>3</v>
      </c>
      <c r="GD423">
        <v>0</v>
      </c>
      <c r="GF423">
        <v>-295594725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56"/>
        <v>0</v>
      </c>
      <c r="GM423">
        <f t="shared" si="357"/>
        <v>5027.49</v>
      </c>
      <c r="GN423">
        <f t="shared" si="358"/>
        <v>5027.49</v>
      </c>
      <c r="GO423">
        <f t="shared" si="359"/>
        <v>0</v>
      </c>
      <c r="GP423">
        <f t="shared" si="360"/>
        <v>0</v>
      </c>
      <c r="GR423">
        <v>0</v>
      </c>
      <c r="GS423">
        <v>3</v>
      </c>
      <c r="GT423">
        <v>0</v>
      </c>
      <c r="GU423" t="s">
        <v>3</v>
      </c>
      <c r="GV423">
        <f t="shared" si="361"/>
        <v>0</v>
      </c>
      <c r="GW423">
        <v>1</v>
      </c>
      <c r="GX423">
        <f t="shared" si="362"/>
        <v>0</v>
      </c>
      <c r="HA423">
        <v>0</v>
      </c>
      <c r="HB423">
        <v>0</v>
      </c>
      <c r="HC423">
        <f t="shared" si="363"/>
        <v>0</v>
      </c>
      <c r="HE423" t="s">
        <v>3</v>
      </c>
      <c r="HF423" t="s">
        <v>3</v>
      </c>
      <c r="HM423" t="s">
        <v>23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ROW(SmtRes!A325)</f>
        <v>325</v>
      </c>
      <c r="D424" s="2">
        <f>ROW(EtalonRes!A325)</f>
        <v>325</v>
      </c>
      <c r="E424" s="2" t="s">
        <v>365</v>
      </c>
      <c r="F424" s="2" t="s">
        <v>366</v>
      </c>
      <c r="G424" s="2" t="s">
        <v>367</v>
      </c>
      <c r="H424" s="2" t="s">
        <v>368</v>
      </c>
      <c r="I424" s="2">
        <v>4</v>
      </c>
      <c r="J424" s="2">
        <v>0</v>
      </c>
      <c r="K424" s="2">
        <v>4</v>
      </c>
      <c r="L424" s="2"/>
      <c r="M424" s="2"/>
      <c r="N424" s="2"/>
      <c r="O424" s="2">
        <f t="shared" si="334"/>
        <v>44.86</v>
      </c>
      <c r="P424" s="2">
        <f t="shared" si="335"/>
        <v>3.64</v>
      </c>
      <c r="Q424" s="2">
        <f>(ROUND((ROUND((((ET424*1.25))*AV424*I424),2)*BB424),2)+ROUND((ROUND(((AE424-((EU424*1.25)))*AV424*I424),2)*BS424),2))</f>
        <v>0</v>
      </c>
      <c r="R424" s="2">
        <f t="shared" si="336"/>
        <v>0</v>
      </c>
      <c r="S424" s="2">
        <f t="shared" si="337"/>
        <v>41.22</v>
      </c>
      <c r="T424" s="2">
        <f t="shared" si="338"/>
        <v>0</v>
      </c>
      <c r="U424" s="2">
        <f t="shared" si="339"/>
        <v>3.2199999999999998</v>
      </c>
      <c r="V424" s="2">
        <f t="shared" si="340"/>
        <v>0</v>
      </c>
      <c r="W424" s="2">
        <f t="shared" si="341"/>
        <v>0</v>
      </c>
      <c r="X424" s="2">
        <f t="shared" si="342"/>
        <v>45.34</v>
      </c>
      <c r="Y424" s="2">
        <f t="shared" si="343"/>
        <v>30.5</v>
      </c>
      <c r="Z424" s="2"/>
      <c r="AA424" s="2">
        <v>50442090</v>
      </c>
      <c r="AB424" s="2">
        <f t="shared" si="344"/>
        <v>11.214</v>
      </c>
      <c r="AC424" s="2">
        <f>ROUND(((ES424*1)),6)</f>
        <v>0.91</v>
      </c>
      <c r="AD424" s="2">
        <f>ROUND(((((ET424*1.25))-((EU424*1.25)))+AE424),6)</f>
        <v>0</v>
      </c>
      <c r="AE424" s="2">
        <f>ROUND(((EU424*1.25)),6)</f>
        <v>0</v>
      </c>
      <c r="AF424" s="2">
        <f>ROUND(((EV424*1.15)),6)</f>
        <v>10.304</v>
      </c>
      <c r="AG424" s="2">
        <f t="shared" si="345"/>
        <v>0</v>
      </c>
      <c r="AH424" s="2">
        <f>((EW424*1.15))</f>
        <v>0.80499999999999994</v>
      </c>
      <c r="AI424" s="2">
        <f>((EX424*1.25))</f>
        <v>0</v>
      </c>
      <c r="AJ424" s="2">
        <f t="shared" si="346"/>
        <v>0</v>
      </c>
      <c r="AK424" s="2">
        <v>9.8699999999999992</v>
      </c>
      <c r="AL424" s="2">
        <v>0.91</v>
      </c>
      <c r="AM424" s="2">
        <v>0</v>
      </c>
      <c r="AN424" s="2">
        <v>0</v>
      </c>
      <c r="AO424" s="2">
        <v>8.9600000000000009</v>
      </c>
      <c r="AP424" s="2">
        <v>0</v>
      </c>
      <c r="AQ424" s="2">
        <v>0.7</v>
      </c>
      <c r="AR424" s="2">
        <v>0</v>
      </c>
      <c r="AS424" s="2">
        <v>0</v>
      </c>
      <c r="AT424" s="2">
        <v>110</v>
      </c>
      <c r="AU424" s="2">
        <v>74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1</v>
      </c>
      <c r="BJ424" s="2" t="s">
        <v>369</v>
      </c>
      <c r="BK424" s="2"/>
      <c r="BL424" s="2"/>
      <c r="BM424" s="2">
        <v>136</v>
      </c>
      <c r="BN424" s="2">
        <v>0</v>
      </c>
      <c r="BO424" s="2" t="s">
        <v>3</v>
      </c>
      <c r="BP424" s="2">
        <v>0</v>
      </c>
      <c r="BQ424" s="2">
        <v>30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110</v>
      </c>
      <c r="CA424" s="2">
        <v>74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762</v>
      </c>
      <c r="CO424" s="2">
        <v>0</v>
      </c>
      <c r="CP424" s="2">
        <f t="shared" si="347"/>
        <v>44.86</v>
      </c>
      <c r="CQ424" s="2">
        <f t="shared" si="348"/>
        <v>0.91</v>
      </c>
      <c r="CR424" s="2">
        <f>(ROUND((ROUND((((ET424*1.25))*AV424*1),2)*BB424),2)+ROUND((ROUND(((AE424-((EU424*1.25)))*AV424*1),2)*BS424),2))</f>
        <v>0</v>
      </c>
      <c r="CS424" s="2">
        <f t="shared" si="349"/>
        <v>0</v>
      </c>
      <c r="CT424" s="2">
        <f t="shared" si="350"/>
        <v>10.3</v>
      </c>
      <c r="CU424" s="2">
        <f t="shared" si="351"/>
        <v>0</v>
      </c>
      <c r="CV424" s="2">
        <f t="shared" si="352"/>
        <v>0.80499999999999994</v>
      </c>
      <c r="CW424" s="2">
        <f t="shared" si="353"/>
        <v>0</v>
      </c>
      <c r="CX424" s="2">
        <f t="shared" si="354"/>
        <v>0</v>
      </c>
      <c r="CY424" s="2">
        <f>((S424*BZ424)/100)</f>
        <v>45.341999999999999</v>
      </c>
      <c r="CZ424" s="2">
        <f>((S424*CA424)/100)</f>
        <v>30.502799999999997</v>
      </c>
      <c r="DA424" s="2"/>
      <c r="DB424" s="2"/>
      <c r="DC424" s="2" t="s">
        <v>3</v>
      </c>
      <c r="DD424" s="2" t="s">
        <v>23</v>
      </c>
      <c r="DE424" s="2" t="s">
        <v>178</v>
      </c>
      <c r="DF424" s="2" t="s">
        <v>178</v>
      </c>
      <c r="DG424" s="2" t="s">
        <v>179</v>
      </c>
      <c r="DH424" s="2" t="s">
        <v>3</v>
      </c>
      <c r="DI424" s="2" t="s">
        <v>179</v>
      </c>
      <c r="DJ424" s="2" t="s">
        <v>178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368</v>
      </c>
      <c r="DW424" s="2" t="s">
        <v>368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49571056</v>
      </c>
      <c r="EF424" s="2">
        <v>30</v>
      </c>
      <c r="EG424" s="2" t="s">
        <v>122</v>
      </c>
      <c r="EH424" s="2">
        <v>0</v>
      </c>
      <c r="EI424" s="2" t="s">
        <v>3</v>
      </c>
      <c r="EJ424" s="2">
        <v>1</v>
      </c>
      <c r="EK424" s="2">
        <v>136</v>
      </c>
      <c r="EL424" s="2" t="s">
        <v>344</v>
      </c>
      <c r="EM424" s="2" t="s">
        <v>345</v>
      </c>
      <c r="EN424" s="2"/>
      <c r="EO424" s="2" t="s">
        <v>182</v>
      </c>
      <c r="EP424" s="2"/>
      <c r="EQ424" s="2">
        <v>131072</v>
      </c>
      <c r="ER424" s="2">
        <v>9.8699999999999992</v>
      </c>
      <c r="ES424" s="2">
        <v>0.91</v>
      </c>
      <c r="ET424" s="2">
        <v>0</v>
      </c>
      <c r="EU424" s="2">
        <v>0</v>
      </c>
      <c r="EV424" s="2">
        <v>8.9600000000000009</v>
      </c>
      <c r="EW424" s="2">
        <v>0.7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55"/>
        <v>0</v>
      </c>
      <c r="FS424" s="2">
        <v>0</v>
      </c>
      <c r="FT424" s="2"/>
      <c r="FU424" s="2"/>
      <c r="FV424" s="2"/>
      <c r="FW424" s="2"/>
      <c r="FX424" s="2">
        <v>110</v>
      </c>
      <c r="FY424" s="2">
        <v>74</v>
      </c>
      <c r="FZ424" s="2"/>
      <c r="GA424" s="2" t="s">
        <v>3</v>
      </c>
      <c r="GB424" s="2"/>
      <c r="GC424" s="2"/>
      <c r="GD424" s="2">
        <v>0</v>
      </c>
      <c r="GE424" s="2"/>
      <c r="GF424" s="2">
        <v>2065360844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0</v>
      </c>
      <c r="GL424" s="2">
        <f t="shared" si="356"/>
        <v>0</v>
      </c>
      <c r="GM424" s="2">
        <f t="shared" si="357"/>
        <v>120.7</v>
      </c>
      <c r="GN424" s="2">
        <f t="shared" si="358"/>
        <v>120.7</v>
      </c>
      <c r="GO424" s="2">
        <f t="shared" si="359"/>
        <v>0</v>
      </c>
      <c r="GP424" s="2">
        <f t="shared" si="360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61"/>
        <v>0</v>
      </c>
      <c r="GW424" s="2">
        <v>1</v>
      </c>
      <c r="GX424" s="2">
        <f t="shared" si="362"/>
        <v>0</v>
      </c>
      <c r="GY424" s="2"/>
      <c r="GZ424" s="2"/>
      <c r="HA424" s="2">
        <v>0</v>
      </c>
      <c r="HB424" s="2">
        <v>0</v>
      </c>
      <c r="HC424" s="2">
        <f t="shared" si="363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ROW(SmtRes!A330)</f>
        <v>330</v>
      </c>
      <c r="D425">
        <f>ROW(EtalonRes!A330)</f>
        <v>330</v>
      </c>
      <c r="E425" t="s">
        <v>365</v>
      </c>
      <c r="F425" t="s">
        <v>366</v>
      </c>
      <c r="G425" t="s">
        <v>367</v>
      </c>
      <c r="H425" t="s">
        <v>368</v>
      </c>
      <c r="I425">
        <v>4</v>
      </c>
      <c r="J425">
        <v>0</v>
      </c>
      <c r="K425">
        <v>4</v>
      </c>
      <c r="O425">
        <f t="shared" si="334"/>
        <v>1420.62</v>
      </c>
      <c r="P425">
        <f t="shared" si="335"/>
        <v>15.43</v>
      </c>
      <c r="Q425">
        <f>(ROUND((ROUND((((ET425*1.25))*AV425*I425),2)*BB425),2)+ROUND((ROUND(((AE425-((EU425*1.25)))*AV425*I425),2)*BS425),2))</f>
        <v>0</v>
      </c>
      <c r="R425">
        <f t="shared" si="336"/>
        <v>0</v>
      </c>
      <c r="S425">
        <f t="shared" si="337"/>
        <v>1405.19</v>
      </c>
      <c r="T425">
        <f t="shared" si="338"/>
        <v>0</v>
      </c>
      <c r="U425">
        <f t="shared" si="339"/>
        <v>3.2199999999999998</v>
      </c>
      <c r="V425">
        <f t="shared" si="340"/>
        <v>0</v>
      </c>
      <c r="W425">
        <f t="shared" si="341"/>
        <v>0</v>
      </c>
      <c r="X425">
        <f t="shared" si="342"/>
        <v>1264.67</v>
      </c>
      <c r="Y425">
        <f t="shared" si="343"/>
        <v>576.13</v>
      </c>
      <c r="AA425">
        <v>50442091</v>
      </c>
      <c r="AB425">
        <f t="shared" si="344"/>
        <v>11.214</v>
      </c>
      <c r="AC425">
        <f>ROUND(((ES425*1)),6)</f>
        <v>0.91</v>
      </c>
      <c r="AD425">
        <f>ROUND(((((ET425*1.25))-((EU425*1.25)))+AE425),6)</f>
        <v>0</v>
      </c>
      <c r="AE425">
        <f>ROUND(((EU425*1.25)),6)</f>
        <v>0</v>
      </c>
      <c r="AF425">
        <f>ROUND(((EV425*1.15)),6)</f>
        <v>10.304</v>
      </c>
      <c r="AG425">
        <f t="shared" si="345"/>
        <v>0</v>
      </c>
      <c r="AH425">
        <f>((EW425*1.15))</f>
        <v>0.80499999999999994</v>
      </c>
      <c r="AI425">
        <f>((EX425*1.25))</f>
        <v>0</v>
      </c>
      <c r="AJ425">
        <f t="shared" si="346"/>
        <v>0</v>
      </c>
      <c r="AK425">
        <v>9.8699999999999992</v>
      </c>
      <c r="AL425">
        <v>0.91</v>
      </c>
      <c r="AM425">
        <v>0</v>
      </c>
      <c r="AN425">
        <v>0</v>
      </c>
      <c r="AO425">
        <v>8.9600000000000009</v>
      </c>
      <c r="AP425">
        <v>0</v>
      </c>
      <c r="AQ425">
        <v>0.7</v>
      </c>
      <c r="AR425">
        <v>0</v>
      </c>
      <c r="AS425">
        <v>0</v>
      </c>
      <c r="AT425">
        <v>90</v>
      </c>
      <c r="AU425">
        <v>41</v>
      </c>
      <c r="AV425">
        <v>1</v>
      </c>
      <c r="AW425">
        <v>1</v>
      </c>
      <c r="AZ425">
        <v>1</v>
      </c>
      <c r="BA425">
        <v>34.090000000000003</v>
      </c>
      <c r="BB425">
        <v>1</v>
      </c>
      <c r="BC425">
        <v>4.24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369</v>
      </c>
      <c r="BM425">
        <v>136</v>
      </c>
      <c r="BN425">
        <v>0</v>
      </c>
      <c r="BO425" t="s">
        <v>366</v>
      </c>
      <c r="BP425">
        <v>1</v>
      </c>
      <c r="BQ425">
        <v>30</v>
      </c>
      <c r="BR425">
        <v>0</v>
      </c>
      <c r="BS425">
        <v>34.090000000000003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90</v>
      </c>
      <c r="CA425">
        <v>41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762</v>
      </c>
      <c r="CO425">
        <v>0</v>
      </c>
      <c r="CP425">
        <f t="shared" si="347"/>
        <v>1420.6200000000001</v>
      </c>
      <c r="CQ425">
        <f t="shared" si="348"/>
        <v>3.86</v>
      </c>
      <c r="CR425">
        <f>(ROUND((ROUND((((ET425*1.25))*AV425*1),2)*BB425),2)+ROUND((ROUND(((AE425-((EU425*1.25)))*AV425*1),2)*BS425),2))</f>
        <v>0</v>
      </c>
      <c r="CS425">
        <f t="shared" si="349"/>
        <v>0</v>
      </c>
      <c r="CT425">
        <f t="shared" si="350"/>
        <v>351.13</v>
      </c>
      <c r="CU425">
        <f t="shared" si="351"/>
        <v>0</v>
      </c>
      <c r="CV425">
        <f t="shared" si="352"/>
        <v>0.80499999999999994</v>
      </c>
      <c r="CW425">
        <f t="shared" si="353"/>
        <v>0</v>
      </c>
      <c r="CX425">
        <f t="shared" si="354"/>
        <v>0</v>
      </c>
      <c r="CY425">
        <f>S425*(BZ425/100)</f>
        <v>1264.671</v>
      </c>
      <c r="CZ425">
        <f>S425*(CA425/100)</f>
        <v>576.12789999999995</v>
      </c>
      <c r="DC425" t="s">
        <v>3</v>
      </c>
      <c r="DD425" t="s">
        <v>23</v>
      </c>
      <c r="DE425" t="s">
        <v>178</v>
      </c>
      <c r="DF425" t="s">
        <v>178</v>
      </c>
      <c r="DG425" t="s">
        <v>179</v>
      </c>
      <c r="DH425" t="s">
        <v>3</v>
      </c>
      <c r="DI425" t="s">
        <v>179</v>
      </c>
      <c r="DJ425" t="s">
        <v>178</v>
      </c>
      <c r="DK425" t="s">
        <v>3</v>
      </c>
      <c r="DL425" t="s">
        <v>3</v>
      </c>
      <c r="DM425" t="s">
        <v>3</v>
      </c>
      <c r="DN425">
        <v>110</v>
      </c>
      <c r="DO425">
        <v>74</v>
      </c>
      <c r="DP425">
        <v>1</v>
      </c>
      <c r="DQ425">
        <v>1</v>
      </c>
      <c r="DU425">
        <v>1013</v>
      </c>
      <c r="DV425" t="s">
        <v>368</v>
      </c>
      <c r="DW425" t="s">
        <v>368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49571056</v>
      </c>
      <c r="EF425">
        <v>30</v>
      </c>
      <c r="EG425" t="s">
        <v>122</v>
      </c>
      <c r="EH425">
        <v>0</v>
      </c>
      <c r="EI425" t="s">
        <v>3</v>
      </c>
      <c r="EJ425">
        <v>1</v>
      </c>
      <c r="EK425">
        <v>136</v>
      </c>
      <c r="EL425" t="s">
        <v>344</v>
      </c>
      <c r="EM425" t="s">
        <v>345</v>
      </c>
      <c r="EO425" t="s">
        <v>182</v>
      </c>
      <c r="EQ425">
        <v>131072</v>
      </c>
      <c r="ER425">
        <v>9.8699999999999992</v>
      </c>
      <c r="ES425">
        <v>0.91</v>
      </c>
      <c r="ET425">
        <v>0</v>
      </c>
      <c r="EU425">
        <v>0</v>
      </c>
      <c r="EV425">
        <v>8.9600000000000009</v>
      </c>
      <c r="EW425">
        <v>0.7</v>
      </c>
      <c r="EX425">
        <v>0</v>
      </c>
      <c r="EY425">
        <v>0</v>
      </c>
      <c r="FQ425">
        <v>0</v>
      </c>
      <c r="FR425">
        <f t="shared" si="355"/>
        <v>0</v>
      </c>
      <c r="FS425">
        <v>0</v>
      </c>
      <c r="FX425">
        <v>110</v>
      </c>
      <c r="FY425">
        <v>74</v>
      </c>
      <c r="GA425" t="s">
        <v>3</v>
      </c>
      <c r="GD425">
        <v>0</v>
      </c>
      <c r="GF425">
        <v>2065360844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356"/>
        <v>0</v>
      </c>
      <c r="GM425">
        <f t="shared" si="357"/>
        <v>3261.42</v>
      </c>
      <c r="GN425">
        <f t="shared" si="358"/>
        <v>3261.42</v>
      </c>
      <c r="GO425">
        <f t="shared" si="359"/>
        <v>0</v>
      </c>
      <c r="GP425">
        <f t="shared" si="360"/>
        <v>0</v>
      </c>
      <c r="GR425">
        <v>0</v>
      </c>
      <c r="GS425">
        <v>3</v>
      </c>
      <c r="GT425">
        <v>0</v>
      </c>
      <c r="GU425" t="s">
        <v>3</v>
      </c>
      <c r="GV425">
        <f t="shared" si="361"/>
        <v>0</v>
      </c>
      <c r="GW425">
        <v>1</v>
      </c>
      <c r="GX425">
        <f t="shared" si="362"/>
        <v>0</v>
      </c>
      <c r="HA425">
        <v>0</v>
      </c>
      <c r="HB425">
        <v>0</v>
      </c>
      <c r="HC425">
        <f t="shared" si="363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325</v>
      </c>
      <c r="D426" s="2"/>
      <c r="E426" s="2" t="s">
        <v>370</v>
      </c>
      <c r="F426" s="2" t="s">
        <v>371</v>
      </c>
      <c r="G426" s="2" t="s">
        <v>372</v>
      </c>
      <c r="H426" s="2" t="s">
        <v>363</v>
      </c>
      <c r="I426" s="2">
        <f>I424*J426</f>
        <v>4</v>
      </c>
      <c r="J426" s="2">
        <v>1</v>
      </c>
      <c r="K426" s="2">
        <v>1</v>
      </c>
      <c r="L426" s="2"/>
      <c r="M426" s="2"/>
      <c r="N426" s="2"/>
      <c r="O426" s="2">
        <f t="shared" si="334"/>
        <v>2396.96</v>
      </c>
      <c r="P426" s="2">
        <f t="shared" si="335"/>
        <v>2396.96</v>
      </c>
      <c r="Q426" s="2">
        <f>(ROUND((ROUND(((ET426)*AV426*I426),2)*BB426),2)+ROUND((ROUND(((AE426-(EU426))*AV426*I426),2)*BS426),2))</f>
        <v>0</v>
      </c>
      <c r="R426" s="2">
        <f t="shared" si="336"/>
        <v>0</v>
      </c>
      <c r="S426" s="2">
        <f t="shared" si="337"/>
        <v>0</v>
      </c>
      <c r="T426" s="2">
        <f t="shared" si="338"/>
        <v>0</v>
      </c>
      <c r="U426" s="2">
        <f t="shared" si="339"/>
        <v>0</v>
      </c>
      <c r="V426" s="2">
        <f t="shared" si="340"/>
        <v>0</v>
      </c>
      <c r="W426" s="2">
        <f t="shared" si="341"/>
        <v>0</v>
      </c>
      <c r="X426" s="2">
        <f t="shared" si="342"/>
        <v>0</v>
      </c>
      <c r="Y426" s="2">
        <f t="shared" si="343"/>
        <v>0</v>
      </c>
      <c r="Z426" s="2"/>
      <c r="AA426" s="2">
        <v>50442090</v>
      </c>
      <c r="AB426" s="2">
        <f t="shared" si="344"/>
        <v>599.24</v>
      </c>
      <c r="AC426" s="2">
        <f>ROUND((ES426),6)</f>
        <v>599.24</v>
      </c>
      <c r="AD426" s="2">
        <f>ROUND((((ET426)-(EU426))+AE426),6)</f>
        <v>0</v>
      </c>
      <c r="AE426" s="2">
        <f>ROUND((EU426),6)</f>
        <v>0</v>
      </c>
      <c r="AF426" s="2">
        <f>ROUND((EV426),6)</f>
        <v>0</v>
      </c>
      <c r="AG426" s="2">
        <f t="shared" si="345"/>
        <v>0</v>
      </c>
      <c r="AH426" s="2">
        <f>(EW426)</f>
        <v>0</v>
      </c>
      <c r="AI426" s="2">
        <f>(EX426)</f>
        <v>0</v>
      </c>
      <c r="AJ426" s="2">
        <f t="shared" si="346"/>
        <v>0</v>
      </c>
      <c r="AK426" s="2">
        <v>599.24</v>
      </c>
      <c r="AL426" s="2">
        <v>599.24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110</v>
      </c>
      <c r="AU426" s="2">
        <v>74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373</v>
      </c>
      <c r="BK426" s="2"/>
      <c r="BL426" s="2"/>
      <c r="BM426" s="2">
        <v>136</v>
      </c>
      <c r="BN426" s="2">
        <v>0</v>
      </c>
      <c r="BO426" s="2" t="s">
        <v>3</v>
      </c>
      <c r="BP426" s="2">
        <v>0</v>
      </c>
      <c r="BQ426" s="2">
        <v>30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110</v>
      </c>
      <c r="CA426" s="2">
        <v>74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762</v>
      </c>
      <c r="CO426" s="2">
        <v>0</v>
      </c>
      <c r="CP426" s="2">
        <f t="shared" si="347"/>
        <v>2396.96</v>
      </c>
      <c r="CQ426" s="2">
        <f t="shared" si="348"/>
        <v>599.24</v>
      </c>
      <c r="CR426" s="2">
        <f>(ROUND((ROUND(((ET426)*AV426*1),2)*BB426),2)+ROUND((ROUND(((AE426-(EU426))*AV426*1),2)*BS426),2))</f>
        <v>0</v>
      </c>
      <c r="CS426" s="2">
        <f t="shared" si="349"/>
        <v>0</v>
      </c>
      <c r="CT426" s="2">
        <f t="shared" si="350"/>
        <v>0</v>
      </c>
      <c r="CU426" s="2">
        <f t="shared" si="351"/>
        <v>0</v>
      </c>
      <c r="CV426" s="2">
        <f t="shared" si="352"/>
        <v>0</v>
      </c>
      <c r="CW426" s="2">
        <f t="shared" si="353"/>
        <v>0</v>
      </c>
      <c r="CX426" s="2">
        <f t="shared" si="354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1013</v>
      </c>
      <c r="DV426" s="2" t="s">
        <v>363</v>
      </c>
      <c r="DW426" s="2" t="s">
        <v>363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49571056</v>
      </c>
      <c r="EF426" s="2">
        <v>30</v>
      </c>
      <c r="EG426" s="2" t="s">
        <v>122</v>
      </c>
      <c r="EH426" s="2">
        <v>0</v>
      </c>
      <c r="EI426" s="2" t="s">
        <v>3</v>
      </c>
      <c r="EJ426" s="2">
        <v>1</v>
      </c>
      <c r="EK426" s="2">
        <v>136</v>
      </c>
      <c r="EL426" s="2" t="s">
        <v>344</v>
      </c>
      <c r="EM426" s="2" t="s">
        <v>345</v>
      </c>
      <c r="EN426" s="2"/>
      <c r="EO426" s="2" t="s">
        <v>182</v>
      </c>
      <c r="EP426" s="2"/>
      <c r="EQ426" s="2">
        <v>0</v>
      </c>
      <c r="ER426" s="2">
        <v>599.24</v>
      </c>
      <c r="ES426" s="2">
        <v>599.24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55"/>
        <v>0</v>
      </c>
      <c r="FS426" s="2">
        <v>0</v>
      </c>
      <c r="FT426" s="2"/>
      <c r="FU426" s="2"/>
      <c r="FV426" s="2"/>
      <c r="FW426" s="2"/>
      <c r="FX426" s="2">
        <v>110</v>
      </c>
      <c r="FY426" s="2">
        <v>74</v>
      </c>
      <c r="FZ426" s="2"/>
      <c r="GA426" s="2" t="s">
        <v>3</v>
      </c>
      <c r="GB426" s="2"/>
      <c r="GC426" s="2"/>
      <c r="GD426" s="2">
        <v>0</v>
      </c>
      <c r="GE426" s="2"/>
      <c r="GF426" s="2">
        <v>1445968607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56"/>
        <v>0</v>
      </c>
      <c r="GM426" s="2">
        <f t="shared" si="357"/>
        <v>2396.96</v>
      </c>
      <c r="GN426" s="2">
        <f t="shared" si="358"/>
        <v>2396.96</v>
      </c>
      <c r="GO426" s="2">
        <f t="shared" si="359"/>
        <v>0</v>
      </c>
      <c r="GP426" s="2">
        <f t="shared" si="360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61"/>
        <v>0</v>
      </c>
      <c r="GW426" s="2">
        <v>1</v>
      </c>
      <c r="GX426" s="2">
        <f t="shared" si="362"/>
        <v>0</v>
      </c>
      <c r="GY426" s="2"/>
      <c r="GZ426" s="2"/>
      <c r="HA426" s="2">
        <v>0</v>
      </c>
      <c r="HB426" s="2">
        <v>0</v>
      </c>
      <c r="HC426" s="2">
        <f t="shared" si="363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23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330</v>
      </c>
      <c r="E427" t="s">
        <v>370</v>
      </c>
      <c r="F427" t="s">
        <v>371</v>
      </c>
      <c r="G427" t="s">
        <v>372</v>
      </c>
      <c r="H427" t="s">
        <v>363</v>
      </c>
      <c r="I427">
        <f>I425*J427</f>
        <v>4</v>
      </c>
      <c r="J427">
        <v>1</v>
      </c>
      <c r="K427">
        <v>1</v>
      </c>
      <c r="O427">
        <f t="shared" si="334"/>
        <v>15268.64</v>
      </c>
      <c r="P427">
        <f t="shared" si="335"/>
        <v>15268.64</v>
      </c>
      <c r="Q427">
        <f>(ROUND((ROUND(((ET427)*AV427*I427),2)*BB427),2)+ROUND((ROUND(((AE427-(EU427))*AV427*I427),2)*BS427),2))</f>
        <v>0</v>
      </c>
      <c r="R427">
        <f t="shared" si="336"/>
        <v>0</v>
      </c>
      <c r="S427">
        <f t="shared" si="337"/>
        <v>0</v>
      </c>
      <c r="T427">
        <f t="shared" si="338"/>
        <v>0</v>
      </c>
      <c r="U427">
        <f t="shared" si="339"/>
        <v>0</v>
      </c>
      <c r="V427">
        <f t="shared" si="340"/>
        <v>0</v>
      </c>
      <c r="W427">
        <f t="shared" si="341"/>
        <v>0</v>
      </c>
      <c r="X427">
        <f t="shared" si="342"/>
        <v>0</v>
      </c>
      <c r="Y427">
        <f t="shared" si="343"/>
        <v>0</v>
      </c>
      <c r="AA427">
        <v>50442091</v>
      </c>
      <c r="AB427">
        <f t="shared" si="344"/>
        <v>599.24</v>
      </c>
      <c r="AC427">
        <f>ROUND((ES427),6)</f>
        <v>599.24</v>
      </c>
      <c r="AD427">
        <f>ROUND((((ET427)-(EU427))+AE427),6)</f>
        <v>0</v>
      </c>
      <c r="AE427">
        <f>ROUND((EU427),6)</f>
        <v>0</v>
      </c>
      <c r="AF427">
        <f>ROUND((EV427),6)</f>
        <v>0</v>
      </c>
      <c r="AG427">
        <f t="shared" si="345"/>
        <v>0</v>
      </c>
      <c r="AH427">
        <f>(EW427)</f>
        <v>0</v>
      </c>
      <c r="AI427">
        <f>(EX427)</f>
        <v>0</v>
      </c>
      <c r="AJ427">
        <f t="shared" si="346"/>
        <v>0</v>
      </c>
      <c r="AK427">
        <v>599.24</v>
      </c>
      <c r="AL427">
        <v>599.24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6.37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373</v>
      </c>
      <c r="BM427">
        <v>136</v>
      </c>
      <c r="BN427">
        <v>0</v>
      </c>
      <c r="BO427" t="s">
        <v>371</v>
      </c>
      <c r="BP427">
        <v>1</v>
      </c>
      <c r="BQ427">
        <v>30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762</v>
      </c>
      <c r="CO427">
        <v>0</v>
      </c>
      <c r="CP427">
        <f t="shared" si="347"/>
        <v>15268.64</v>
      </c>
      <c r="CQ427">
        <f t="shared" si="348"/>
        <v>3817.16</v>
      </c>
      <c r="CR427">
        <f>(ROUND((ROUND(((ET427)*AV427*1),2)*BB427),2)+ROUND((ROUND(((AE427-(EU427))*AV427*1),2)*BS427),2))</f>
        <v>0</v>
      </c>
      <c r="CS427">
        <f t="shared" si="349"/>
        <v>0</v>
      </c>
      <c r="CT427">
        <f t="shared" si="350"/>
        <v>0</v>
      </c>
      <c r="CU427">
        <f t="shared" si="351"/>
        <v>0</v>
      </c>
      <c r="CV427">
        <f t="shared" si="352"/>
        <v>0</v>
      </c>
      <c r="CW427">
        <f t="shared" si="353"/>
        <v>0</v>
      </c>
      <c r="CX427">
        <f t="shared" si="354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110</v>
      </c>
      <c r="DO427">
        <v>74</v>
      </c>
      <c r="DP427">
        <v>1</v>
      </c>
      <c r="DQ427">
        <v>1</v>
      </c>
      <c r="DU427">
        <v>1013</v>
      </c>
      <c r="DV427" t="s">
        <v>363</v>
      </c>
      <c r="DW427" t="s">
        <v>363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49571056</v>
      </c>
      <c r="EF427">
        <v>30</v>
      </c>
      <c r="EG427" t="s">
        <v>122</v>
      </c>
      <c r="EH427">
        <v>0</v>
      </c>
      <c r="EI427" t="s">
        <v>3</v>
      </c>
      <c r="EJ427">
        <v>1</v>
      </c>
      <c r="EK427">
        <v>136</v>
      </c>
      <c r="EL427" t="s">
        <v>344</v>
      </c>
      <c r="EM427" t="s">
        <v>345</v>
      </c>
      <c r="EO427" t="s">
        <v>182</v>
      </c>
      <c r="EQ427">
        <v>0</v>
      </c>
      <c r="ER427">
        <v>599.24</v>
      </c>
      <c r="ES427">
        <v>599.24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55"/>
        <v>0</v>
      </c>
      <c r="FS427">
        <v>0</v>
      </c>
      <c r="FX427">
        <v>110</v>
      </c>
      <c r="FY427">
        <v>74</v>
      </c>
      <c r="GA427" t="s">
        <v>3</v>
      </c>
      <c r="GD427">
        <v>0</v>
      </c>
      <c r="GF427">
        <v>1445968607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56"/>
        <v>0</v>
      </c>
      <c r="GM427">
        <f t="shared" si="357"/>
        <v>15268.64</v>
      </c>
      <c r="GN427">
        <f t="shared" si="358"/>
        <v>15268.64</v>
      </c>
      <c r="GO427">
        <f t="shared" si="359"/>
        <v>0</v>
      </c>
      <c r="GP427">
        <f t="shared" si="360"/>
        <v>0</v>
      </c>
      <c r="GR427">
        <v>0</v>
      </c>
      <c r="GS427">
        <v>3</v>
      </c>
      <c r="GT427">
        <v>0</v>
      </c>
      <c r="GU427" t="s">
        <v>3</v>
      </c>
      <c r="GV427">
        <f t="shared" si="361"/>
        <v>0</v>
      </c>
      <c r="GW427">
        <v>1</v>
      </c>
      <c r="GX427">
        <f t="shared" si="362"/>
        <v>0</v>
      </c>
      <c r="HA427">
        <v>0</v>
      </c>
      <c r="HB427">
        <v>0</v>
      </c>
      <c r="HC427">
        <f t="shared" si="363"/>
        <v>0</v>
      </c>
      <c r="HE427" t="s">
        <v>3</v>
      </c>
      <c r="HF427" t="s">
        <v>3</v>
      </c>
      <c r="HM427" t="s">
        <v>23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ROW(SmtRes!A334)</f>
        <v>334</v>
      </c>
      <c r="D428" s="2">
        <f>ROW(EtalonRes!A334)</f>
        <v>334</v>
      </c>
      <c r="E428" s="2" t="s">
        <v>3</v>
      </c>
      <c r="F428" s="2" t="s">
        <v>374</v>
      </c>
      <c r="G428" s="2" t="s">
        <v>375</v>
      </c>
      <c r="H428" s="2" t="s">
        <v>368</v>
      </c>
      <c r="I428" s="2">
        <v>4</v>
      </c>
      <c r="J428" s="2">
        <v>0</v>
      </c>
      <c r="K428" s="2">
        <v>4</v>
      </c>
      <c r="L428" s="2"/>
      <c r="M428" s="2"/>
      <c r="N428" s="2"/>
      <c r="O428" s="2">
        <f t="shared" si="334"/>
        <v>17.52</v>
      </c>
      <c r="P428" s="2">
        <f t="shared" si="335"/>
        <v>1.28</v>
      </c>
      <c r="Q428" s="2">
        <f>(ROUND((ROUND((((ET428*1.25))*AV428*I428),2)*BB428),2)+ROUND((ROUND(((AE428-((EU428*1.25)))*AV428*I428),2)*BS428),2))</f>
        <v>0</v>
      </c>
      <c r="R428" s="2">
        <f t="shared" si="336"/>
        <v>0</v>
      </c>
      <c r="S428" s="2">
        <f t="shared" si="337"/>
        <v>16.239999999999998</v>
      </c>
      <c r="T428" s="2">
        <f t="shared" si="338"/>
        <v>0</v>
      </c>
      <c r="U428" s="2">
        <f t="shared" si="339"/>
        <v>1.288</v>
      </c>
      <c r="V428" s="2">
        <f t="shared" si="340"/>
        <v>0</v>
      </c>
      <c r="W428" s="2">
        <f t="shared" si="341"/>
        <v>0</v>
      </c>
      <c r="X428" s="2">
        <f t="shared" si="342"/>
        <v>17.86</v>
      </c>
      <c r="Y428" s="2">
        <f t="shared" si="343"/>
        <v>12.02</v>
      </c>
      <c r="Z428" s="2"/>
      <c r="AA428" s="2">
        <v>-1</v>
      </c>
      <c r="AB428" s="2">
        <f t="shared" si="344"/>
        <v>4.3795000000000002</v>
      </c>
      <c r="AC428" s="2">
        <f>ROUND(((ES428*1)),6)</f>
        <v>0.32</v>
      </c>
      <c r="AD428" s="2">
        <f>ROUND(((((ET428*1.25))-((EU428*1.25)))+AE428),6)</f>
        <v>0</v>
      </c>
      <c r="AE428" s="2">
        <f>ROUND(((EU428*1.25)),6)</f>
        <v>0</v>
      </c>
      <c r="AF428" s="2">
        <f>ROUND(((EV428*1.15)),6)</f>
        <v>4.0594999999999999</v>
      </c>
      <c r="AG428" s="2">
        <f t="shared" si="345"/>
        <v>0</v>
      </c>
      <c r="AH428" s="2">
        <f>((EW428*1.15))</f>
        <v>0.32200000000000001</v>
      </c>
      <c r="AI428" s="2">
        <f>((EX428*1.25))</f>
        <v>0</v>
      </c>
      <c r="AJ428" s="2">
        <f t="shared" si="346"/>
        <v>0</v>
      </c>
      <c r="AK428" s="2">
        <v>3.85</v>
      </c>
      <c r="AL428" s="2">
        <v>0.32</v>
      </c>
      <c r="AM428" s="2">
        <v>0</v>
      </c>
      <c r="AN428" s="2">
        <v>0</v>
      </c>
      <c r="AO428" s="2">
        <v>3.53</v>
      </c>
      <c r="AP428" s="2">
        <v>0</v>
      </c>
      <c r="AQ428" s="2">
        <v>0.28000000000000003</v>
      </c>
      <c r="AR428" s="2">
        <v>0</v>
      </c>
      <c r="AS428" s="2">
        <v>0</v>
      </c>
      <c r="AT428" s="2">
        <v>110</v>
      </c>
      <c r="AU428" s="2">
        <v>74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1</v>
      </c>
      <c r="BJ428" s="2" t="s">
        <v>376</v>
      </c>
      <c r="BK428" s="2"/>
      <c r="BL428" s="2"/>
      <c r="BM428" s="2">
        <v>136</v>
      </c>
      <c r="BN428" s="2">
        <v>0</v>
      </c>
      <c r="BO428" s="2" t="s">
        <v>3</v>
      </c>
      <c r="BP428" s="2">
        <v>0</v>
      </c>
      <c r="BQ428" s="2">
        <v>30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110</v>
      </c>
      <c r="CA428" s="2">
        <v>74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762</v>
      </c>
      <c r="CO428" s="2">
        <v>0</v>
      </c>
      <c r="CP428" s="2">
        <f t="shared" si="347"/>
        <v>17.52</v>
      </c>
      <c r="CQ428" s="2">
        <f t="shared" si="348"/>
        <v>0.32</v>
      </c>
      <c r="CR428" s="2">
        <f>(ROUND((ROUND((((ET428*1.25))*AV428*1),2)*BB428),2)+ROUND((ROUND(((AE428-((EU428*1.25)))*AV428*1),2)*BS428),2))</f>
        <v>0</v>
      </c>
      <c r="CS428" s="2">
        <f t="shared" si="349"/>
        <v>0</v>
      </c>
      <c r="CT428" s="2">
        <f t="shared" si="350"/>
        <v>4.0599999999999996</v>
      </c>
      <c r="CU428" s="2">
        <f t="shared" si="351"/>
        <v>0</v>
      </c>
      <c r="CV428" s="2">
        <f t="shared" si="352"/>
        <v>0.32200000000000001</v>
      </c>
      <c r="CW428" s="2">
        <f t="shared" si="353"/>
        <v>0</v>
      </c>
      <c r="CX428" s="2">
        <f t="shared" si="354"/>
        <v>0</v>
      </c>
      <c r="CY428" s="2">
        <f>((S428*BZ428)/100)</f>
        <v>17.863999999999997</v>
      </c>
      <c r="CZ428" s="2">
        <f>((S428*CA428)/100)</f>
        <v>12.0176</v>
      </c>
      <c r="DA428" s="2"/>
      <c r="DB428" s="2"/>
      <c r="DC428" s="2" t="s">
        <v>3</v>
      </c>
      <c r="DD428" s="2" t="s">
        <v>23</v>
      </c>
      <c r="DE428" s="2" t="s">
        <v>178</v>
      </c>
      <c r="DF428" s="2" t="s">
        <v>178</v>
      </c>
      <c r="DG428" s="2" t="s">
        <v>179</v>
      </c>
      <c r="DH428" s="2" t="s">
        <v>3</v>
      </c>
      <c r="DI428" s="2" t="s">
        <v>179</v>
      </c>
      <c r="DJ428" s="2" t="s">
        <v>178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368</v>
      </c>
      <c r="DW428" s="2" t="s">
        <v>368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49571056</v>
      </c>
      <c r="EF428" s="2">
        <v>30</v>
      </c>
      <c r="EG428" s="2" t="s">
        <v>122</v>
      </c>
      <c r="EH428" s="2">
        <v>0</v>
      </c>
      <c r="EI428" s="2" t="s">
        <v>3</v>
      </c>
      <c r="EJ428" s="2">
        <v>1</v>
      </c>
      <c r="EK428" s="2">
        <v>136</v>
      </c>
      <c r="EL428" s="2" t="s">
        <v>344</v>
      </c>
      <c r="EM428" s="2" t="s">
        <v>345</v>
      </c>
      <c r="EN428" s="2"/>
      <c r="EO428" s="2" t="s">
        <v>182</v>
      </c>
      <c r="EP428" s="2"/>
      <c r="EQ428" s="2">
        <v>132096</v>
      </c>
      <c r="ER428" s="2">
        <v>3.85</v>
      </c>
      <c r="ES428" s="2">
        <v>0.32</v>
      </c>
      <c r="ET428" s="2">
        <v>0</v>
      </c>
      <c r="EU428" s="2">
        <v>0</v>
      </c>
      <c r="EV428" s="2">
        <v>3.53</v>
      </c>
      <c r="EW428" s="2">
        <v>0.28000000000000003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355"/>
        <v>0</v>
      </c>
      <c r="FS428" s="2">
        <v>0</v>
      </c>
      <c r="FT428" s="2"/>
      <c r="FU428" s="2"/>
      <c r="FV428" s="2"/>
      <c r="FW428" s="2"/>
      <c r="FX428" s="2">
        <v>110</v>
      </c>
      <c r="FY428" s="2">
        <v>74</v>
      </c>
      <c r="FZ428" s="2"/>
      <c r="GA428" s="2" t="s">
        <v>3</v>
      </c>
      <c r="GB428" s="2"/>
      <c r="GC428" s="2"/>
      <c r="GD428" s="2">
        <v>0</v>
      </c>
      <c r="GE428" s="2"/>
      <c r="GF428" s="2">
        <v>559482741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</v>
      </c>
      <c r="GL428" s="2">
        <f t="shared" si="356"/>
        <v>0</v>
      </c>
      <c r="GM428" s="2">
        <f t="shared" si="357"/>
        <v>47.4</v>
      </c>
      <c r="GN428" s="2">
        <f t="shared" si="358"/>
        <v>47.4</v>
      </c>
      <c r="GO428" s="2">
        <f t="shared" si="359"/>
        <v>0</v>
      </c>
      <c r="GP428" s="2">
        <f t="shared" si="360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61"/>
        <v>0</v>
      </c>
      <c r="GW428" s="2">
        <v>1</v>
      </c>
      <c r="GX428" s="2">
        <f t="shared" si="362"/>
        <v>0</v>
      </c>
      <c r="GY428" s="2"/>
      <c r="GZ428" s="2"/>
      <c r="HA428" s="2">
        <v>0</v>
      </c>
      <c r="HB428" s="2">
        <v>0</v>
      </c>
      <c r="HC428" s="2">
        <f t="shared" si="363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ROW(SmtRes!A338)</f>
        <v>338</v>
      </c>
      <c r="D429">
        <f>ROW(EtalonRes!A338)</f>
        <v>338</v>
      </c>
      <c r="E429" t="s">
        <v>3</v>
      </c>
      <c r="F429" t="s">
        <v>374</v>
      </c>
      <c r="G429" t="s">
        <v>375</v>
      </c>
      <c r="H429" t="s">
        <v>368</v>
      </c>
      <c r="I429">
        <v>4</v>
      </c>
      <c r="J429">
        <v>0</v>
      </c>
      <c r="K429">
        <v>4</v>
      </c>
      <c r="O429">
        <f t="shared" si="334"/>
        <v>560.9</v>
      </c>
      <c r="P429">
        <f t="shared" si="335"/>
        <v>7.28</v>
      </c>
      <c r="Q429">
        <f>(ROUND((ROUND((((ET429*1.25))*AV429*I429),2)*BB429),2)+ROUND((ROUND(((AE429-((EU429*1.25)))*AV429*I429),2)*BS429),2))</f>
        <v>0</v>
      </c>
      <c r="R429">
        <f t="shared" si="336"/>
        <v>0</v>
      </c>
      <c r="S429">
        <f t="shared" si="337"/>
        <v>553.62</v>
      </c>
      <c r="T429">
        <f t="shared" si="338"/>
        <v>0</v>
      </c>
      <c r="U429">
        <f t="shared" si="339"/>
        <v>1.288</v>
      </c>
      <c r="V429">
        <f t="shared" si="340"/>
        <v>0</v>
      </c>
      <c r="W429">
        <f t="shared" si="341"/>
        <v>0</v>
      </c>
      <c r="X429">
        <f t="shared" si="342"/>
        <v>498.26</v>
      </c>
      <c r="Y429">
        <f t="shared" si="343"/>
        <v>226.98</v>
      </c>
      <c r="AA429">
        <v>-1</v>
      </c>
      <c r="AB429">
        <f t="shared" si="344"/>
        <v>4.3795000000000002</v>
      </c>
      <c r="AC429">
        <f>ROUND(((ES429*1)),6)</f>
        <v>0.32</v>
      </c>
      <c r="AD429">
        <f>ROUND(((((ET429*1.25))-((EU429*1.25)))+AE429),6)</f>
        <v>0</v>
      </c>
      <c r="AE429">
        <f>ROUND(((EU429*1.25)),6)</f>
        <v>0</v>
      </c>
      <c r="AF429">
        <f>ROUND(((EV429*1.15)),6)</f>
        <v>4.0594999999999999</v>
      </c>
      <c r="AG429">
        <f t="shared" si="345"/>
        <v>0</v>
      </c>
      <c r="AH429">
        <f>((EW429*1.15))</f>
        <v>0.32200000000000001</v>
      </c>
      <c r="AI429">
        <f>((EX429*1.25))</f>
        <v>0</v>
      </c>
      <c r="AJ429">
        <f t="shared" si="346"/>
        <v>0</v>
      </c>
      <c r="AK429">
        <v>3.85</v>
      </c>
      <c r="AL429">
        <v>0.32</v>
      </c>
      <c r="AM429">
        <v>0</v>
      </c>
      <c r="AN429">
        <v>0</v>
      </c>
      <c r="AO429">
        <v>3.53</v>
      </c>
      <c r="AP429">
        <v>0</v>
      </c>
      <c r="AQ429">
        <v>0.28000000000000003</v>
      </c>
      <c r="AR429">
        <v>0</v>
      </c>
      <c r="AS429">
        <v>0</v>
      </c>
      <c r="AT429">
        <v>90</v>
      </c>
      <c r="AU429">
        <v>41</v>
      </c>
      <c r="AV429">
        <v>1</v>
      </c>
      <c r="AW429">
        <v>1</v>
      </c>
      <c r="AZ429">
        <v>1</v>
      </c>
      <c r="BA429">
        <v>34.090000000000003</v>
      </c>
      <c r="BB429">
        <v>1</v>
      </c>
      <c r="BC429">
        <v>5.69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376</v>
      </c>
      <c r="BM429">
        <v>136</v>
      </c>
      <c r="BN429">
        <v>0</v>
      </c>
      <c r="BO429" t="s">
        <v>374</v>
      </c>
      <c r="BP429">
        <v>1</v>
      </c>
      <c r="BQ429">
        <v>30</v>
      </c>
      <c r="BR429">
        <v>0</v>
      </c>
      <c r="BS429">
        <v>34.090000000000003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90</v>
      </c>
      <c r="CA429">
        <v>41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762</v>
      </c>
      <c r="CO429">
        <v>0</v>
      </c>
      <c r="CP429">
        <f t="shared" si="347"/>
        <v>560.9</v>
      </c>
      <c r="CQ429">
        <f t="shared" si="348"/>
        <v>1.82</v>
      </c>
      <c r="CR429">
        <f>(ROUND((ROUND((((ET429*1.25))*AV429*1),2)*BB429),2)+ROUND((ROUND(((AE429-((EU429*1.25)))*AV429*1),2)*BS429),2))</f>
        <v>0</v>
      </c>
      <c r="CS429">
        <f t="shared" si="349"/>
        <v>0</v>
      </c>
      <c r="CT429">
        <f t="shared" si="350"/>
        <v>138.41</v>
      </c>
      <c r="CU429">
        <f t="shared" si="351"/>
        <v>0</v>
      </c>
      <c r="CV429">
        <f t="shared" si="352"/>
        <v>0.32200000000000001</v>
      </c>
      <c r="CW429">
        <f t="shared" si="353"/>
        <v>0</v>
      </c>
      <c r="CX429">
        <f t="shared" si="354"/>
        <v>0</v>
      </c>
      <c r="CY429">
        <f>S429*(BZ429/100)</f>
        <v>498.25800000000004</v>
      </c>
      <c r="CZ429">
        <f>S429*(CA429/100)</f>
        <v>226.98419999999999</v>
      </c>
      <c r="DC429" t="s">
        <v>3</v>
      </c>
      <c r="DD429" t="s">
        <v>23</v>
      </c>
      <c r="DE429" t="s">
        <v>178</v>
      </c>
      <c r="DF429" t="s">
        <v>178</v>
      </c>
      <c r="DG429" t="s">
        <v>179</v>
      </c>
      <c r="DH429" t="s">
        <v>3</v>
      </c>
      <c r="DI429" t="s">
        <v>179</v>
      </c>
      <c r="DJ429" t="s">
        <v>178</v>
      </c>
      <c r="DK429" t="s">
        <v>3</v>
      </c>
      <c r="DL429" t="s">
        <v>3</v>
      </c>
      <c r="DM429" t="s">
        <v>3</v>
      </c>
      <c r="DN429">
        <v>110</v>
      </c>
      <c r="DO429">
        <v>74</v>
      </c>
      <c r="DP429">
        <v>1</v>
      </c>
      <c r="DQ429">
        <v>1</v>
      </c>
      <c r="DU429">
        <v>1013</v>
      </c>
      <c r="DV429" t="s">
        <v>368</v>
      </c>
      <c r="DW429" t="s">
        <v>368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49571056</v>
      </c>
      <c r="EF429">
        <v>30</v>
      </c>
      <c r="EG429" t="s">
        <v>122</v>
      </c>
      <c r="EH429">
        <v>0</v>
      </c>
      <c r="EI429" t="s">
        <v>3</v>
      </c>
      <c r="EJ429">
        <v>1</v>
      </c>
      <c r="EK429">
        <v>136</v>
      </c>
      <c r="EL429" t="s">
        <v>344</v>
      </c>
      <c r="EM429" t="s">
        <v>345</v>
      </c>
      <c r="EO429" t="s">
        <v>182</v>
      </c>
      <c r="EQ429">
        <v>132096</v>
      </c>
      <c r="ER429">
        <v>3.85</v>
      </c>
      <c r="ES429">
        <v>0.32</v>
      </c>
      <c r="ET429">
        <v>0</v>
      </c>
      <c r="EU429">
        <v>0</v>
      </c>
      <c r="EV429">
        <v>3.53</v>
      </c>
      <c r="EW429">
        <v>0.28000000000000003</v>
      </c>
      <c r="EX429">
        <v>0</v>
      </c>
      <c r="EY429">
        <v>0</v>
      </c>
      <c r="FQ429">
        <v>0</v>
      </c>
      <c r="FR429">
        <f t="shared" si="355"/>
        <v>0</v>
      </c>
      <c r="FS429">
        <v>0</v>
      </c>
      <c r="FX429">
        <v>110</v>
      </c>
      <c r="FY429">
        <v>74</v>
      </c>
      <c r="GA429" t="s">
        <v>3</v>
      </c>
      <c r="GD429">
        <v>0</v>
      </c>
      <c r="GF429">
        <v>559482741</v>
      </c>
      <c r="GG429">
        <v>2</v>
      </c>
      <c r="GH429">
        <v>1</v>
      </c>
      <c r="GI429">
        <v>2</v>
      </c>
      <c r="GJ429">
        <v>0</v>
      </c>
      <c r="GK429">
        <f>ROUND(R429*(S12)/100,2)</f>
        <v>0</v>
      </c>
      <c r="GL429">
        <f t="shared" si="356"/>
        <v>0</v>
      </c>
      <c r="GM429">
        <f t="shared" si="357"/>
        <v>1286.1400000000001</v>
      </c>
      <c r="GN429">
        <f t="shared" si="358"/>
        <v>1286.1400000000001</v>
      </c>
      <c r="GO429">
        <f t="shared" si="359"/>
        <v>0</v>
      </c>
      <c r="GP429">
        <f t="shared" si="360"/>
        <v>0</v>
      </c>
      <c r="GR429">
        <v>0</v>
      </c>
      <c r="GS429">
        <v>3</v>
      </c>
      <c r="GT429">
        <v>0</v>
      </c>
      <c r="GU429" t="s">
        <v>3</v>
      </c>
      <c r="GV429">
        <f t="shared" si="361"/>
        <v>0</v>
      </c>
      <c r="GW429">
        <v>1</v>
      </c>
      <c r="GX429">
        <f t="shared" si="362"/>
        <v>0</v>
      </c>
      <c r="HA429">
        <v>0</v>
      </c>
      <c r="HB429">
        <v>0</v>
      </c>
      <c r="HC429">
        <f t="shared" si="363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55" x14ac:dyDescent="0.2">
      <c r="A430" s="2">
        <v>18</v>
      </c>
      <c r="B430" s="2">
        <v>1</v>
      </c>
      <c r="C430" s="2">
        <v>334</v>
      </c>
      <c r="D430" s="2"/>
      <c r="E430" s="2" t="s">
        <v>3</v>
      </c>
      <c r="F430" s="2" t="s">
        <v>377</v>
      </c>
      <c r="G430" s="2" t="s">
        <v>378</v>
      </c>
      <c r="H430" s="2" t="s">
        <v>363</v>
      </c>
      <c r="I430" s="2">
        <f>I428*J430</f>
        <v>4</v>
      </c>
      <c r="J430" s="2">
        <v>1</v>
      </c>
      <c r="K430" s="2">
        <v>1</v>
      </c>
      <c r="L430" s="2"/>
      <c r="M430" s="2"/>
      <c r="N430" s="2"/>
      <c r="O430" s="2">
        <f t="shared" si="334"/>
        <v>957.8</v>
      </c>
      <c r="P430" s="2">
        <f t="shared" si="335"/>
        <v>957.8</v>
      </c>
      <c r="Q430" s="2">
        <f>(ROUND((ROUND(((ET430)*AV430*I430),2)*BB430),2)+ROUND((ROUND(((AE430-(EU430))*AV430*I430),2)*BS430),2))</f>
        <v>0</v>
      </c>
      <c r="R430" s="2">
        <f t="shared" si="336"/>
        <v>0</v>
      </c>
      <c r="S430" s="2">
        <f t="shared" si="337"/>
        <v>0</v>
      </c>
      <c r="T430" s="2">
        <f t="shared" si="338"/>
        <v>0</v>
      </c>
      <c r="U430" s="2">
        <f t="shared" si="339"/>
        <v>0</v>
      </c>
      <c r="V430" s="2">
        <f t="shared" si="340"/>
        <v>0</v>
      </c>
      <c r="W430" s="2">
        <f t="shared" si="341"/>
        <v>0</v>
      </c>
      <c r="X430" s="2">
        <f t="shared" si="342"/>
        <v>0</v>
      </c>
      <c r="Y430" s="2">
        <f t="shared" si="343"/>
        <v>0</v>
      </c>
      <c r="Z430" s="2"/>
      <c r="AA430" s="2">
        <v>-1</v>
      </c>
      <c r="AB430" s="2">
        <f t="shared" si="344"/>
        <v>239.45</v>
      </c>
      <c r="AC430" s="2">
        <f>ROUND((ES430),6)</f>
        <v>239.45</v>
      </c>
      <c r="AD430" s="2">
        <f>ROUND((((ET430)-(EU430))+AE430),6)</f>
        <v>0</v>
      </c>
      <c r="AE430" s="2">
        <f>ROUND((EU430),6)</f>
        <v>0</v>
      </c>
      <c r="AF430" s="2">
        <f>ROUND((EV430),6)</f>
        <v>0</v>
      </c>
      <c r="AG430" s="2">
        <f t="shared" si="345"/>
        <v>0</v>
      </c>
      <c r="AH430" s="2">
        <f>(EW430)</f>
        <v>0</v>
      </c>
      <c r="AI430" s="2">
        <f>(EX430)</f>
        <v>0</v>
      </c>
      <c r="AJ430" s="2">
        <f t="shared" si="346"/>
        <v>0</v>
      </c>
      <c r="AK430" s="2">
        <v>239.45</v>
      </c>
      <c r="AL430" s="2">
        <v>239.45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110</v>
      </c>
      <c r="AU430" s="2">
        <v>74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1</v>
      </c>
      <c r="BJ430" s="2" t="s">
        <v>379</v>
      </c>
      <c r="BK430" s="2"/>
      <c r="BL430" s="2"/>
      <c r="BM430" s="2">
        <v>136</v>
      </c>
      <c r="BN430" s="2">
        <v>0</v>
      </c>
      <c r="BO430" s="2" t="s">
        <v>3</v>
      </c>
      <c r="BP430" s="2">
        <v>0</v>
      </c>
      <c r="BQ430" s="2">
        <v>30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110</v>
      </c>
      <c r="CA430" s="2">
        <v>74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762</v>
      </c>
      <c r="CO430" s="2">
        <v>0</v>
      </c>
      <c r="CP430" s="2">
        <f t="shared" si="347"/>
        <v>957.8</v>
      </c>
      <c r="CQ430" s="2">
        <f t="shared" si="348"/>
        <v>239.45</v>
      </c>
      <c r="CR430" s="2">
        <f>(ROUND((ROUND(((ET430)*AV430*1),2)*BB430),2)+ROUND((ROUND(((AE430-(EU430))*AV430*1),2)*BS430),2))</f>
        <v>0</v>
      </c>
      <c r="CS430" s="2">
        <f t="shared" si="349"/>
        <v>0</v>
      </c>
      <c r="CT430" s="2">
        <f t="shared" si="350"/>
        <v>0</v>
      </c>
      <c r="CU430" s="2">
        <f t="shared" si="351"/>
        <v>0</v>
      </c>
      <c r="CV430" s="2">
        <f t="shared" si="352"/>
        <v>0</v>
      </c>
      <c r="CW430" s="2">
        <f t="shared" si="353"/>
        <v>0</v>
      </c>
      <c r="CX430" s="2">
        <f t="shared" si="354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363</v>
      </c>
      <c r="DW430" s="2" t="s">
        <v>363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49571056</v>
      </c>
      <c r="EF430" s="2">
        <v>30</v>
      </c>
      <c r="EG430" s="2" t="s">
        <v>122</v>
      </c>
      <c r="EH430" s="2">
        <v>0</v>
      </c>
      <c r="EI430" s="2" t="s">
        <v>3</v>
      </c>
      <c r="EJ430" s="2">
        <v>1</v>
      </c>
      <c r="EK430" s="2">
        <v>136</v>
      </c>
      <c r="EL430" s="2" t="s">
        <v>344</v>
      </c>
      <c r="EM430" s="2" t="s">
        <v>345</v>
      </c>
      <c r="EN430" s="2"/>
      <c r="EO430" s="2" t="s">
        <v>182</v>
      </c>
      <c r="EP430" s="2"/>
      <c r="EQ430" s="2">
        <v>1024</v>
      </c>
      <c r="ER430" s="2">
        <v>239.45</v>
      </c>
      <c r="ES430" s="2">
        <v>239.45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355"/>
        <v>0</v>
      </c>
      <c r="FS430" s="2">
        <v>0</v>
      </c>
      <c r="FT430" s="2"/>
      <c r="FU430" s="2"/>
      <c r="FV430" s="2"/>
      <c r="FW430" s="2"/>
      <c r="FX430" s="2">
        <v>110</v>
      </c>
      <c r="FY430" s="2">
        <v>74</v>
      </c>
      <c r="FZ430" s="2"/>
      <c r="GA430" s="2" t="s">
        <v>3</v>
      </c>
      <c r="GB430" s="2"/>
      <c r="GC430" s="2"/>
      <c r="GD430" s="2">
        <v>0</v>
      </c>
      <c r="GE430" s="2"/>
      <c r="GF430" s="2">
        <v>-524177833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356"/>
        <v>0</v>
      </c>
      <c r="GM430" s="2">
        <f t="shared" si="357"/>
        <v>957.8</v>
      </c>
      <c r="GN430" s="2">
        <f t="shared" si="358"/>
        <v>957.8</v>
      </c>
      <c r="GO430" s="2">
        <f t="shared" si="359"/>
        <v>0</v>
      </c>
      <c r="GP430" s="2">
        <f t="shared" si="360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361"/>
        <v>0</v>
      </c>
      <c r="GW430" s="2">
        <v>1</v>
      </c>
      <c r="GX430" s="2">
        <f t="shared" si="362"/>
        <v>0</v>
      </c>
      <c r="GY430" s="2"/>
      <c r="GZ430" s="2"/>
      <c r="HA430" s="2">
        <v>0</v>
      </c>
      <c r="HB430" s="2">
        <v>0</v>
      </c>
      <c r="HC430" s="2">
        <f t="shared" si="363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23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18</v>
      </c>
      <c r="B431">
        <v>1</v>
      </c>
      <c r="C431">
        <v>338</v>
      </c>
      <c r="E431" t="s">
        <v>3</v>
      </c>
      <c r="F431" t="s">
        <v>377</v>
      </c>
      <c r="G431" t="s">
        <v>378</v>
      </c>
      <c r="H431" t="s">
        <v>363</v>
      </c>
      <c r="I431">
        <f>I429*J431</f>
        <v>4</v>
      </c>
      <c r="J431">
        <v>1</v>
      </c>
      <c r="K431">
        <v>1</v>
      </c>
      <c r="O431">
        <f t="shared" si="334"/>
        <v>2346.61</v>
      </c>
      <c r="P431">
        <f t="shared" si="335"/>
        <v>2346.61</v>
      </c>
      <c r="Q431">
        <f>(ROUND((ROUND(((ET431)*AV431*I431),2)*BB431),2)+ROUND((ROUND(((AE431-(EU431))*AV431*I431),2)*BS431),2))</f>
        <v>0</v>
      </c>
      <c r="R431">
        <f t="shared" si="336"/>
        <v>0</v>
      </c>
      <c r="S431">
        <f t="shared" si="337"/>
        <v>0</v>
      </c>
      <c r="T431">
        <f t="shared" si="338"/>
        <v>0</v>
      </c>
      <c r="U431">
        <f t="shared" si="339"/>
        <v>0</v>
      </c>
      <c r="V431">
        <f t="shared" si="340"/>
        <v>0</v>
      </c>
      <c r="W431">
        <f t="shared" si="341"/>
        <v>0</v>
      </c>
      <c r="X431">
        <f t="shared" si="342"/>
        <v>0</v>
      </c>
      <c r="Y431">
        <f t="shared" si="343"/>
        <v>0</v>
      </c>
      <c r="AA431">
        <v>-1</v>
      </c>
      <c r="AB431">
        <f t="shared" si="344"/>
        <v>239.45</v>
      </c>
      <c r="AC431">
        <f>ROUND((ES431),6)</f>
        <v>239.45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 t="shared" si="345"/>
        <v>0</v>
      </c>
      <c r="AH431">
        <f>(EW431)</f>
        <v>0</v>
      </c>
      <c r="AI431">
        <f>(EX431)</f>
        <v>0</v>
      </c>
      <c r="AJ431">
        <f t="shared" si="346"/>
        <v>0</v>
      </c>
      <c r="AK431">
        <v>239.45</v>
      </c>
      <c r="AL431">
        <v>239.45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2.4500000000000002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379</v>
      </c>
      <c r="BM431">
        <v>136</v>
      </c>
      <c r="BN431">
        <v>0</v>
      </c>
      <c r="BO431" t="s">
        <v>377</v>
      </c>
      <c r="BP431">
        <v>1</v>
      </c>
      <c r="BQ431">
        <v>30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762</v>
      </c>
      <c r="CO431">
        <v>0</v>
      </c>
      <c r="CP431">
        <f t="shared" si="347"/>
        <v>2346.61</v>
      </c>
      <c r="CQ431">
        <f t="shared" si="348"/>
        <v>586.65</v>
      </c>
      <c r="CR431">
        <f>(ROUND((ROUND(((ET431)*AV431*1),2)*BB431),2)+ROUND((ROUND(((AE431-(EU431))*AV431*1),2)*BS431),2))</f>
        <v>0</v>
      </c>
      <c r="CS431">
        <f t="shared" si="349"/>
        <v>0</v>
      </c>
      <c r="CT431">
        <f t="shared" si="350"/>
        <v>0</v>
      </c>
      <c r="CU431">
        <f t="shared" si="351"/>
        <v>0</v>
      </c>
      <c r="CV431">
        <f t="shared" si="352"/>
        <v>0</v>
      </c>
      <c r="CW431">
        <f t="shared" si="353"/>
        <v>0</v>
      </c>
      <c r="CX431">
        <f t="shared" si="354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110</v>
      </c>
      <c r="DO431">
        <v>74</v>
      </c>
      <c r="DP431">
        <v>1</v>
      </c>
      <c r="DQ431">
        <v>1</v>
      </c>
      <c r="DU431">
        <v>1013</v>
      </c>
      <c r="DV431" t="s">
        <v>363</v>
      </c>
      <c r="DW431" t="s">
        <v>363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49571056</v>
      </c>
      <c r="EF431">
        <v>30</v>
      </c>
      <c r="EG431" t="s">
        <v>122</v>
      </c>
      <c r="EH431">
        <v>0</v>
      </c>
      <c r="EI431" t="s">
        <v>3</v>
      </c>
      <c r="EJ431">
        <v>1</v>
      </c>
      <c r="EK431">
        <v>136</v>
      </c>
      <c r="EL431" t="s">
        <v>344</v>
      </c>
      <c r="EM431" t="s">
        <v>345</v>
      </c>
      <c r="EO431" t="s">
        <v>182</v>
      </c>
      <c r="EQ431">
        <v>1024</v>
      </c>
      <c r="ER431">
        <v>239.45</v>
      </c>
      <c r="ES431">
        <v>239.45</v>
      </c>
      <c r="ET431">
        <v>0</v>
      </c>
      <c r="EU431">
        <v>0</v>
      </c>
      <c r="EV431">
        <v>0</v>
      </c>
      <c r="EW431">
        <v>0</v>
      </c>
      <c r="EX431">
        <v>0</v>
      </c>
      <c r="FQ431">
        <v>0</v>
      </c>
      <c r="FR431">
        <f t="shared" si="355"/>
        <v>0</v>
      </c>
      <c r="FS431">
        <v>0</v>
      </c>
      <c r="FX431">
        <v>110</v>
      </c>
      <c r="FY431">
        <v>74</v>
      </c>
      <c r="GA431" t="s">
        <v>3</v>
      </c>
      <c r="GD431">
        <v>0</v>
      </c>
      <c r="GF431">
        <v>-524177833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356"/>
        <v>0</v>
      </c>
      <c r="GM431">
        <f t="shared" si="357"/>
        <v>2346.61</v>
      </c>
      <c r="GN431">
        <f t="shared" si="358"/>
        <v>2346.61</v>
      </c>
      <c r="GO431">
        <f t="shared" si="359"/>
        <v>0</v>
      </c>
      <c r="GP431">
        <f t="shared" si="360"/>
        <v>0</v>
      </c>
      <c r="GR431">
        <v>0</v>
      </c>
      <c r="GS431">
        <v>3</v>
      </c>
      <c r="GT431">
        <v>0</v>
      </c>
      <c r="GU431" t="s">
        <v>3</v>
      </c>
      <c r="GV431">
        <f t="shared" si="361"/>
        <v>0</v>
      </c>
      <c r="GW431">
        <v>1</v>
      </c>
      <c r="GX431">
        <f t="shared" si="362"/>
        <v>0</v>
      </c>
      <c r="HA431">
        <v>0</v>
      </c>
      <c r="HB431">
        <v>0</v>
      </c>
      <c r="HC431">
        <f t="shared" si="363"/>
        <v>0</v>
      </c>
      <c r="HE431" t="s">
        <v>3</v>
      </c>
      <c r="HF431" t="s">
        <v>3</v>
      </c>
      <c r="HM431" t="s">
        <v>23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3" spans="1:206" x14ac:dyDescent="0.2">
      <c r="A433" s="3">
        <v>51</v>
      </c>
      <c r="B433" s="3">
        <f>B396</f>
        <v>1</v>
      </c>
      <c r="C433" s="3">
        <f>A396</f>
        <v>4</v>
      </c>
      <c r="D433" s="3">
        <f>ROW(A396)</f>
        <v>396</v>
      </c>
      <c r="E433" s="3"/>
      <c r="F433" s="3" t="str">
        <f>IF(F396&lt;&gt;"",F396,"")</f>
        <v>Новый раздел</v>
      </c>
      <c r="G433" s="3" t="str">
        <f>IF(G396&lt;&gt;"",G396,"")</f>
        <v>Монтажные работы (ВиК)</v>
      </c>
      <c r="H433" s="3">
        <v>0</v>
      </c>
      <c r="I433" s="3"/>
      <c r="J433" s="3"/>
      <c r="K433" s="3"/>
      <c r="L433" s="3"/>
      <c r="M433" s="3"/>
      <c r="N433" s="3"/>
      <c r="O433" s="3">
        <f t="shared" ref="O433:T433" si="372">ROUND(AB433,2)</f>
        <v>2857.3</v>
      </c>
      <c r="P433" s="3">
        <f t="shared" si="372"/>
        <v>2793.04</v>
      </c>
      <c r="Q433" s="3">
        <f t="shared" si="372"/>
        <v>2.2999999999999998</v>
      </c>
      <c r="R433" s="3">
        <f t="shared" si="372"/>
        <v>0.06</v>
      </c>
      <c r="S433" s="3">
        <f t="shared" si="372"/>
        <v>61.96</v>
      </c>
      <c r="T433" s="3">
        <f t="shared" si="372"/>
        <v>0</v>
      </c>
      <c r="U433" s="3">
        <f>AH433</f>
        <v>4.8944000000000001</v>
      </c>
      <c r="V433" s="3">
        <f>AI433</f>
        <v>0</v>
      </c>
      <c r="W433" s="3">
        <f>ROUND(AJ433,2)</f>
        <v>0</v>
      </c>
      <c r="X433" s="3">
        <f>ROUND(AK433,2)</f>
        <v>68.150000000000006</v>
      </c>
      <c r="Y433" s="3">
        <f>ROUND(AL433,2)</f>
        <v>45.85</v>
      </c>
      <c r="Z433" s="3"/>
      <c r="AA433" s="3"/>
      <c r="AB433" s="3">
        <f>ROUND(SUMIF(AA400:AA431,"=50442090",O400:O431),2)</f>
        <v>2857.3</v>
      </c>
      <c r="AC433" s="3">
        <f>ROUND(SUMIF(AA400:AA431,"=50442090",P400:P431),2)</f>
        <v>2793.04</v>
      </c>
      <c r="AD433" s="3">
        <f>ROUND(SUMIF(AA400:AA431,"=50442090",Q400:Q431),2)</f>
        <v>2.2999999999999998</v>
      </c>
      <c r="AE433" s="3">
        <f>ROUND(SUMIF(AA400:AA431,"=50442090",R400:R431),2)</f>
        <v>0.06</v>
      </c>
      <c r="AF433" s="3">
        <f>ROUND(SUMIF(AA400:AA431,"=50442090",S400:S431),2)</f>
        <v>61.96</v>
      </c>
      <c r="AG433" s="3">
        <f>ROUND(SUMIF(AA400:AA431,"=50442090",T400:T431),2)</f>
        <v>0</v>
      </c>
      <c r="AH433" s="3">
        <f>SUMIF(AA400:AA431,"=50442090",U400:U431)</f>
        <v>4.8944000000000001</v>
      </c>
      <c r="AI433" s="3">
        <f>SUMIF(AA400:AA431,"=50442090",V400:V431)</f>
        <v>0</v>
      </c>
      <c r="AJ433" s="3">
        <f>ROUND(SUMIF(AA400:AA431,"=50442090",W400:W431),2)</f>
        <v>0</v>
      </c>
      <c r="AK433" s="3">
        <f>ROUND(SUMIF(AA400:AA431,"=50442090",X400:X431),2)</f>
        <v>68.150000000000006</v>
      </c>
      <c r="AL433" s="3">
        <f>ROUND(SUMIF(AA400:AA431,"=50442090",Y400:Y431),2)</f>
        <v>45.85</v>
      </c>
      <c r="AM433" s="3"/>
      <c r="AN433" s="3"/>
      <c r="AO433" s="3">
        <f t="shared" ref="AO433:BD433" si="373">ROUND(BX433,2)</f>
        <v>0</v>
      </c>
      <c r="AP433" s="3">
        <f t="shared" si="373"/>
        <v>0</v>
      </c>
      <c r="AQ433" s="3">
        <f t="shared" si="373"/>
        <v>0</v>
      </c>
      <c r="AR433" s="3">
        <f t="shared" si="373"/>
        <v>2971.41</v>
      </c>
      <c r="AS433" s="3">
        <f t="shared" si="373"/>
        <v>2971.41</v>
      </c>
      <c r="AT433" s="3">
        <f t="shared" si="373"/>
        <v>0</v>
      </c>
      <c r="AU433" s="3">
        <f t="shared" si="373"/>
        <v>0</v>
      </c>
      <c r="AV433" s="3">
        <f t="shared" si="373"/>
        <v>2793.04</v>
      </c>
      <c r="AW433" s="3">
        <f t="shared" si="373"/>
        <v>2793.04</v>
      </c>
      <c r="AX433" s="3">
        <f t="shared" si="373"/>
        <v>0</v>
      </c>
      <c r="AY433" s="3">
        <f t="shared" si="373"/>
        <v>2793.04</v>
      </c>
      <c r="AZ433" s="3">
        <f t="shared" si="373"/>
        <v>0</v>
      </c>
      <c r="BA433" s="3">
        <f t="shared" si="373"/>
        <v>0</v>
      </c>
      <c r="BB433" s="3">
        <f t="shared" si="373"/>
        <v>0</v>
      </c>
      <c r="BC433" s="3">
        <f t="shared" si="373"/>
        <v>0</v>
      </c>
      <c r="BD433" s="3">
        <f t="shared" si="373"/>
        <v>0</v>
      </c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>
        <f>ROUND(SUMIF(AA400:AA431,"=50442090",FQ400:FQ431),2)</f>
        <v>0</v>
      </c>
      <c r="BY433" s="3">
        <f>ROUND(SUMIF(AA400:AA431,"=50442090",FR400:FR431),2)</f>
        <v>0</v>
      </c>
      <c r="BZ433" s="3">
        <f>ROUND(SUMIF(AA400:AA431,"=50442090",GL400:GL431),2)</f>
        <v>0</v>
      </c>
      <c r="CA433" s="3">
        <f>ROUND(SUMIF(AA400:AA431,"=50442090",GM400:GM431),2)</f>
        <v>2971.41</v>
      </c>
      <c r="CB433" s="3">
        <f>ROUND(SUMIF(AA400:AA431,"=50442090",GN400:GN431),2)</f>
        <v>2971.41</v>
      </c>
      <c r="CC433" s="3">
        <f>ROUND(SUMIF(AA400:AA431,"=50442090",GO400:GO431),2)</f>
        <v>0</v>
      </c>
      <c r="CD433" s="3">
        <f>ROUND(SUMIF(AA400:AA431,"=50442090",GP400:GP431),2)</f>
        <v>0</v>
      </c>
      <c r="CE433" s="3">
        <f>AC433-BX433</f>
        <v>2793.04</v>
      </c>
      <c r="CF433" s="3">
        <f>AC433-BY433</f>
        <v>2793.04</v>
      </c>
      <c r="CG433" s="3">
        <f>BX433-BZ433</f>
        <v>0</v>
      </c>
      <c r="CH433" s="3">
        <f>AC433-BX433-BY433+BZ433</f>
        <v>2793.04</v>
      </c>
      <c r="CI433" s="3">
        <f>BY433-BZ433</f>
        <v>0</v>
      </c>
      <c r="CJ433" s="3">
        <f>ROUND(SUMIF(AA400:AA431,"=50442090",GX400:GX431),2)</f>
        <v>0</v>
      </c>
      <c r="CK433" s="3">
        <f>ROUND(SUMIF(AA400:AA431,"=50442090",GY400:GY431),2)</f>
        <v>0</v>
      </c>
      <c r="CL433" s="3">
        <f>ROUND(SUMIF(AA400:AA431,"=50442090",GZ400:GZ431),2)</f>
        <v>0</v>
      </c>
      <c r="CM433" s="3">
        <f>ROUND(SUMIF(AA400:AA431,"=50442090",HD400:HD431),2)</f>
        <v>0</v>
      </c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4">
        <f t="shared" ref="DG433:DL433" si="374">ROUND(DT433,2)</f>
        <v>19993.47</v>
      </c>
      <c r="DH433" s="4">
        <f t="shared" si="374"/>
        <v>17858.13</v>
      </c>
      <c r="DI433" s="4">
        <f t="shared" si="374"/>
        <v>23.12</v>
      </c>
      <c r="DJ433" s="4">
        <f t="shared" si="374"/>
        <v>2.0499999999999998</v>
      </c>
      <c r="DK433" s="4">
        <f t="shared" si="374"/>
        <v>2112.2199999999998</v>
      </c>
      <c r="DL433" s="4">
        <f t="shared" si="374"/>
        <v>0</v>
      </c>
      <c r="DM433" s="4">
        <f>DZ433</f>
        <v>4.8944000000000001</v>
      </c>
      <c r="DN433" s="4">
        <f>EA433</f>
        <v>0</v>
      </c>
      <c r="DO433" s="4">
        <f>ROUND(EB433,2)</f>
        <v>0</v>
      </c>
      <c r="DP433" s="4">
        <f>ROUND(EC433,2)</f>
        <v>1901</v>
      </c>
      <c r="DQ433" s="4">
        <f>ROUND(ED433,2)</f>
        <v>866.01</v>
      </c>
      <c r="DR433" s="4"/>
      <c r="DS433" s="4"/>
      <c r="DT433" s="4">
        <f>ROUND(SUMIF(AA400:AA431,"=50442091",O400:O431),2)</f>
        <v>19993.47</v>
      </c>
      <c r="DU433" s="4">
        <f>ROUND(SUMIF(AA400:AA431,"=50442091",P400:P431),2)</f>
        <v>17858.13</v>
      </c>
      <c r="DV433" s="4">
        <f>ROUND(SUMIF(AA400:AA431,"=50442091",Q400:Q431),2)</f>
        <v>23.12</v>
      </c>
      <c r="DW433" s="4">
        <f>ROUND(SUMIF(AA400:AA431,"=50442091",R400:R431),2)</f>
        <v>2.0499999999999998</v>
      </c>
      <c r="DX433" s="4">
        <f>ROUND(SUMIF(AA400:AA431,"=50442091",S400:S431),2)</f>
        <v>2112.2199999999998</v>
      </c>
      <c r="DY433" s="4">
        <f>ROUND(SUMIF(AA400:AA431,"=50442091",T400:T431),2)</f>
        <v>0</v>
      </c>
      <c r="DZ433" s="4">
        <f>SUMIF(AA400:AA431,"=50442091",U400:U431)</f>
        <v>4.8944000000000001</v>
      </c>
      <c r="EA433" s="4">
        <f>SUMIF(AA400:AA431,"=50442091",V400:V431)</f>
        <v>0</v>
      </c>
      <c r="EB433" s="4">
        <f>ROUND(SUMIF(AA400:AA431,"=50442091",W400:W431),2)</f>
        <v>0</v>
      </c>
      <c r="EC433" s="4">
        <f>ROUND(SUMIF(AA400:AA431,"=50442091",X400:X431),2)</f>
        <v>1901</v>
      </c>
      <c r="ED433" s="4">
        <f>ROUND(SUMIF(AA400:AA431,"=50442091",Y400:Y431),2)</f>
        <v>866.01</v>
      </c>
      <c r="EE433" s="4"/>
      <c r="EF433" s="4"/>
      <c r="EG433" s="4">
        <f t="shared" ref="EG433:EV433" si="375">ROUND(FP433,2)</f>
        <v>0</v>
      </c>
      <c r="EH433" s="4">
        <f t="shared" si="375"/>
        <v>0</v>
      </c>
      <c r="EI433" s="4">
        <f t="shared" si="375"/>
        <v>0</v>
      </c>
      <c r="EJ433" s="4">
        <f t="shared" si="375"/>
        <v>22763.759999999998</v>
      </c>
      <c r="EK433" s="4">
        <f t="shared" si="375"/>
        <v>22763.759999999998</v>
      </c>
      <c r="EL433" s="4">
        <f t="shared" si="375"/>
        <v>0</v>
      </c>
      <c r="EM433" s="4">
        <f t="shared" si="375"/>
        <v>0</v>
      </c>
      <c r="EN433" s="4">
        <f t="shared" si="375"/>
        <v>17858.13</v>
      </c>
      <c r="EO433" s="4">
        <f t="shared" si="375"/>
        <v>17858.13</v>
      </c>
      <c r="EP433" s="4">
        <f t="shared" si="375"/>
        <v>0</v>
      </c>
      <c r="EQ433" s="4">
        <f t="shared" si="375"/>
        <v>17858.13</v>
      </c>
      <c r="ER433" s="4">
        <f t="shared" si="375"/>
        <v>0</v>
      </c>
      <c r="ES433" s="4">
        <f t="shared" si="375"/>
        <v>0</v>
      </c>
      <c r="ET433" s="4">
        <f t="shared" si="375"/>
        <v>0</v>
      </c>
      <c r="EU433" s="4">
        <f t="shared" si="375"/>
        <v>0</v>
      </c>
      <c r="EV433" s="4">
        <f t="shared" si="375"/>
        <v>0</v>
      </c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>
        <f>ROUND(SUMIF(AA400:AA431,"=50442091",FQ400:FQ431),2)</f>
        <v>0</v>
      </c>
      <c r="FQ433" s="4">
        <f>ROUND(SUMIF(AA400:AA431,"=50442091",FR400:FR431),2)</f>
        <v>0</v>
      </c>
      <c r="FR433" s="4">
        <f>ROUND(SUMIF(AA400:AA431,"=50442091",GL400:GL431),2)</f>
        <v>0</v>
      </c>
      <c r="FS433" s="4">
        <f>ROUND(SUMIF(AA400:AA431,"=50442091",GM400:GM431),2)</f>
        <v>22763.759999999998</v>
      </c>
      <c r="FT433" s="4">
        <f>ROUND(SUMIF(AA400:AA431,"=50442091",GN400:GN431),2)</f>
        <v>22763.759999999998</v>
      </c>
      <c r="FU433" s="4">
        <f>ROUND(SUMIF(AA400:AA431,"=50442091",GO400:GO431),2)</f>
        <v>0</v>
      </c>
      <c r="FV433" s="4">
        <f>ROUND(SUMIF(AA400:AA431,"=50442091",GP400:GP431),2)</f>
        <v>0</v>
      </c>
      <c r="FW433" s="4">
        <f>DU433-FP433</f>
        <v>17858.13</v>
      </c>
      <c r="FX433" s="4">
        <f>DU433-FQ433</f>
        <v>17858.13</v>
      </c>
      <c r="FY433" s="4">
        <f>FP433-FR433</f>
        <v>0</v>
      </c>
      <c r="FZ433" s="4">
        <f>DU433-FP433-FQ433+FR433</f>
        <v>17858.13</v>
      </c>
      <c r="GA433" s="4">
        <f>FQ433-FR433</f>
        <v>0</v>
      </c>
      <c r="GB433" s="4">
        <f>ROUND(SUMIF(AA400:AA431,"=50442091",GX400:GX431),2)</f>
        <v>0</v>
      </c>
      <c r="GC433" s="4">
        <f>ROUND(SUMIF(AA400:AA431,"=50442091",GY400:GY431),2)</f>
        <v>0</v>
      </c>
      <c r="GD433" s="4">
        <f>ROUND(SUMIF(AA400:AA431,"=50442091",GZ400:GZ431),2)</f>
        <v>0</v>
      </c>
      <c r="GE433" s="4">
        <f>ROUND(SUMIF(AA400:AA431,"=50442091",HD400:HD431),2)</f>
        <v>0</v>
      </c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201</v>
      </c>
      <c r="F435" s="5">
        <f>ROUND(Source!O433,O435)</f>
        <v>2857.3</v>
      </c>
      <c r="G435" s="5" t="s">
        <v>62</v>
      </c>
      <c r="H435" s="5" t="s">
        <v>63</v>
      </c>
      <c r="I435" s="5"/>
      <c r="J435" s="5"/>
      <c r="K435" s="5">
        <v>201</v>
      </c>
      <c r="L435" s="5">
        <v>1</v>
      </c>
      <c r="M435" s="5">
        <v>3</v>
      </c>
      <c r="N435" s="5" t="s">
        <v>3</v>
      </c>
      <c r="O435" s="5">
        <v>2</v>
      </c>
      <c r="P435" s="5">
        <f>ROUND(Source!DG433,O435)</f>
        <v>19993.47</v>
      </c>
      <c r="Q435" s="5"/>
      <c r="R435" s="5"/>
      <c r="S435" s="5"/>
      <c r="T435" s="5"/>
      <c r="U435" s="5"/>
      <c r="V435" s="5"/>
      <c r="W435" s="5">
        <v>2857.3</v>
      </c>
      <c r="X435" s="5">
        <v>1</v>
      </c>
      <c r="Y435" s="5">
        <v>2857.3</v>
      </c>
      <c r="Z435" s="5">
        <v>19993.47</v>
      </c>
      <c r="AA435" s="5">
        <v>1</v>
      </c>
      <c r="AB435" s="5">
        <v>19993.47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202</v>
      </c>
      <c r="F436" s="5">
        <f>ROUND(Source!P433,O436)</f>
        <v>2793.04</v>
      </c>
      <c r="G436" s="5" t="s">
        <v>64</v>
      </c>
      <c r="H436" s="5" t="s">
        <v>65</v>
      </c>
      <c r="I436" s="5"/>
      <c r="J436" s="5"/>
      <c r="K436" s="5">
        <v>202</v>
      </c>
      <c r="L436" s="5">
        <v>2</v>
      </c>
      <c r="M436" s="5">
        <v>3</v>
      </c>
      <c r="N436" s="5" t="s">
        <v>3</v>
      </c>
      <c r="O436" s="5">
        <v>2</v>
      </c>
      <c r="P436" s="5">
        <f>ROUND(Source!DH433,O436)</f>
        <v>17858.13</v>
      </c>
      <c r="Q436" s="5"/>
      <c r="R436" s="5"/>
      <c r="S436" s="5"/>
      <c r="T436" s="5"/>
      <c r="U436" s="5"/>
      <c r="V436" s="5"/>
      <c r="W436" s="5">
        <v>2793.04</v>
      </c>
      <c r="X436" s="5">
        <v>1</v>
      </c>
      <c r="Y436" s="5">
        <v>2793.04</v>
      </c>
      <c r="Z436" s="5">
        <v>17858.13</v>
      </c>
      <c r="AA436" s="5">
        <v>1</v>
      </c>
      <c r="AB436" s="5">
        <v>17858.13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222</v>
      </c>
      <c r="F437" s="5">
        <f>ROUND(Source!AO433,O437)</f>
        <v>0</v>
      </c>
      <c r="G437" s="5" t="s">
        <v>66</v>
      </c>
      <c r="H437" s="5" t="s">
        <v>67</v>
      </c>
      <c r="I437" s="5"/>
      <c r="J437" s="5"/>
      <c r="K437" s="5">
        <v>222</v>
      </c>
      <c r="L437" s="5">
        <v>3</v>
      </c>
      <c r="M437" s="5">
        <v>3</v>
      </c>
      <c r="N437" s="5" t="s">
        <v>3</v>
      </c>
      <c r="O437" s="5">
        <v>2</v>
      </c>
      <c r="P437" s="5">
        <f>ROUND(Source!EG433,O437)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225</v>
      </c>
      <c r="F438" s="5">
        <f>ROUND(Source!AV433,O438)</f>
        <v>2793.04</v>
      </c>
      <c r="G438" s="5" t="s">
        <v>68</v>
      </c>
      <c r="H438" s="5" t="s">
        <v>69</v>
      </c>
      <c r="I438" s="5"/>
      <c r="J438" s="5"/>
      <c r="K438" s="5">
        <v>225</v>
      </c>
      <c r="L438" s="5">
        <v>4</v>
      </c>
      <c r="M438" s="5">
        <v>3</v>
      </c>
      <c r="N438" s="5" t="s">
        <v>3</v>
      </c>
      <c r="O438" s="5">
        <v>2</v>
      </c>
      <c r="P438" s="5">
        <f>ROUND(Source!EN433,O438)</f>
        <v>17858.13</v>
      </c>
      <c r="Q438" s="5"/>
      <c r="R438" s="5"/>
      <c r="S438" s="5"/>
      <c r="T438" s="5"/>
      <c r="U438" s="5"/>
      <c r="V438" s="5"/>
      <c r="W438" s="5">
        <v>2793.04</v>
      </c>
      <c r="X438" s="5">
        <v>1</v>
      </c>
      <c r="Y438" s="5">
        <v>2793.04</v>
      </c>
      <c r="Z438" s="5">
        <v>17858.13</v>
      </c>
      <c r="AA438" s="5">
        <v>1</v>
      </c>
      <c r="AB438" s="5">
        <v>17858.13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226</v>
      </c>
      <c r="F439" s="5">
        <f>ROUND(Source!AW433,O439)</f>
        <v>2793.04</v>
      </c>
      <c r="G439" s="5" t="s">
        <v>70</v>
      </c>
      <c r="H439" s="5" t="s">
        <v>71</v>
      </c>
      <c r="I439" s="5"/>
      <c r="J439" s="5"/>
      <c r="K439" s="5">
        <v>226</v>
      </c>
      <c r="L439" s="5">
        <v>5</v>
      </c>
      <c r="M439" s="5">
        <v>3</v>
      </c>
      <c r="N439" s="5" t="s">
        <v>3</v>
      </c>
      <c r="O439" s="5">
        <v>2</v>
      </c>
      <c r="P439" s="5">
        <f>ROUND(Source!EO433,O439)</f>
        <v>17858.13</v>
      </c>
      <c r="Q439" s="5"/>
      <c r="R439" s="5"/>
      <c r="S439" s="5"/>
      <c r="T439" s="5"/>
      <c r="U439" s="5"/>
      <c r="V439" s="5"/>
      <c r="W439" s="5">
        <v>2793.04</v>
      </c>
      <c r="X439" s="5">
        <v>1</v>
      </c>
      <c r="Y439" s="5">
        <v>2793.04</v>
      </c>
      <c r="Z439" s="5">
        <v>17858.13</v>
      </c>
      <c r="AA439" s="5">
        <v>1</v>
      </c>
      <c r="AB439" s="5">
        <v>17858.13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227</v>
      </c>
      <c r="F440" s="5">
        <f>ROUND(Source!AX433,O440)</f>
        <v>0</v>
      </c>
      <c r="G440" s="5" t="s">
        <v>72</v>
      </c>
      <c r="H440" s="5" t="s">
        <v>73</v>
      </c>
      <c r="I440" s="5"/>
      <c r="J440" s="5"/>
      <c r="K440" s="5">
        <v>227</v>
      </c>
      <c r="L440" s="5">
        <v>6</v>
      </c>
      <c r="M440" s="5">
        <v>3</v>
      </c>
      <c r="N440" s="5" t="s">
        <v>3</v>
      </c>
      <c r="O440" s="5">
        <v>2</v>
      </c>
      <c r="P440" s="5">
        <f>ROUND(Source!EP433,O440)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228</v>
      </c>
      <c r="F441" s="5">
        <f>ROUND(Source!AY433,O441)</f>
        <v>2793.04</v>
      </c>
      <c r="G441" s="5" t="s">
        <v>74</v>
      </c>
      <c r="H441" s="5" t="s">
        <v>75</v>
      </c>
      <c r="I441" s="5"/>
      <c r="J441" s="5"/>
      <c r="K441" s="5">
        <v>228</v>
      </c>
      <c r="L441" s="5">
        <v>7</v>
      </c>
      <c r="M441" s="5">
        <v>3</v>
      </c>
      <c r="N441" s="5" t="s">
        <v>3</v>
      </c>
      <c r="O441" s="5">
        <v>2</v>
      </c>
      <c r="P441" s="5">
        <f>ROUND(Source!EQ433,O441)</f>
        <v>17858.13</v>
      </c>
      <c r="Q441" s="5"/>
      <c r="R441" s="5"/>
      <c r="S441" s="5"/>
      <c r="T441" s="5"/>
      <c r="U441" s="5"/>
      <c r="V441" s="5"/>
      <c r="W441" s="5">
        <v>2793.04</v>
      </c>
      <c r="X441" s="5">
        <v>1</v>
      </c>
      <c r="Y441" s="5">
        <v>2793.04</v>
      </c>
      <c r="Z441" s="5">
        <v>17858.13</v>
      </c>
      <c r="AA441" s="5">
        <v>1</v>
      </c>
      <c r="AB441" s="5">
        <v>17858.13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216</v>
      </c>
      <c r="F442" s="5">
        <f>ROUND(Source!AP433,O442)</f>
        <v>0</v>
      </c>
      <c r="G442" s="5" t="s">
        <v>76</v>
      </c>
      <c r="H442" s="5" t="s">
        <v>77</v>
      </c>
      <c r="I442" s="5"/>
      <c r="J442" s="5"/>
      <c r="K442" s="5">
        <v>216</v>
      </c>
      <c r="L442" s="5">
        <v>8</v>
      </c>
      <c r="M442" s="5">
        <v>3</v>
      </c>
      <c r="N442" s="5" t="s">
        <v>3</v>
      </c>
      <c r="O442" s="5">
        <v>2</v>
      </c>
      <c r="P442" s="5">
        <f>ROUND(Source!EH433,O442)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223</v>
      </c>
      <c r="F443" s="5">
        <f>ROUND(Source!AQ433,O443)</f>
        <v>0</v>
      </c>
      <c r="G443" s="5" t="s">
        <v>78</v>
      </c>
      <c r="H443" s="5" t="s">
        <v>79</v>
      </c>
      <c r="I443" s="5"/>
      <c r="J443" s="5"/>
      <c r="K443" s="5">
        <v>223</v>
      </c>
      <c r="L443" s="5">
        <v>9</v>
      </c>
      <c r="M443" s="5">
        <v>3</v>
      </c>
      <c r="N443" s="5" t="s">
        <v>3</v>
      </c>
      <c r="O443" s="5">
        <v>2</v>
      </c>
      <c r="P443" s="5">
        <f>ROUND(Source!EI433,O443)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229</v>
      </c>
      <c r="F444" s="5">
        <f>ROUND(Source!AZ433,O444)</f>
        <v>0</v>
      </c>
      <c r="G444" s="5" t="s">
        <v>80</v>
      </c>
      <c r="H444" s="5" t="s">
        <v>81</v>
      </c>
      <c r="I444" s="5"/>
      <c r="J444" s="5"/>
      <c r="K444" s="5">
        <v>229</v>
      </c>
      <c r="L444" s="5">
        <v>10</v>
      </c>
      <c r="M444" s="5">
        <v>3</v>
      </c>
      <c r="N444" s="5" t="s">
        <v>3</v>
      </c>
      <c r="O444" s="5">
        <v>2</v>
      </c>
      <c r="P444" s="5">
        <f>ROUND(Source!ER433,O444)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203</v>
      </c>
      <c r="F445" s="5">
        <f>ROUND(Source!Q433,O445)</f>
        <v>2.2999999999999998</v>
      </c>
      <c r="G445" s="5" t="s">
        <v>82</v>
      </c>
      <c r="H445" s="5" t="s">
        <v>83</v>
      </c>
      <c r="I445" s="5"/>
      <c r="J445" s="5"/>
      <c r="K445" s="5">
        <v>203</v>
      </c>
      <c r="L445" s="5">
        <v>11</v>
      </c>
      <c r="M445" s="5">
        <v>3</v>
      </c>
      <c r="N445" s="5" t="s">
        <v>3</v>
      </c>
      <c r="O445" s="5">
        <v>2</v>
      </c>
      <c r="P445" s="5">
        <f>ROUND(Source!DI433,O445)</f>
        <v>23.12</v>
      </c>
      <c r="Q445" s="5"/>
      <c r="R445" s="5"/>
      <c r="S445" s="5"/>
      <c r="T445" s="5"/>
      <c r="U445" s="5"/>
      <c r="V445" s="5"/>
      <c r="W445" s="5">
        <v>2.2999999999999998</v>
      </c>
      <c r="X445" s="5">
        <v>1</v>
      </c>
      <c r="Y445" s="5">
        <v>2.2999999999999998</v>
      </c>
      <c r="Z445" s="5">
        <v>23.12</v>
      </c>
      <c r="AA445" s="5">
        <v>1</v>
      </c>
      <c r="AB445" s="5">
        <v>23.12</v>
      </c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231</v>
      </c>
      <c r="F446" s="5">
        <f>ROUND(Source!BB433,O446)</f>
        <v>0</v>
      </c>
      <c r="G446" s="5" t="s">
        <v>84</v>
      </c>
      <c r="H446" s="5" t="s">
        <v>85</v>
      </c>
      <c r="I446" s="5"/>
      <c r="J446" s="5"/>
      <c r="K446" s="5">
        <v>231</v>
      </c>
      <c r="L446" s="5">
        <v>12</v>
      </c>
      <c r="M446" s="5">
        <v>3</v>
      </c>
      <c r="N446" s="5" t="s">
        <v>3</v>
      </c>
      <c r="O446" s="5">
        <v>2</v>
      </c>
      <c r="P446" s="5">
        <f>ROUND(Source!ET433,O446)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204</v>
      </c>
      <c r="F447" s="5">
        <f>ROUND(Source!R433,O447)</f>
        <v>0.06</v>
      </c>
      <c r="G447" s="5" t="s">
        <v>86</v>
      </c>
      <c r="H447" s="5" t="s">
        <v>87</v>
      </c>
      <c r="I447" s="5"/>
      <c r="J447" s="5"/>
      <c r="K447" s="5">
        <v>204</v>
      </c>
      <c r="L447" s="5">
        <v>13</v>
      </c>
      <c r="M447" s="5">
        <v>3</v>
      </c>
      <c r="N447" s="5" t="s">
        <v>3</v>
      </c>
      <c r="O447" s="5">
        <v>2</v>
      </c>
      <c r="P447" s="5">
        <f>ROUND(Source!DJ433,O447)</f>
        <v>2.0499999999999998</v>
      </c>
      <c r="Q447" s="5"/>
      <c r="R447" s="5"/>
      <c r="S447" s="5"/>
      <c r="T447" s="5"/>
      <c r="U447" s="5"/>
      <c r="V447" s="5"/>
      <c r="W447" s="5">
        <v>0.06</v>
      </c>
      <c r="X447" s="5">
        <v>1</v>
      </c>
      <c r="Y447" s="5">
        <v>0.06</v>
      </c>
      <c r="Z447" s="5">
        <v>2.0499999999999998</v>
      </c>
      <c r="AA447" s="5">
        <v>1</v>
      </c>
      <c r="AB447" s="5">
        <v>2.0499999999999998</v>
      </c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205</v>
      </c>
      <c r="F448" s="5">
        <f>ROUND(Source!S433,O448)</f>
        <v>61.96</v>
      </c>
      <c r="G448" s="5" t="s">
        <v>88</v>
      </c>
      <c r="H448" s="5" t="s">
        <v>89</v>
      </c>
      <c r="I448" s="5"/>
      <c r="J448" s="5"/>
      <c r="K448" s="5">
        <v>205</v>
      </c>
      <c r="L448" s="5">
        <v>14</v>
      </c>
      <c r="M448" s="5">
        <v>3</v>
      </c>
      <c r="N448" s="5" t="s">
        <v>3</v>
      </c>
      <c r="O448" s="5">
        <v>2</v>
      </c>
      <c r="P448" s="5">
        <f>ROUND(Source!DK433,O448)</f>
        <v>2112.2199999999998</v>
      </c>
      <c r="Q448" s="5"/>
      <c r="R448" s="5"/>
      <c r="S448" s="5"/>
      <c r="T448" s="5"/>
      <c r="U448" s="5"/>
      <c r="V448" s="5"/>
      <c r="W448" s="5">
        <v>61.96</v>
      </c>
      <c r="X448" s="5">
        <v>1</v>
      </c>
      <c r="Y448" s="5">
        <v>61.96</v>
      </c>
      <c r="Z448" s="5">
        <v>2112.2199999999998</v>
      </c>
      <c r="AA448" s="5">
        <v>1</v>
      </c>
      <c r="AB448" s="5">
        <v>2112.2199999999998</v>
      </c>
    </row>
    <row r="449" spans="1:88" x14ac:dyDescent="0.2">
      <c r="A449" s="5">
        <v>50</v>
      </c>
      <c r="B449" s="5">
        <v>0</v>
      </c>
      <c r="C449" s="5">
        <v>0</v>
      </c>
      <c r="D449" s="5">
        <v>1</v>
      </c>
      <c r="E449" s="5">
        <v>232</v>
      </c>
      <c r="F449" s="5">
        <f>ROUND(Source!BC433,O449)</f>
        <v>0</v>
      </c>
      <c r="G449" s="5" t="s">
        <v>90</v>
      </c>
      <c r="H449" s="5" t="s">
        <v>91</v>
      </c>
      <c r="I449" s="5"/>
      <c r="J449" s="5"/>
      <c r="K449" s="5">
        <v>232</v>
      </c>
      <c r="L449" s="5">
        <v>15</v>
      </c>
      <c r="M449" s="5">
        <v>3</v>
      </c>
      <c r="N449" s="5" t="s">
        <v>3</v>
      </c>
      <c r="O449" s="5">
        <v>2</v>
      </c>
      <c r="P449" s="5">
        <f>ROUND(Source!EU433,O449)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88" x14ac:dyDescent="0.2">
      <c r="A450" s="5">
        <v>50</v>
      </c>
      <c r="B450" s="5">
        <v>0</v>
      </c>
      <c r="C450" s="5">
        <v>0</v>
      </c>
      <c r="D450" s="5">
        <v>1</v>
      </c>
      <c r="E450" s="5">
        <v>214</v>
      </c>
      <c r="F450" s="5">
        <f>ROUND(Source!AS433,O450)</f>
        <v>2971.41</v>
      </c>
      <c r="G450" s="5" t="s">
        <v>92</v>
      </c>
      <c r="H450" s="5" t="s">
        <v>93</v>
      </c>
      <c r="I450" s="5"/>
      <c r="J450" s="5"/>
      <c r="K450" s="5">
        <v>214</v>
      </c>
      <c r="L450" s="5">
        <v>16</v>
      </c>
      <c r="M450" s="5">
        <v>3</v>
      </c>
      <c r="N450" s="5" t="s">
        <v>3</v>
      </c>
      <c r="O450" s="5">
        <v>2</v>
      </c>
      <c r="P450" s="5">
        <f>ROUND(Source!EK433,O450)</f>
        <v>22763.759999999998</v>
      </c>
      <c r="Q450" s="5"/>
      <c r="R450" s="5"/>
      <c r="S450" s="5"/>
      <c r="T450" s="5"/>
      <c r="U450" s="5"/>
      <c r="V450" s="5"/>
      <c r="W450" s="5">
        <v>2971.41</v>
      </c>
      <c r="X450" s="5">
        <v>1</v>
      </c>
      <c r="Y450" s="5">
        <v>2971.41</v>
      </c>
      <c r="Z450" s="5">
        <v>22763.759999999998</v>
      </c>
      <c r="AA450" s="5">
        <v>1</v>
      </c>
      <c r="AB450" s="5">
        <v>22763.759999999998</v>
      </c>
    </row>
    <row r="451" spans="1:88" x14ac:dyDescent="0.2">
      <c r="A451" s="5">
        <v>50</v>
      </c>
      <c r="B451" s="5">
        <v>0</v>
      </c>
      <c r="C451" s="5">
        <v>0</v>
      </c>
      <c r="D451" s="5">
        <v>1</v>
      </c>
      <c r="E451" s="5">
        <v>215</v>
      </c>
      <c r="F451" s="5">
        <f>ROUND(Source!AT433,O451)</f>
        <v>0</v>
      </c>
      <c r="G451" s="5" t="s">
        <v>94</v>
      </c>
      <c r="H451" s="5" t="s">
        <v>95</v>
      </c>
      <c r="I451" s="5"/>
      <c r="J451" s="5"/>
      <c r="K451" s="5">
        <v>215</v>
      </c>
      <c r="L451" s="5">
        <v>17</v>
      </c>
      <c r="M451" s="5">
        <v>3</v>
      </c>
      <c r="N451" s="5" t="s">
        <v>3</v>
      </c>
      <c r="O451" s="5">
        <v>2</v>
      </c>
      <c r="P451" s="5">
        <f>ROUND(Source!EL433,O451)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88" x14ac:dyDescent="0.2">
      <c r="A452" s="5">
        <v>50</v>
      </c>
      <c r="B452" s="5">
        <v>0</v>
      </c>
      <c r="C452" s="5">
        <v>0</v>
      </c>
      <c r="D452" s="5">
        <v>1</v>
      </c>
      <c r="E452" s="5">
        <v>217</v>
      </c>
      <c r="F452" s="5">
        <f>ROUND(Source!AU433,O452)</f>
        <v>0</v>
      </c>
      <c r="G452" s="5" t="s">
        <v>96</v>
      </c>
      <c r="H452" s="5" t="s">
        <v>97</v>
      </c>
      <c r="I452" s="5"/>
      <c r="J452" s="5"/>
      <c r="K452" s="5">
        <v>217</v>
      </c>
      <c r="L452" s="5">
        <v>18</v>
      </c>
      <c r="M452" s="5">
        <v>3</v>
      </c>
      <c r="N452" s="5" t="s">
        <v>3</v>
      </c>
      <c r="O452" s="5">
        <v>2</v>
      </c>
      <c r="P452" s="5">
        <f>ROUND(Source!EM433,O452)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88" x14ac:dyDescent="0.2">
      <c r="A453" s="5">
        <v>50</v>
      </c>
      <c r="B453" s="5">
        <v>0</v>
      </c>
      <c r="C453" s="5">
        <v>0</v>
      </c>
      <c r="D453" s="5">
        <v>1</v>
      </c>
      <c r="E453" s="5">
        <v>230</v>
      </c>
      <c r="F453" s="5">
        <f>ROUND(Source!BA433,O453)</f>
        <v>0</v>
      </c>
      <c r="G453" s="5" t="s">
        <v>98</v>
      </c>
      <c r="H453" s="5" t="s">
        <v>99</v>
      </c>
      <c r="I453" s="5"/>
      <c r="J453" s="5"/>
      <c r="K453" s="5">
        <v>230</v>
      </c>
      <c r="L453" s="5">
        <v>19</v>
      </c>
      <c r="M453" s="5">
        <v>3</v>
      </c>
      <c r="N453" s="5" t="s">
        <v>3</v>
      </c>
      <c r="O453" s="5">
        <v>2</v>
      </c>
      <c r="P453" s="5">
        <f>ROUND(Source!ES433,O453)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88" x14ac:dyDescent="0.2">
      <c r="A454" s="5">
        <v>50</v>
      </c>
      <c r="B454" s="5">
        <v>0</v>
      </c>
      <c r="C454" s="5">
        <v>0</v>
      </c>
      <c r="D454" s="5">
        <v>1</v>
      </c>
      <c r="E454" s="5">
        <v>206</v>
      </c>
      <c r="F454" s="5">
        <f>ROUND(Source!T433,O454)</f>
        <v>0</v>
      </c>
      <c r="G454" s="5" t="s">
        <v>100</v>
      </c>
      <c r="H454" s="5" t="s">
        <v>101</v>
      </c>
      <c r="I454" s="5"/>
      <c r="J454" s="5"/>
      <c r="K454" s="5">
        <v>206</v>
      </c>
      <c r="L454" s="5">
        <v>20</v>
      </c>
      <c r="M454" s="5">
        <v>3</v>
      </c>
      <c r="N454" s="5" t="s">
        <v>3</v>
      </c>
      <c r="O454" s="5">
        <v>2</v>
      </c>
      <c r="P454" s="5">
        <f>ROUND(Source!DL433,O454)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88" x14ac:dyDescent="0.2">
      <c r="A455" s="5">
        <v>50</v>
      </c>
      <c r="B455" s="5">
        <v>0</v>
      </c>
      <c r="C455" s="5">
        <v>0</v>
      </c>
      <c r="D455" s="5">
        <v>1</v>
      </c>
      <c r="E455" s="5">
        <v>207</v>
      </c>
      <c r="F455" s="5">
        <f>Source!U433</f>
        <v>4.8944000000000001</v>
      </c>
      <c r="G455" s="5" t="s">
        <v>102</v>
      </c>
      <c r="H455" s="5" t="s">
        <v>103</v>
      </c>
      <c r="I455" s="5"/>
      <c r="J455" s="5"/>
      <c r="K455" s="5">
        <v>207</v>
      </c>
      <c r="L455" s="5">
        <v>21</v>
      </c>
      <c r="M455" s="5">
        <v>3</v>
      </c>
      <c r="N455" s="5" t="s">
        <v>3</v>
      </c>
      <c r="O455" s="5">
        <v>-1</v>
      </c>
      <c r="P455" s="5">
        <f>Source!DM433</f>
        <v>4.8944000000000001</v>
      </c>
      <c r="Q455" s="5"/>
      <c r="R455" s="5"/>
      <c r="S455" s="5"/>
      <c r="T455" s="5"/>
      <c r="U455" s="5"/>
      <c r="V455" s="5"/>
      <c r="W455" s="5">
        <v>4.8944000000000001</v>
      </c>
      <c r="X455" s="5">
        <v>1</v>
      </c>
      <c r="Y455" s="5">
        <v>4.8944000000000001</v>
      </c>
      <c r="Z455" s="5">
        <v>4.8944000000000001</v>
      </c>
      <c r="AA455" s="5">
        <v>1</v>
      </c>
      <c r="AB455" s="5">
        <v>4.8944000000000001</v>
      </c>
    </row>
    <row r="456" spans="1:88" x14ac:dyDescent="0.2">
      <c r="A456" s="5">
        <v>50</v>
      </c>
      <c r="B456" s="5">
        <v>0</v>
      </c>
      <c r="C456" s="5">
        <v>0</v>
      </c>
      <c r="D456" s="5">
        <v>1</v>
      </c>
      <c r="E456" s="5">
        <v>208</v>
      </c>
      <c r="F456" s="5">
        <f>Source!V433</f>
        <v>0</v>
      </c>
      <c r="G456" s="5" t="s">
        <v>104</v>
      </c>
      <c r="H456" s="5" t="s">
        <v>105</v>
      </c>
      <c r="I456" s="5"/>
      <c r="J456" s="5"/>
      <c r="K456" s="5">
        <v>208</v>
      </c>
      <c r="L456" s="5">
        <v>22</v>
      </c>
      <c r="M456" s="5">
        <v>3</v>
      </c>
      <c r="N456" s="5" t="s">
        <v>3</v>
      </c>
      <c r="O456" s="5">
        <v>-1</v>
      </c>
      <c r="P456" s="5">
        <f>Source!DN433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88" x14ac:dyDescent="0.2">
      <c r="A457" s="5">
        <v>50</v>
      </c>
      <c r="B457" s="5">
        <v>0</v>
      </c>
      <c r="C457" s="5">
        <v>0</v>
      </c>
      <c r="D457" s="5">
        <v>1</v>
      </c>
      <c r="E457" s="5">
        <v>209</v>
      </c>
      <c r="F457" s="5">
        <f>ROUND(Source!W433,O457)</f>
        <v>0</v>
      </c>
      <c r="G457" s="5" t="s">
        <v>106</v>
      </c>
      <c r="H457" s="5" t="s">
        <v>107</v>
      </c>
      <c r="I457" s="5"/>
      <c r="J457" s="5"/>
      <c r="K457" s="5">
        <v>209</v>
      </c>
      <c r="L457" s="5">
        <v>23</v>
      </c>
      <c r="M457" s="5">
        <v>3</v>
      </c>
      <c r="N457" s="5" t="s">
        <v>3</v>
      </c>
      <c r="O457" s="5">
        <v>2</v>
      </c>
      <c r="P457" s="5">
        <f>ROUND(Source!DO433,O457)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88" x14ac:dyDescent="0.2">
      <c r="A458" s="5">
        <v>50</v>
      </c>
      <c r="B458" s="5">
        <v>0</v>
      </c>
      <c r="C458" s="5">
        <v>0</v>
      </c>
      <c r="D458" s="5">
        <v>1</v>
      </c>
      <c r="E458" s="5">
        <v>233</v>
      </c>
      <c r="F458" s="5">
        <f>ROUND(Source!BD433,O458)</f>
        <v>0</v>
      </c>
      <c r="G458" s="5" t="s">
        <v>108</v>
      </c>
      <c r="H458" s="5" t="s">
        <v>109</v>
      </c>
      <c r="I458" s="5"/>
      <c r="J458" s="5"/>
      <c r="K458" s="5">
        <v>233</v>
      </c>
      <c r="L458" s="5">
        <v>24</v>
      </c>
      <c r="M458" s="5">
        <v>3</v>
      </c>
      <c r="N458" s="5" t="s">
        <v>3</v>
      </c>
      <c r="O458" s="5">
        <v>2</v>
      </c>
      <c r="P458" s="5">
        <f>ROUND(Source!EV433,O458)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88" x14ac:dyDescent="0.2">
      <c r="A459" s="5">
        <v>50</v>
      </c>
      <c r="B459" s="5">
        <v>0</v>
      </c>
      <c r="C459" s="5">
        <v>0</v>
      </c>
      <c r="D459" s="5">
        <v>1</v>
      </c>
      <c r="E459" s="5">
        <v>210</v>
      </c>
      <c r="F459" s="5">
        <f>ROUND(Source!X433,O459)</f>
        <v>68.150000000000006</v>
      </c>
      <c r="G459" s="5" t="s">
        <v>110</v>
      </c>
      <c r="H459" s="5" t="s">
        <v>111</v>
      </c>
      <c r="I459" s="5"/>
      <c r="J459" s="5"/>
      <c r="K459" s="5">
        <v>210</v>
      </c>
      <c r="L459" s="5">
        <v>25</v>
      </c>
      <c r="M459" s="5">
        <v>3</v>
      </c>
      <c r="N459" s="5" t="s">
        <v>3</v>
      </c>
      <c r="O459" s="5">
        <v>2</v>
      </c>
      <c r="P459" s="5">
        <f>ROUND(Source!DP433,O459)</f>
        <v>1901</v>
      </c>
      <c r="Q459" s="5"/>
      <c r="R459" s="5"/>
      <c r="S459" s="5"/>
      <c r="T459" s="5"/>
      <c r="U459" s="5"/>
      <c r="V459" s="5"/>
      <c r="W459" s="5">
        <v>68.150000000000006</v>
      </c>
      <c r="X459" s="5">
        <v>1</v>
      </c>
      <c r="Y459" s="5">
        <v>68.150000000000006</v>
      </c>
      <c r="Z459" s="5">
        <v>1901</v>
      </c>
      <c r="AA459" s="5">
        <v>1</v>
      </c>
      <c r="AB459" s="5">
        <v>1901</v>
      </c>
    </row>
    <row r="460" spans="1:88" x14ac:dyDescent="0.2">
      <c r="A460" s="5">
        <v>50</v>
      </c>
      <c r="B460" s="5">
        <v>0</v>
      </c>
      <c r="C460" s="5">
        <v>0</v>
      </c>
      <c r="D460" s="5">
        <v>1</v>
      </c>
      <c r="E460" s="5">
        <v>211</v>
      </c>
      <c r="F460" s="5">
        <f>ROUND(Source!Y433,O460)</f>
        <v>45.85</v>
      </c>
      <c r="G460" s="5" t="s">
        <v>112</v>
      </c>
      <c r="H460" s="5" t="s">
        <v>113</v>
      </c>
      <c r="I460" s="5"/>
      <c r="J460" s="5"/>
      <c r="K460" s="5">
        <v>211</v>
      </c>
      <c r="L460" s="5">
        <v>26</v>
      </c>
      <c r="M460" s="5">
        <v>3</v>
      </c>
      <c r="N460" s="5" t="s">
        <v>3</v>
      </c>
      <c r="O460" s="5">
        <v>2</v>
      </c>
      <c r="P460" s="5">
        <f>ROUND(Source!DQ433,O460)</f>
        <v>866.01</v>
      </c>
      <c r="Q460" s="5"/>
      <c r="R460" s="5"/>
      <c r="S460" s="5"/>
      <c r="T460" s="5"/>
      <c r="U460" s="5"/>
      <c r="V460" s="5"/>
      <c r="W460" s="5">
        <v>45.85</v>
      </c>
      <c r="X460" s="5">
        <v>1</v>
      </c>
      <c r="Y460" s="5">
        <v>45.85</v>
      </c>
      <c r="Z460" s="5">
        <v>866.01</v>
      </c>
      <c r="AA460" s="5">
        <v>1</v>
      </c>
      <c r="AB460" s="5">
        <v>866.01</v>
      </c>
    </row>
    <row r="461" spans="1:88" x14ac:dyDescent="0.2">
      <c r="A461" s="5">
        <v>50</v>
      </c>
      <c r="B461" s="5">
        <v>0</v>
      </c>
      <c r="C461" s="5">
        <v>0</v>
      </c>
      <c r="D461" s="5">
        <v>1</v>
      </c>
      <c r="E461" s="5">
        <v>224</v>
      </c>
      <c r="F461" s="5">
        <f>ROUND(Source!AR433,O461)</f>
        <v>2971.41</v>
      </c>
      <c r="G461" s="5" t="s">
        <v>114</v>
      </c>
      <c r="H461" s="5" t="s">
        <v>115</v>
      </c>
      <c r="I461" s="5"/>
      <c r="J461" s="5"/>
      <c r="K461" s="5">
        <v>224</v>
      </c>
      <c r="L461" s="5">
        <v>27</v>
      </c>
      <c r="M461" s="5">
        <v>3</v>
      </c>
      <c r="N461" s="5" t="s">
        <v>3</v>
      </c>
      <c r="O461" s="5">
        <v>2</v>
      </c>
      <c r="P461" s="5">
        <f>ROUND(Source!EJ433,O461)</f>
        <v>22763.759999999998</v>
      </c>
      <c r="Q461" s="5"/>
      <c r="R461" s="5"/>
      <c r="S461" s="5"/>
      <c r="T461" s="5"/>
      <c r="U461" s="5"/>
      <c r="V461" s="5"/>
      <c r="W461" s="5">
        <v>2971.41</v>
      </c>
      <c r="X461" s="5">
        <v>1</v>
      </c>
      <c r="Y461" s="5">
        <v>2971.41</v>
      </c>
      <c r="Z461" s="5">
        <v>22763.759999999998</v>
      </c>
      <c r="AA461" s="5">
        <v>1</v>
      </c>
      <c r="AB461" s="5">
        <v>22763.759999999998</v>
      </c>
    </row>
    <row r="463" spans="1:88" x14ac:dyDescent="0.2">
      <c r="A463" s="1">
        <v>4</v>
      </c>
      <c r="B463" s="1">
        <v>1</v>
      </c>
      <c r="C463" s="1"/>
      <c r="D463" s="1">
        <f>ROW(A484)</f>
        <v>484</v>
      </c>
      <c r="E463" s="1"/>
      <c r="F463" s="1" t="s">
        <v>15</v>
      </c>
      <c r="G463" s="1" t="s">
        <v>380</v>
      </c>
      <c r="H463" s="1" t="s">
        <v>3</v>
      </c>
      <c r="I463" s="1">
        <v>0</v>
      </c>
      <c r="J463" s="1"/>
      <c r="K463" s="1">
        <v>0</v>
      </c>
      <c r="L463" s="1"/>
      <c r="M463" s="1" t="s">
        <v>3</v>
      </c>
      <c r="N463" s="1"/>
      <c r="O463" s="1"/>
      <c r="P463" s="1"/>
      <c r="Q463" s="1"/>
      <c r="R463" s="1"/>
      <c r="S463" s="1">
        <v>0</v>
      </c>
      <c r="T463" s="1">
        <v>0</v>
      </c>
      <c r="U463" s="1" t="s">
        <v>3</v>
      </c>
      <c r="V463" s="1">
        <v>0</v>
      </c>
      <c r="W463" s="1"/>
      <c r="X463" s="1"/>
      <c r="Y463" s="1"/>
      <c r="Z463" s="1"/>
      <c r="AA463" s="1"/>
      <c r="AB463" s="1" t="s">
        <v>3</v>
      </c>
      <c r="AC463" s="1" t="s">
        <v>3</v>
      </c>
      <c r="AD463" s="1" t="s">
        <v>3</v>
      </c>
      <c r="AE463" s="1" t="s">
        <v>3</v>
      </c>
      <c r="AF463" s="1" t="s">
        <v>3</v>
      </c>
      <c r="AG463" s="1" t="s">
        <v>3</v>
      </c>
      <c r="AH463" s="1"/>
      <c r="AI463" s="1"/>
      <c r="AJ463" s="1"/>
      <c r="AK463" s="1"/>
      <c r="AL463" s="1"/>
      <c r="AM463" s="1"/>
      <c r="AN463" s="1"/>
      <c r="AO463" s="1"/>
      <c r="AP463" s="1" t="s">
        <v>3</v>
      </c>
      <c r="AQ463" s="1" t="s">
        <v>3</v>
      </c>
      <c r="AR463" s="1" t="s">
        <v>3</v>
      </c>
      <c r="AS463" s="1"/>
      <c r="AT463" s="1"/>
      <c r="AU463" s="1"/>
      <c r="AV463" s="1"/>
      <c r="AW463" s="1"/>
      <c r="AX463" s="1"/>
      <c r="AY463" s="1"/>
      <c r="AZ463" s="1" t="s">
        <v>3</v>
      </c>
      <c r="BA463" s="1"/>
      <c r="BB463" s="1" t="s">
        <v>3</v>
      </c>
      <c r="BC463" s="1" t="s">
        <v>3</v>
      </c>
      <c r="BD463" s="1" t="s">
        <v>3</v>
      </c>
      <c r="BE463" s="1" t="s">
        <v>3</v>
      </c>
      <c r="BF463" s="1" t="s">
        <v>3</v>
      </c>
      <c r="BG463" s="1" t="s">
        <v>3</v>
      </c>
      <c r="BH463" s="1" t="s">
        <v>3</v>
      </c>
      <c r="BI463" s="1" t="s">
        <v>3</v>
      </c>
      <c r="BJ463" s="1" t="s">
        <v>3</v>
      </c>
      <c r="BK463" s="1" t="s">
        <v>3</v>
      </c>
      <c r="BL463" s="1" t="s">
        <v>3</v>
      </c>
      <c r="BM463" s="1" t="s">
        <v>3</v>
      </c>
      <c r="BN463" s="1" t="s">
        <v>3</v>
      </c>
      <c r="BO463" s="1" t="s">
        <v>3</v>
      </c>
      <c r="BP463" s="1" t="s">
        <v>3</v>
      </c>
      <c r="BQ463" s="1"/>
      <c r="BR463" s="1"/>
      <c r="BS463" s="1"/>
      <c r="BT463" s="1"/>
      <c r="BU463" s="1"/>
      <c r="BV463" s="1"/>
      <c r="BW463" s="1"/>
      <c r="BX463" s="1">
        <v>0</v>
      </c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>
        <v>0</v>
      </c>
    </row>
    <row r="465" spans="1:255" x14ac:dyDescent="0.2">
      <c r="A465" s="3">
        <v>52</v>
      </c>
      <c r="B465" s="3">
        <f t="shared" ref="B465:G465" si="376">B484</f>
        <v>1</v>
      </c>
      <c r="C465" s="3">
        <f t="shared" si="376"/>
        <v>4</v>
      </c>
      <c r="D465" s="3">
        <f t="shared" si="376"/>
        <v>463</v>
      </c>
      <c r="E465" s="3">
        <f t="shared" si="376"/>
        <v>0</v>
      </c>
      <c r="F465" s="3" t="str">
        <f t="shared" si="376"/>
        <v>Новый раздел</v>
      </c>
      <c r="G465" s="3" t="str">
        <f t="shared" si="376"/>
        <v>Установка дверей</v>
      </c>
      <c r="H465" s="3"/>
      <c r="I465" s="3"/>
      <c r="J465" s="3"/>
      <c r="K465" s="3"/>
      <c r="L465" s="3"/>
      <c r="M465" s="3"/>
      <c r="N465" s="3"/>
      <c r="O465" s="3">
        <f t="shared" ref="O465:AT465" si="377">O484</f>
        <v>2684.19</v>
      </c>
      <c r="P465" s="3">
        <f t="shared" si="377"/>
        <v>2588.33</v>
      </c>
      <c r="Q465" s="3">
        <f t="shared" si="377"/>
        <v>29.69</v>
      </c>
      <c r="R465" s="3">
        <f t="shared" si="377"/>
        <v>3.25</v>
      </c>
      <c r="S465" s="3">
        <f t="shared" si="377"/>
        <v>66.17</v>
      </c>
      <c r="T465" s="3">
        <f t="shared" si="377"/>
        <v>0</v>
      </c>
      <c r="U465" s="3">
        <f t="shared" si="377"/>
        <v>5.5000819999999999</v>
      </c>
      <c r="V465" s="3">
        <f t="shared" si="377"/>
        <v>0</v>
      </c>
      <c r="W465" s="3">
        <f t="shared" si="377"/>
        <v>0</v>
      </c>
      <c r="X465" s="3">
        <f t="shared" si="377"/>
        <v>69.48</v>
      </c>
      <c r="Y465" s="3">
        <f t="shared" si="377"/>
        <v>46.32</v>
      </c>
      <c r="Z465" s="3">
        <f t="shared" si="377"/>
        <v>0</v>
      </c>
      <c r="AA465" s="3">
        <f t="shared" si="377"/>
        <v>0</v>
      </c>
      <c r="AB465" s="3">
        <f t="shared" si="377"/>
        <v>2684.19</v>
      </c>
      <c r="AC465" s="3">
        <f t="shared" si="377"/>
        <v>2588.33</v>
      </c>
      <c r="AD465" s="3">
        <f t="shared" si="377"/>
        <v>29.69</v>
      </c>
      <c r="AE465" s="3">
        <f t="shared" si="377"/>
        <v>3.25</v>
      </c>
      <c r="AF465" s="3">
        <f t="shared" si="377"/>
        <v>66.17</v>
      </c>
      <c r="AG465" s="3">
        <f t="shared" si="377"/>
        <v>0</v>
      </c>
      <c r="AH465" s="3">
        <f t="shared" si="377"/>
        <v>5.5000819999999999</v>
      </c>
      <c r="AI465" s="3">
        <f t="shared" si="377"/>
        <v>0</v>
      </c>
      <c r="AJ465" s="3">
        <f t="shared" si="377"/>
        <v>0</v>
      </c>
      <c r="AK465" s="3">
        <f t="shared" si="377"/>
        <v>69.48</v>
      </c>
      <c r="AL465" s="3">
        <f t="shared" si="377"/>
        <v>46.32</v>
      </c>
      <c r="AM465" s="3">
        <f t="shared" si="377"/>
        <v>0</v>
      </c>
      <c r="AN465" s="3">
        <f t="shared" si="377"/>
        <v>0</v>
      </c>
      <c r="AO465" s="3">
        <f t="shared" si="377"/>
        <v>0</v>
      </c>
      <c r="AP465" s="3">
        <f t="shared" si="377"/>
        <v>0</v>
      </c>
      <c r="AQ465" s="3">
        <f t="shared" si="377"/>
        <v>0</v>
      </c>
      <c r="AR465" s="3">
        <f t="shared" si="377"/>
        <v>2805.68</v>
      </c>
      <c r="AS465" s="3">
        <f t="shared" si="377"/>
        <v>2805.68</v>
      </c>
      <c r="AT465" s="3">
        <f t="shared" si="377"/>
        <v>0</v>
      </c>
      <c r="AU465" s="3">
        <f t="shared" ref="AU465:BZ465" si="378">AU484</f>
        <v>0</v>
      </c>
      <c r="AV465" s="3">
        <f t="shared" si="378"/>
        <v>2588.33</v>
      </c>
      <c r="AW465" s="3">
        <f t="shared" si="378"/>
        <v>2588.33</v>
      </c>
      <c r="AX465" s="3">
        <f t="shared" si="378"/>
        <v>0</v>
      </c>
      <c r="AY465" s="3">
        <f t="shared" si="378"/>
        <v>2588.33</v>
      </c>
      <c r="AZ465" s="3">
        <f t="shared" si="378"/>
        <v>0</v>
      </c>
      <c r="BA465" s="3">
        <f t="shared" si="378"/>
        <v>0</v>
      </c>
      <c r="BB465" s="3">
        <f t="shared" si="378"/>
        <v>0</v>
      </c>
      <c r="BC465" s="3">
        <f t="shared" si="378"/>
        <v>0</v>
      </c>
      <c r="BD465" s="3">
        <f t="shared" si="378"/>
        <v>0</v>
      </c>
      <c r="BE465" s="3">
        <f t="shared" si="378"/>
        <v>0</v>
      </c>
      <c r="BF465" s="3">
        <f t="shared" si="378"/>
        <v>0</v>
      </c>
      <c r="BG465" s="3">
        <f t="shared" si="378"/>
        <v>0</v>
      </c>
      <c r="BH465" s="3">
        <f t="shared" si="378"/>
        <v>0</v>
      </c>
      <c r="BI465" s="3">
        <f t="shared" si="378"/>
        <v>0</v>
      </c>
      <c r="BJ465" s="3">
        <f t="shared" si="378"/>
        <v>0</v>
      </c>
      <c r="BK465" s="3">
        <f t="shared" si="378"/>
        <v>0</v>
      </c>
      <c r="BL465" s="3">
        <f t="shared" si="378"/>
        <v>0</v>
      </c>
      <c r="BM465" s="3">
        <f t="shared" si="378"/>
        <v>0</v>
      </c>
      <c r="BN465" s="3">
        <f t="shared" si="378"/>
        <v>0</v>
      </c>
      <c r="BO465" s="3">
        <f t="shared" si="378"/>
        <v>0</v>
      </c>
      <c r="BP465" s="3">
        <f t="shared" si="378"/>
        <v>0</v>
      </c>
      <c r="BQ465" s="3">
        <f t="shared" si="378"/>
        <v>0</v>
      </c>
      <c r="BR465" s="3">
        <f t="shared" si="378"/>
        <v>0</v>
      </c>
      <c r="BS465" s="3">
        <f t="shared" si="378"/>
        <v>0</v>
      </c>
      <c r="BT465" s="3">
        <f t="shared" si="378"/>
        <v>0</v>
      </c>
      <c r="BU465" s="3">
        <f t="shared" si="378"/>
        <v>0</v>
      </c>
      <c r="BV465" s="3">
        <f t="shared" si="378"/>
        <v>0</v>
      </c>
      <c r="BW465" s="3">
        <f t="shared" si="378"/>
        <v>0</v>
      </c>
      <c r="BX465" s="3">
        <f t="shared" si="378"/>
        <v>0</v>
      </c>
      <c r="BY465" s="3">
        <f t="shared" si="378"/>
        <v>0</v>
      </c>
      <c r="BZ465" s="3">
        <f t="shared" si="378"/>
        <v>0</v>
      </c>
      <c r="CA465" s="3">
        <f t="shared" ref="CA465:DF465" si="379">CA484</f>
        <v>2805.68</v>
      </c>
      <c r="CB465" s="3">
        <f t="shared" si="379"/>
        <v>2805.68</v>
      </c>
      <c r="CC465" s="3">
        <f t="shared" si="379"/>
        <v>0</v>
      </c>
      <c r="CD465" s="3">
        <f t="shared" si="379"/>
        <v>0</v>
      </c>
      <c r="CE465" s="3">
        <f t="shared" si="379"/>
        <v>2588.33</v>
      </c>
      <c r="CF465" s="3">
        <f t="shared" si="379"/>
        <v>2588.33</v>
      </c>
      <c r="CG465" s="3">
        <f t="shared" si="379"/>
        <v>0</v>
      </c>
      <c r="CH465" s="3">
        <f t="shared" si="379"/>
        <v>2588.33</v>
      </c>
      <c r="CI465" s="3">
        <f t="shared" si="379"/>
        <v>0</v>
      </c>
      <c r="CJ465" s="3">
        <f t="shared" si="379"/>
        <v>0</v>
      </c>
      <c r="CK465" s="3">
        <f t="shared" si="379"/>
        <v>0</v>
      </c>
      <c r="CL465" s="3">
        <f t="shared" si="379"/>
        <v>0</v>
      </c>
      <c r="CM465" s="3">
        <f t="shared" si="379"/>
        <v>0</v>
      </c>
      <c r="CN465" s="3">
        <f t="shared" si="379"/>
        <v>0</v>
      </c>
      <c r="CO465" s="3">
        <f t="shared" si="379"/>
        <v>0</v>
      </c>
      <c r="CP465" s="3">
        <f t="shared" si="379"/>
        <v>0</v>
      </c>
      <c r="CQ465" s="3">
        <f t="shared" si="379"/>
        <v>0</v>
      </c>
      <c r="CR465" s="3">
        <f t="shared" si="379"/>
        <v>0</v>
      </c>
      <c r="CS465" s="3">
        <f t="shared" si="379"/>
        <v>0</v>
      </c>
      <c r="CT465" s="3">
        <f t="shared" si="379"/>
        <v>0</v>
      </c>
      <c r="CU465" s="3">
        <f t="shared" si="379"/>
        <v>0</v>
      </c>
      <c r="CV465" s="3">
        <f t="shared" si="379"/>
        <v>0</v>
      </c>
      <c r="CW465" s="3">
        <f t="shared" si="379"/>
        <v>0</v>
      </c>
      <c r="CX465" s="3">
        <f t="shared" si="379"/>
        <v>0</v>
      </c>
      <c r="CY465" s="3">
        <f t="shared" si="379"/>
        <v>0</v>
      </c>
      <c r="CZ465" s="3">
        <f t="shared" si="379"/>
        <v>0</v>
      </c>
      <c r="DA465" s="3">
        <f t="shared" si="379"/>
        <v>0</v>
      </c>
      <c r="DB465" s="3">
        <f t="shared" si="379"/>
        <v>0</v>
      </c>
      <c r="DC465" s="3">
        <f t="shared" si="379"/>
        <v>0</v>
      </c>
      <c r="DD465" s="3">
        <f t="shared" si="379"/>
        <v>0</v>
      </c>
      <c r="DE465" s="3">
        <f t="shared" si="379"/>
        <v>0</v>
      </c>
      <c r="DF465" s="3">
        <f t="shared" si="379"/>
        <v>0</v>
      </c>
      <c r="DG465" s="4">
        <f t="shared" ref="DG465:EL465" si="380">DG484</f>
        <v>16102.93</v>
      </c>
      <c r="DH465" s="4">
        <f t="shared" si="380"/>
        <v>13497.74</v>
      </c>
      <c r="DI465" s="4">
        <f t="shared" si="380"/>
        <v>349.45</v>
      </c>
      <c r="DJ465" s="4">
        <f t="shared" si="380"/>
        <v>110.79</v>
      </c>
      <c r="DK465" s="4">
        <f t="shared" si="380"/>
        <v>2255.7399999999998</v>
      </c>
      <c r="DL465" s="4">
        <f t="shared" si="380"/>
        <v>0</v>
      </c>
      <c r="DM465" s="4">
        <f t="shared" si="380"/>
        <v>5.5000819999999999</v>
      </c>
      <c r="DN465" s="4">
        <f t="shared" si="380"/>
        <v>0</v>
      </c>
      <c r="DO465" s="4">
        <f t="shared" si="380"/>
        <v>0</v>
      </c>
      <c r="DP465" s="4">
        <f t="shared" si="380"/>
        <v>1962.49</v>
      </c>
      <c r="DQ465" s="4">
        <f t="shared" si="380"/>
        <v>924.85</v>
      </c>
      <c r="DR465" s="4">
        <f t="shared" si="380"/>
        <v>0</v>
      </c>
      <c r="DS465" s="4">
        <f t="shared" si="380"/>
        <v>0</v>
      </c>
      <c r="DT465" s="4">
        <f t="shared" si="380"/>
        <v>16102.93</v>
      </c>
      <c r="DU465" s="4">
        <f t="shared" si="380"/>
        <v>13497.74</v>
      </c>
      <c r="DV465" s="4">
        <f t="shared" si="380"/>
        <v>349.45</v>
      </c>
      <c r="DW465" s="4">
        <f t="shared" si="380"/>
        <v>110.79</v>
      </c>
      <c r="DX465" s="4">
        <f t="shared" si="380"/>
        <v>2255.7399999999998</v>
      </c>
      <c r="DY465" s="4">
        <f t="shared" si="380"/>
        <v>0</v>
      </c>
      <c r="DZ465" s="4">
        <f t="shared" si="380"/>
        <v>5.5000819999999999</v>
      </c>
      <c r="EA465" s="4">
        <f t="shared" si="380"/>
        <v>0</v>
      </c>
      <c r="EB465" s="4">
        <f t="shared" si="380"/>
        <v>0</v>
      </c>
      <c r="EC465" s="4">
        <f t="shared" si="380"/>
        <v>1962.49</v>
      </c>
      <c r="ED465" s="4">
        <f t="shared" si="380"/>
        <v>924.85</v>
      </c>
      <c r="EE465" s="4">
        <f t="shared" si="380"/>
        <v>0</v>
      </c>
      <c r="EF465" s="4">
        <f t="shared" si="380"/>
        <v>0</v>
      </c>
      <c r="EG465" s="4">
        <f t="shared" si="380"/>
        <v>0</v>
      </c>
      <c r="EH465" s="4">
        <f t="shared" si="380"/>
        <v>0</v>
      </c>
      <c r="EI465" s="4">
        <f t="shared" si="380"/>
        <v>0</v>
      </c>
      <c r="EJ465" s="4">
        <f t="shared" si="380"/>
        <v>19167.53</v>
      </c>
      <c r="EK465" s="4">
        <f t="shared" si="380"/>
        <v>19167.53</v>
      </c>
      <c r="EL465" s="4">
        <f t="shared" si="380"/>
        <v>0</v>
      </c>
      <c r="EM465" s="4">
        <f t="shared" ref="EM465:FR465" si="381">EM484</f>
        <v>0</v>
      </c>
      <c r="EN465" s="4">
        <f t="shared" si="381"/>
        <v>13497.74</v>
      </c>
      <c r="EO465" s="4">
        <f t="shared" si="381"/>
        <v>13497.74</v>
      </c>
      <c r="EP465" s="4">
        <f t="shared" si="381"/>
        <v>0</v>
      </c>
      <c r="EQ465" s="4">
        <f t="shared" si="381"/>
        <v>13497.74</v>
      </c>
      <c r="ER465" s="4">
        <f t="shared" si="381"/>
        <v>0</v>
      </c>
      <c r="ES465" s="4">
        <f t="shared" si="381"/>
        <v>0</v>
      </c>
      <c r="ET465" s="4">
        <f t="shared" si="381"/>
        <v>0</v>
      </c>
      <c r="EU465" s="4">
        <f t="shared" si="381"/>
        <v>0</v>
      </c>
      <c r="EV465" s="4">
        <f t="shared" si="381"/>
        <v>0</v>
      </c>
      <c r="EW465" s="4">
        <f t="shared" si="381"/>
        <v>0</v>
      </c>
      <c r="EX465" s="4">
        <f t="shared" si="381"/>
        <v>0</v>
      </c>
      <c r="EY465" s="4">
        <f t="shared" si="381"/>
        <v>0</v>
      </c>
      <c r="EZ465" s="4">
        <f t="shared" si="381"/>
        <v>0</v>
      </c>
      <c r="FA465" s="4">
        <f t="shared" si="381"/>
        <v>0</v>
      </c>
      <c r="FB465" s="4">
        <f t="shared" si="381"/>
        <v>0</v>
      </c>
      <c r="FC465" s="4">
        <f t="shared" si="381"/>
        <v>0</v>
      </c>
      <c r="FD465" s="4">
        <f t="shared" si="381"/>
        <v>0</v>
      </c>
      <c r="FE465" s="4">
        <f t="shared" si="381"/>
        <v>0</v>
      </c>
      <c r="FF465" s="4">
        <f t="shared" si="381"/>
        <v>0</v>
      </c>
      <c r="FG465" s="4">
        <f t="shared" si="381"/>
        <v>0</v>
      </c>
      <c r="FH465" s="4">
        <f t="shared" si="381"/>
        <v>0</v>
      </c>
      <c r="FI465" s="4">
        <f t="shared" si="381"/>
        <v>0</v>
      </c>
      <c r="FJ465" s="4">
        <f t="shared" si="381"/>
        <v>0</v>
      </c>
      <c r="FK465" s="4">
        <f t="shared" si="381"/>
        <v>0</v>
      </c>
      <c r="FL465" s="4">
        <f t="shared" si="381"/>
        <v>0</v>
      </c>
      <c r="FM465" s="4">
        <f t="shared" si="381"/>
        <v>0</v>
      </c>
      <c r="FN465" s="4">
        <f t="shared" si="381"/>
        <v>0</v>
      </c>
      <c r="FO465" s="4">
        <f t="shared" si="381"/>
        <v>0</v>
      </c>
      <c r="FP465" s="4">
        <f t="shared" si="381"/>
        <v>0</v>
      </c>
      <c r="FQ465" s="4">
        <f t="shared" si="381"/>
        <v>0</v>
      </c>
      <c r="FR465" s="4">
        <f t="shared" si="381"/>
        <v>0</v>
      </c>
      <c r="FS465" s="4">
        <f t="shared" ref="FS465:GX465" si="382">FS484</f>
        <v>19167.53</v>
      </c>
      <c r="FT465" s="4">
        <f t="shared" si="382"/>
        <v>19167.53</v>
      </c>
      <c r="FU465" s="4">
        <f t="shared" si="382"/>
        <v>0</v>
      </c>
      <c r="FV465" s="4">
        <f t="shared" si="382"/>
        <v>0</v>
      </c>
      <c r="FW465" s="4">
        <f t="shared" si="382"/>
        <v>13497.74</v>
      </c>
      <c r="FX465" s="4">
        <f t="shared" si="382"/>
        <v>13497.74</v>
      </c>
      <c r="FY465" s="4">
        <f t="shared" si="382"/>
        <v>0</v>
      </c>
      <c r="FZ465" s="4">
        <f t="shared" si="382"/>
        <v>13497.74</v>
      </c>
      <c r="GA465" s="4">
        <f t="shared" si="382"/>
        <v>0</v>
      </c>
      <c r="GB465" s="4">
        <f t="shared" si="382"/>
        <v>0</v>
      </c>
      <c r="GC465" s="4">
        <f t="shared" si="382"/>
        <v>0</v>
      </c>
      <c r="GD465" s="4">
        <f t="shared" si="382"/>
        <v>0</v>
      </c>
      <c r="GE465" s="4">
        <f t="shared" si="382"/>
        <v>0</v>
      </c>
      <c r="GF465" s="4">
        <f t="shared" si="382"/>
        <v>0</v>
      </c>
      <c r="GG465" s="4">
        <f t="shared" si="382"/>
        <v>0</v>
      </c>
      <c r="GH465" s="4">
        <f t="shared" si="382"/>
        <v>0</v>
      </c>
      <c r="GI465" s="4">
        <f t="shared" si="382"/>
        <v>0</v>
      </c>
      <c r="GJ465" s="4">
        <f t="shared" si="382"/>
        <v>0</v>
      </c>
      <c r="GK465" s="4">
        <f t="shared" si="382"/>
        <v>0</v>
      </c>
      <c r="GL465" s="4">
        <f t="shared" si="382"/>
        <v>0</v>
      </c>
      <c r="GM465" s="4">
        <f t="shared" si="382"/>
        <v>0</v>
      </c>
      <c r="GN465" s="4">
        <f t="shared" si="382"/>
        <v>0</v>
      </c>
      <c r="GO465" s="4">
        <f t="shared" si="382"/>
        <v>0</v>
      </c>
      <c r="GP465" s="4">
        <f t="shared" si="382"/>
        <v>0</v>
      </c>
      <c r="GQ465" s="4">
        <f t="shared" si="382"/>
        <v>0</v>
      </c>
      <c r="GR465" s="4">
        <f t="shared" si="382"/>
        <v>0</v>
      </c>
      <c r="GS465" s="4">
        <f t="shared" si="382"/>
        <v>0</v>
      </c>
      <c r="GT465" s="4">
        <f t="shared" si="382"/>
        <v>0</v>
      </c>
      <c r="GU465" s="4">
        <f t="shared" si="382"/>
        <v>0</v>
      </c>
      <c r="GV465" s="4">
        <f t="shared" si="382"/>
        <v>0</v>
      </c>
      <c r="GW465" s="4">
        <f t="shared" si="382"/>
        <v>0</v>
      </c>
      <c r="GX465" s="4">
        <f t="shared" si="382"/>
        <v>0</v>
      </c>
    </row>
    <row r="467" spans="1:255" x14ac:dyDescent="0.2">
      <c r="A467" s="2">
        <v>17</v>
      </c>
      <c r="B467" s="2">
        <v>1</v>
      </c>
      <c r="C467" s="2">
        <f>ROW(SmtRes!A352)</f>
        <v>352</v>
      </c>
      <c r="D467" s="2">
        <f>ROW(EtalonRes!A353)</f>
        <v>353</v>
      </c>
      <c r="E467" s="2" t="s">
        <v>381</v>
      </c>
      <c r="F467" s="2" t="s">
        <v>382</v>
      </c>
      <c r="G467" s="2" t="s">
        <v>383</v>
      </c>
      <c r="H467" s="2" t="s">
        <v>384</v>
      </c>
      <c r="I467" s="2">
        <f>ROUND(5.32/100,9)</f>
        <v>5.3199999999999997E-2</v>
      </c>
      <c r="J467" s="2">
        <v>0</v>
      </c>
      <c r="K467" s="2">
        <f>ROUND(5.32/100,9)</f>
        <v>5.3199999999999997E-2</v>
      </c>
      <c r="L467" s="2"/>
      <c r="M467" s="2"/>
      <c r="N467" s="2"/>
      <c r="O467" s="2">
        <f t="shared" ref="O467:O482" si="383">ROUND(CP467,2)</f>
        <v>236.03</v>
      </c>
      <c r="P467" s="2">
        <f t="shared" ref="P467:P482" si="384">ROUND((ROUND((AC467*AW467*I467),2)*BC467),2)</f>
        <v>140.16999999999999</v>
      </c>
      <c r="Q467" s="2">
        <f>(ROUND((ROUND((((ET467*1.25))*AV467*I467),2)*BB467),2)+ROUND((ROUND(((AE467-((EU467*1.25)))*AV467*I467),2)*BS467),2))</f>
        <v>29.69</v>
      </c>
      <c r="R467" s="2">
        <f t="shared" ref="R467:R482" si="385">ROUND((ROUND((AE467*AV467*I467),2)*BS467),2)</f>
        <v>3.25</v>
      </c>
      <c r="S467" s="2">
        <f t="shared" ref="S467:S482" si="386">ROUND((ROUND((AF467*AV467*I467),2)*BA467),2)</f>
        <v>66.17</v>
      </c>
      <c r="T467" s="2">
        <f t="shared" ref="T467:T482" si="387">ROUND(CU467*I467,2)</f>
        <v>0</v>
      </c>
      <c r="U467" s="2">
        <f t="shared" ref="U467:U482" si="388">CV467*I467</f>
        <v>5.5000819999999999</v>
      </c>
      <c r="V467" s="2">
        <f t="shared" ref="V467:V482" si="389">CW467*I467</f>
        <v>0</v>
      </c>
      <c r="W467" s="2">
        <f t="shared" ref="W467:W482" si="390">ROUND(CX467*I467,2)</f>
        <v>0</v>
      </c>
      <c r="X467" s="2">
        <f t="shared" ref="X467:X482" si="391">ROUND(CY467,2)</f>
        <v>69.48</v>
      </c>
      <c r="Y467" s="2">
        <f t="shared" ref="Y467:Y482" si="392">ROUND(CZ467,2)</f>
        <v>46.32</v>
      </c>
      <c r="Z467" s="2"/>
      <c r="AA467" s="2">
        <v>50442090</v>
      </c>
      <c r="AB467" s="2">
        <f t="shared" ref="AB467:AB482" si="393">ROUND((AC467+AD467+AF467),6)</f>
        <v>4436.62</v>
      </c>
      <c r="AC467" s="2">
        <f>ROUND(((ES467*1)),6)</f>
        <v>2634.82</v>
      </c>
      <c r="AD467" s="2">
        <f>ROUND(((((ET467*1.25))-((EU467*1.25)))+AE467),6)</f>
        <v>558.07500000000005</v>
      </c>
      <c r="AE467" s="2">
        <f>ROUND(((EU467*1.25)),6)</f>
        <v>61.037500000000001</v>
      </c>
      <c r="AF467" s="2">
        <f>ROUND(((EV467*1.15)),6)</f>
        <v>1243.7249999999999</v>
      </c>
      <c r="AG467" s="2">
        <f t="shared" ref="AG467:AG482" si="394">ROUND((AP467),6)</f>
        <v>0</v>
      </c>
      <c r="AH467" s="2">
        <f>((EW467*1.15))</f>
        <v>103.38500000000001</v>
      </c>
      <c r="AI467" s="2">
        <f>((EX467*1.25))</f>
        <v>0</v>
      </c>
      <c r="AJ467" s="2">
        <f t="shared" ref="AJ467:AJ482" si="395">(AS467)</f>
        <v>0</v>
      </c>
      <c r="AK467" s="2">
        <v>4162.78</v>
      </c>
      <c r="AL467" s="2">
        <v>2634.82</v>
      </c>
      <c r="AM467" s="2">
        <v>446.46</v>
      </c>
      <c r="AN467" s="2">
        <v>48.83</v>
      </c>
      <c r="AO467" s="2">
        <v>1081.5</v>
      </c>
      <c r="AP467" s="2">
        <v>0</v>
      </c>
      <c r="AQ467" s="2">
        <v>89.9</v>
      </c>
      <c r="AR467" s="2">
        <v>0</v>
      </c>
      <c r="AS467" s="2">
        <v>0</v>
      </c>
      <c r="AT467" s="2">
        <v>105</v>
      </c>
      <c r="AU467" s="2">
        <v>70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1</v>
      </c>
      <c r="BJ467" s="2" t="s">
        <v>385</v>
      </c>
      <c r="BK467" s="2"/>
      <c r="BL467" s="2"/>
      <c r="BM467" s="2">
        <v>81</v>
      </c>
      <c r="BN467" s="2">
        <v>0</v>
      </c>
      <c r="BO467" s="2" t="s">
        <v>3</v>
      </c>
      <c r="BP467" s="2">
        <v>0</v>
      </c>
      <c r="BQ467" s="2">
        <v>30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105</v>
      </c>
      <c r="CA467" s="2">
        <v>70</v>
      </c>
      <c r="CB467" s="2" t="s">
        <v>3</v>
      </c>
      <c r="CC467" s="2"/>
      <c r="CD467" s="2"/>
      <c r="CE467" s="2">
        <v>30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762</v>
      </c>
      <c r="CO467" s="2">
        <v>0</v>
      </c>
      <c r="CP467" s="2">
        <f t="shared" ref="CP467:CP482" si="396">(P467+Q467+S467)</f>
        <v>236.02999999999997</v>
      </c>
      <c r="CQ467" s="2">
        <f t="shared" ref="CQ467:CQ482" si="397">ROUND((ROUND((AC467*AW467*1),2)*BC467),2)</f>
        <v>2634.82</v>
      </c>
      <c r="CR467" s="2">
        <f>(ROUND((ROUND((((ET467*1.25))*AV467*1),2)*BB467),2)+ROUND((ROUND(((AE467-((EU467*1.25)))*AV467*1),2)*BS467),2))</f>
        <v>558.08000000000004</v>
      </c>
      <c r="CS467" s="2">
        <f t="shared" ref="CS467:CS482" si="398">ROUND((ROUND((AE467*AV467*1),2)*BS467),2)</f>
        <v>61.04</v>
      </c>
      <c r="CT467" s="2">
        <f t="shared" ref="CT467:CT482" si="399">ROUND((ROUND((AF467*AV467*1),2)*BA467),2)</f>
        <v>1243.73</v>
      </c>
      <c r="CU467" s="2">
        <f t="shared" ref="CU467:CU482" si="400">AG467</f>
        <v>0</v>
      </c>
      <c r="CV467" s="2">
        <f t="shared" ref="CV467:CV482" si="401">(AH467*AV467)</f>
        <v>103.38500000000001</v>
      </c>
      <c r="CW467" s="2">
        <f t="shared" ref="CW467:CW482" si="402">AI467</f>
        <v>0</v>
      </c>
      <c r="CX467" s="2">
        <f t="shared" ref="CX467:CX482" si="403">AJ467</f>
        <v>0</v>
      </c>
      <c r="CY467" s="2">
        <f>((S467*BZ467)/100)</f>
        <v>69.478499999999997</v>
      </c>
      <c r="CZ467" s="2">
        <f>((S467*CA467)/100)</f>
        <v>46.319000000000003</v>
      </c>
      <c r="DA467" s="2"/>
      <c r="DB467" s="2"/>
      <c r="DC467" s="2" t="s">
        <v>3</v>
      </c>
      <c r="DD467" s="2" t="s">
        <v>23</v>
      </c>
      <c r="DE467" s="2" t="s">
        <v>178</v>
      </c>
      <c r="DF467" s="2" t="s">
        <v>178</v>
      </c>
      <c r="DG467" s="2" t="s">
        <v>179</v>
      </c>
      <c r="DH467" s="2" t="s">
        <v>3</v>
      </c>
      <c r="DI467" s="2" t="s">
        <v>179</v>
      </c>
      <c r="DJ467" s="2" t="s">
        <v>178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1013</v>
      </c>
      <c r="DV467" s="2" t="s">
        <v>384</v>
      </c>
      <c r="DW467" s="2" t="s">
        <v>384</v>
      </c>
      <c r="DX467" s="2">
        <v>1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49571001</v>
      </c>
      <c r="EF467" s="2">
        <v>30</v>
      </c>
      <c r="EG467" s="2" t="s">
        <v>122</v>
      </c>
      <c r="EH467" s="2">
        <v>0</v>
      </c>
      <c r="EI467" s="2" t="s">
        <v>3</v>
      </c>
      <c r="EJ467" s="2">
        <v>1</v>
      </c>
      <c r="EK467" s="2">
        <v>81</v>
      </c>
      <c r="EL467" s="2" t="s">
        <v>386</v>
      </c>
      <c r="EM467" s="2" t="s">
        <v>387</v>
      </c>
      <c r="EN467" s="2"/>
      <c r="EO467" s="2" t="s">
        <v>182</v>
      </c>
      <c r="EP467" s="2"/>
      <c r="EQ467" s="2">
        <v>131072</v>
      </c>
      <c r="ER467" s="2">
        <v>4162.78</v>
      </c>
      <c r="ES467" s="2">
        <v>2634.82</v>
      </c>
      <c r="ET467" s="2">
        <v>446.46</v>
      </c>
      <c r="EU467" s="2">
        <v>48.83</v>
      </c>
      <c r="EV467" s="2">
        <v>1081.5</v>
      </c>
      <c r="EW467" s="2">
        <v>89.9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ref="FR467:FR482" si="404">ROUND(IF(BI467=3,GM467,0),2)</f>
        <v>0</v>
      </c>
      <c r="FS467" s="2">
        <v>0</v>
      </c>
      <c r="FT467" s="2"/>
      <c r="FU467" s="2"/>
      <c r="FV467" s="2"/>
      <c r="FW467" s="2"/>
      <c r="FX467" s="2">
        <v>105</v>
      </c>
      <c r="FY467" s="2">
        <v>70</v>
      </c>
      <c r="FZ467" s="2"/>
      <c r="GA467" s="2" t="s">
        <v>3</v>
      </c>
      <c r="GB467" s="2"/>
      <c r="GC467" s="2"/>
      <c r="GD467" s="2">
        <v>0</v>
      </c>
      <c r="GE467" s="2"/>
      <c r="GF467" s="2">
        <v>1081800356</v>
      </c>
      <c r="GG467" s="2">
        <v>2</v>
      </c>
      <c r="GH467" s="2">
        <v>1</v>
      </c>
      <c r="GI467" s="2">
        <v>-2</v>
      </c>
      <c r="GJ467" s="2">
        <v>0</v>
      </c>
      <c r="GK467" s="2">
        <f>ROUND(R467*(R12)/100,2)</f>
        <v>5.69</v>
      </c>
      <c r="GL467" s="2">
        <f t="shared" ref="GL467:GL482" si="405">ROUND(IF(AND(BH467=3,BI467=3,FS467&lt;&gt;0),P467,0),2)</f>
        <v>0</v>
      </c>
      <c r="GM467" s="2">
        <f t="shared" ref="GM467:GM482" si="406">ROUND(O467+X467+Y467+GK467,2)+GX467</f>
        <v>357.52</v>
      </c>
      <c r="GN467" s="2">
        <f t="shared" ref="GN467:GN482" si="407">IF(OR(BI467=0,BI467=1),GM467-GX467,0)</f>
        <v>357.52</v>
      </c>
      <c r="GO467" s="2">
        <f t="shared" ref="GO467:GO482" si="408">IF(BI467=2,GM467-GX467,0)</f>
        <v>0</v>
      </c>
      <c r="GP467" s="2">
        <f t="shared" ref="GP467:GP482" si="409">IF(BI467=4,GM467-GX467,0)</f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ref="GV467:GV482" si="410">ROUND((GT467),6)</f>
        <v>0</v>
      </c>
      <c r="GW467" s="2">
        <v>1</v>
      </c>
      <c r="GX467" s="2">
        <f t="shared" ref="GX467:GX482" si="411">ROUND(HC467*I467,2)</f>
        <v>0</v>
      </c>
      <c r="GY467" s="2"/>
      <c r="GZ467" s="2"/>
      <c r="HA467" s="2">
        <v>0</v>
      </c>
      <c r="HB467" s="2">
        <v>0</v>
      </c>
      <c r="HC467" s="2">
        <f t="shared" ref="HC467:HC482" si="412">GV467*GW467</f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ROW(SmtRes!A366)</f>
        <v>366</v>
      </c>
      <c r="D468">
        <f>ROW(EtalonRes!A368)</f>
        <v>368</v>
      </c>
      <c r="E468" t="s">
        <v>381</v>
      </c>
      <c r="F468" t="s">
        <v>382</v>
      </c>
      <c r="G468" t="s">
        <v>383</v>
      </c>
      <c r="H468" t="s">
        <v>384</v>
      </c>
      <c r="I468">
        <f>ROUND(5.32/100,9)</f>
        <v>5.3199999999999997E-2</v>
      </c>
      <c r="J468">
        <v>0</v>
      </c>
      <c r="K468">
        <f>ROUND(5.32/100,9)</f>
        <v>5.3199999999999997E-2</v>
      </c>
      <c r="O468">
        <f t="shared" si="383"/>
        <v>3666.28</v>
      </c>
      <c r="P468">
        <f t="shared" si="384"/>
        <v>1061.0899999999999</v>
      </c>
      <c r="Q468">
        <f>(ROUND((ROUND((((ET468*1.25))*AV468*I468),2)*BB468),2)+ROUND((ROUND(((AE468-((EU468*1.25)))*AV468*I468),2)*BS468),2))</f>
        <v>349.45</v>
      </c>
      <c r="R468">
        <f t="shared" si="385"/>
        <v>110.79</v>
      </c>
      <c r="S468">
        <f t="shared" si="386"/>
        <v>2255.7399999999998</v>
      </c>
      <c r="T468">
        <f t="shared" si="387"/>
        <v>0</v>
      </c>
      <c r="U468">
        <f t="shared" si="388"/>
        <v>5.5000819999999999</v>
      </c>
      <c r="V468">
        <f t="shared" si="389"/>
        <v>0</v>
      </c>
      <c r="W468">
        <f t="shared" si="390"/>
        <v>0</v>
      </c>
      <c r="X468">
        <f t="shared" si="391"/>
        <v>1962.49</v>
      </c>
      <c r="Y468">
        <f t="shared" si="392"/>
        <v>924.85</v>
      </c>
      <c r="AA468">
        <v>50442091</v>
      </c>
      <c r="AB468">
        <f t="shared" si="393"/>
        <v>4436.62</v>
      </c>
      <c r="AC468">
        <f>ROUND(((ES468*1)),6)</f>
        <v>2634.82</v>
      </c>
      <c r="AD468">
        <f>ROUND(((((ET468*1.25))-((EU468*1.25)))+AE468),6)</f>
        <v>558.07500000000005</v>
      </c>
      <c r="AE468">
        <f>ROUND(((EU468*1.25)),6)</f>
        <v>61.037500000000001</v>
      </c>
      <c r="AF468">
        <f>ROUND(((EV468*1.15)),6)</f>
        <v>1243.7249999999999</v>
      </c>
      <c r="AG468">
        <f t="shared" si="394"/>
        <v>0</v>
      </c>
      <c r="AH468">
        <f>((EW468*1.15))</f>
        <v>103.38500000000001</v>
      </c>
      <c r="AI468">
        <f>((EX468*1.25))</f>
        <v>0</v>
      </c>
      <c r="AJ468">
        <f t="shared" si="395"/>
        <v>0</v>
      </c>
      <c r="AK468">
        <v>4162.78</v>
      </c>
      <c r="AL468">
        <v>2634.82</v>
      </c>
      <c r="AM468">
        <v>446.46</v>
      </c>
      <c r="AN468">
        <v>48.83</v>
      </c>
      <c r="AO468">
        <v>1081.5</v>
      </c>
      <c r="AP468">
        <v>0</v>
      </c>
      <c r="AQ468">
        <v>89.9</v>
      </c>
      <c r="AR468">
        <v>0</v>
      </c>
      <c r="AS468">
        <v>0</v>
      </c>
      <c r="AT468">
        <v>87</v>
      </c>
      <c r="AU468">
        <v>41</v>
      </c>
      <c r="AV468">
        <v>1</v>
      </c>
      <c r="AW468">
        <v>1</v>
      </c>
      <c r="AZ468">
        <v>1</v>
      </c>
      <c r="BA468">
        <v>34.090000000000003</v>
      </c>
      <c r="BB468">
        <v>11.77</v>
      </c>
      <c r="BC468">
        <v>7.57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385</v>
      </c>
      <c r="BM468">
        <v>81</v>
      </c>
      <c r="BN468">
        <v>0</v>
      </c>
      <c r="BO468" t="s">
        <v>382</v>
      </c>
      <c r="BP468">
        <v>1</v>
      </c>
      <c r="BQ468">
        <v>30</v>
      </c>
      <c r="BR468">
        <v>0</v>
      </c>
      <c r="BS468">
        <v>34.090000000000003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87</v>
      </c>
      <c r="CA468">
        <v>41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762</v>
      </c>
      <c r="CO468">
        <v>0</v>
      </c>
      <c r="CP468">
        <f t="shared" si="396"/>
        <v>3666.2799999999997</v>
      </c>
      <c r="CQ468">
        <f t="shared" si="397"/>
        <v>19945.59</v>
      </c>
      <c r="CR468">
        <f>(ROUND((ROUND((((ET468*1.25))*AV468*1),2)*BB468),2)+ROUND((ROUND(((AE468-((EU468*1.25)))*AV468*1),2)*BS468),2))</f>
        <v>6568.6</v>
      </c>
      <c r="CS468">
        <f t="shared" si="398"/>
        <v>2080.85</v>
      </c>
      <c r="CT468">
        <f t="shared" si="399"/>
        <v>42398.76</v>
      </c>
      <c r="CU468">
        <f t="shared" si="400"/>
        <v>0</v>
      </c>
      <c r="CV468">
        <f t="shared" si="401"/>
        <v>103.38500000000001</v>
      </c>
      <c r="CW468">
        <f t="shared" si="402"/>
        <v>0</v>
      </c>
      <c r="CX468">
        <f t="shared" si="403"/>
        <v>0</v>
      </c>
      <c r="CY468">
        <f>S468*(BZ468/100)</f>
        <v>1962.4937999999997</v>
      </c>
      <c r="CZ468">
        <f>S468*(CA468/100)</f>
        <v>924.85339999999985</v>
      </c>
      <c r="DC468" t="s">
        <v>3</v>
      </c>
      <c r="DD468" t="s">
        <v>23</v>
      </c>
      <c r="DE468" t="s">
        <v>178</v>
      </c>
      <c r="DF468" t="s">
        <v>178</v>
      </c>
      <c r="DG468" t="s">
        <v>179</v>
      </c>
      <c r="DH468" t="s">
        <v>3</v>
      </c>
      <c r="DI468" t="s">
        <v>179</v>
      </c>
      <c r="DJ468" t="s">
        <v>178</v>
      </c>
      <c r="DK468" t="s">
        <v>3</v>
      </c>
      <c r="DL468" t="s">
        <v>3</v>
      </c>
      <c r="DM468" t="s">
        <v>3</v>
      </c>
      <c r="DN468">
        <v>105</v>
      </c>
      <c r="DO468">
        <v>70</v>
      </c>
      <c r="DP468">
        <v>1</v>
      </c>
      <c r="DQ468">
        <v>1</v>
      </c>
      <c r="DU468">
        <v>1013</v>
      </c>
      <c r="DV468" t="s">
        <v>384</v>
      </c>
      <c r="DW468" t="s">
        <v>384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49571001</v>
      </c>
      <c r="EF468">
        <v>30</v>
      </c>
      <c r="EG468" t="s">
        <v>122</v>
      </c>
      <c r="EH468">
        <v>0</v>
      </c>
      <c r="EI468" t="s">
        <v>3</v>
      </c>
      <c r="EJ468">
        <v>1</v>
      </c>
      <c r="EK468">
        <v>81</v>
      </c>
      <c r="EL468" t="s">
        <v>386</v>
      </c>
      <c r="EM468" t="s">
        <v>387</v>
      </c>
      <c r="EO468" t="s">
        <v>182</v>
      </c>
      <c r="EQ468">
        <v>131072</v>
      </c>
      <c r="ER468">
        <v>4162.78</v>
      </c>
      <c r="ES468">
        <v>2634.82</v>
      </c>
      <c r="ET468">
        <v>446.46</v>
      </c>
      <c r="EU468">
        <v>48.83</v>
      </c>
      <c r="EV468">
        <v>1081.5</v>
      </c>
      <c r="EW468">
        <v>89.9</v>
      </c>
      <c r="EX468">
        <v>0</v>
      </c>
      <c r="EY468">
        <v>0</v>
      </c>
      <c r="FQ468">
        <v>0</v>
      </c>
      <c r="FR468">
        <f t="shared" si="404"/>
        <v>0</v>
      </c>
      <c r="FS468">
        <v>0</v>
      </c>
      <c r="FX468">
        <v>105</v>
      </c>
      <c r="FY468">
        <v>70</v>
      </c>
      <c r="GA468" t="s">
        <v>3</v>
      </c>
      <c r="GD468">
        <v>0</v>
      </c>
      <c r="GF468">
        <v>1081800356</v>
      </c>
      <c r="GG468">
        <v>2</v>
      </c>
      <c r="GH468">
        <v>1</v>
      </c>
      <c r="GI468">
        <v>2</v>
      </c>
      <c r="GJ468">
        <v>0</v>
      </c>
      <c r="GK468">
        <f>ROUND(R468*(S12)/100,2)</f>
        <v>177.26</v>
      </c>
      <c r="GL468">
        <f t="shared" si="405"/>
        <v>0</v>
      </c>
      <c r="GM468">
        <f t="shared" si="406"/>
        <v>6730.88</v>
      </c>
      <c r="GN468">
        <f t="shared" si="407"/>
        <v>6730.88</v>
      </c>
      <c r="GO468">
        <f t="shared" si="408"/>
        <v>0</v>
      </c>
      <c r="GP468">
        <f t="shared" si="409"/>
        <v>0</v>
      </c>
      <c r="GR468">
        <v>0</v>
      </c>
      <c r="GS468">
        <v>3</v>
      </c>
      <c r="GT468">
        <v>0</v>
      </c>
      <c r="GU468" t="s">
        <v>3</v>
      </c>
      <c r="GV468">
        <f t="shared" si="410"/>
        <v>0</v>
      </c>
      <c r="GW468">
        <v>1</v>
      </c>
      <c r="GX468">
        <f t="shared" si="411"/>
        <v>0</v>
      </c>
      <c r="HA468">
        <v>0</v>
      </c>
      <c r="HB468">
        <v>0</v>
      </c>
      <c r="HC468">
        <f t="shared" si="412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55" x14ac:dyDescent="0.2">
      <c r="A469" s="2">
        <v>18</v>
      </c>
      <c r="B469" s="2">
        <v>1</v>
      </c>
      <c r="C469" s="2">
        <v>352</v>
      </c>
      <c r="D469" s="2"/>
      <c r="E469" s="2" t="s">
        <v>388</v>
      </c>
      <c r="F469" s="2" t="s">
        <v>389</v>
      </c>
      <c r="G469" s="2" t="s">
        <v>390</v>
      </c>
      <c r="H469" s="2" t="s">
        <v>185</v>
      </c>
      <c r="I469" s="2">
        <f>I467*J469</f>
        <v>5.3199999999999994</v>
      </c>
      <c r="J469" s="2">
        <v>100</v>
      </c>
      <c r="K469" s="2">
        <v>100</v>
      </c>
      <c r="L469" s="2"/>
      <c r="M469" s="2"/>
      <c r="N469" s="2"/>
      <c r="O469" s="2">
        <f t="shared" si="383"/>
        <v>2448.16</v>
      </c>
      <c r="P469" s="2">
        <f t="shared" si="384"/>
        <v>2448.16</v>
      </c>
      <c r="Q469" s="2">
        <f>(ROUND((ROUND(((ET469)*AV469*I469),2)*BB469),2)+ROUND((ROUND(((AE469-(EU469))*AV469*I469),2)*BS469),2))</f>
        <v>0</v>
      </c>
      <c r="R469" s="2">
        <f t="shared" si="385"/>
        <v>0</v>
      </c>
      <c r="S469" s="2">
        <f t="shared" si="386"/>
        <v>0</v>
      </c>
      <c r="T469" s="2">
        <f t="shared" si="387"/>
        <v>0</v>
      </c>
      <c r="U469" s="2">
        <f t="shared" si="388"/>
        <v>0</v>
      </c>
      <c r="V469" s="2">
        <f t="shared" si="389"/>
        <v>0</v>
      </c>
      <c r="W469" s="2">
        <f t="shared" si="390"/>
        <v>0</v>
      </c>
      <c r="X469" s="2">
        <f t="shared" si="391"/>
        <v>0</v>
      </c>
      <c r="Y469" s="2">
        <f t="shared" si="392"/>
        <v>0</v>
      </c>
      <c r="Z469" s="2"/>
      <c r="AA469" s="2">
        <v>50442090</v>
      </c>
      <c r="AB469" s="2">
        <f t="shared" si="393"/>
        <v>460.18</v>
      </c>
      <c r="AC469" s="2">
        <f>ROUND((ES469),6)</f>
        <v>460.18</v>
      </c>
      <c r="AD469" s="2">
        <f>ROUND((((ET469)-(EU469))+AE469),6)</f>
        <v>0</v>
      </c>
      <c r="AE469" s="2">
        <f>ROUND((EU469),6)</f>
        <v>0</v>
      </c>
      <c r="AF469" s="2">
        <f>ROUND((EV469),6)</f>
        <v>0</v>
      </c>
      <c r="AG469" s="2">
        <f t="shared" si="394"/>
        <v>0</v>
      </c>
      <c r="AH469" s="2">
        <f>(EW469)</f>
        <v>0</v>
      </c>
      <c r="AI469" s="2">
        <f>(EX469)</f>
        <v>0</v>
      </c>
      <c r="AJ469" s="2">
        <f t="shared" si="395"/>
        <v>0</v>
      </c>
      <c r="AK469" s="2">
        <v>460.18</v>
      </c>
      <c r="AL469" s="2">
        <v>460.18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105</v>
      </c>
      <c r="AU469" s="2">
        <v>70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1</v>
      </c>
      <c r="BJ469" s="2" t="s">
        <v>391</v>
      </c>
      <c r="BK469" s="2"/>
      <c r="BL469" s="2"/>
      <c r="BM469" s="2">
        <v>81</v>
      </c>
      <c r="BN469" s="2">
        <v>0</v>
      </c>
      <c r="BO469" s="2" t="s">
        <v>3</v>
      </c>
      <c r="BP469" s="2">
        <v>0</v>
      </c>
      <c r="BQ469" s="2">
        <v>30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105</v>
      </c>
      <c r="CA469" s="2">
        <v>70</v>
      </c>
      <c r="CB469" s="2" t="s">
        <v>3</v>
      </c>
      <c r="CC469" s="2"/>
      <c r="CD469" s="2"/>
      <c r="CE469" s="2">
        <v>30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762</v>
      </c>
      <c r="CO469" s="2">
        <v>0</v>
      </c>
      <c r="CP469" s="2">
        <f t="shared" si="396"/>
        <v>2448.16</v>
      </c>
      <c r="CQ469" s="2">
        <f t="shared" si="397"/>
        <v>460.18</v>
      </c>
      <c r="CR469" s="2">
        <f>(ROUND((ROUND(((ET469)*AV469*1),2)*BB469),2)+ROUND((ROUND(((AE469-(EU469))*AV469*1),2)*BS469),2))</f>
        <v>0</v>
      </c>
      <c r="CS469" s="2">
        <f t="shared" si="398"/>
        <v>0</v>
      </c>
      <c r="CT469" s="2">
        <f t="shared" si="399"/>
        <v>0</v>
      </c>
      <c r="CU469" s="2">
        <f t="shared" si="400"/>
        <v>0</v>
      </c>
      <c r="CV469" s="2">
        <f t="shared" si="401"/>
        <v>0</v>
      </c>
      <c r="CW469" s="2">
        <f t="shared" si="402"/>
        <v>0</v>
      </c>
      <c r="CX469" s="2">
        <f t="shared" si="403"/>
        <v>0</v>
      </c>
      <c r="CY469" s="2">
        <f>((S469*BZ469)/100)</f>
        <v>0</v>
      </c>
      <c r="CZ469" s="2">
        <f>((S469*CA469)/100)</f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1005</v>
      </c>
      <c r="DV469" s="2" t="s">
        <v>185</v>
      </c>
      <c r="DW469" s="2" t="s">
        <v>185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49571001</v>
      </c>
      <c r="EF469" s="2">
        <v>30</v>
      </c>
      <c r="EG469" s="2" t="s">
        <v>122</v>
      </c>
      <c r="EH469" s="2">
        <v>0</v>
      </c>
      <c r="EI469" s="2" t="s">
        <v>3</v>
      </c>
      <c r="EJ469" s="2">
        <v>1</v>
      </c>
      <c r="EK469" s="2">
        <v>81</v>
      </c>
      <c r="EL469" s="2" t="s">
        <v>386</v>
      </c>
      <c r="EM469" s="2" t="s">
        <v>387</v>
      </c>
      <c r="EN469" s="2"/>
      <c r="EO469" s="2" t="s">
        <v>182</v>
      </c>
      <c r="EP469" s="2"/>
      <c r="EQ469" s="2">
        <v>0</v>
      </c>
      <c r="ER469" s="2">
        <v>460.18</v>
      </c>
      <c r="ES469" s="2">
        <v>460.18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404"/>
        <v>0</v>
      </c>
      <c r="FS469" s="2">
        <v>0</v>
      </c>
      <c r="FT469" s="2"/>
      <c r="FU469" s="2"/>
      <c r="FV469" s="2"/>
      <c r="FW469" s="2"/>
      <c r="FX469" s="2">
        <v>105</v>
      </c>
      <c r="FY469" s="2">
        <v>70</v>
      </c>
      <c r="FZ469" s="2"/>
      <c r="GA469" s="2" t="s">
        <v>3</v>
      </c>
      <c r="GB469" s="2"/>
      <c r="GC469" s="2"/>
      <c r="GD469" s="2">
        <v>0</v>
      </c>
      <c r="GE469" s="2"/>
      <c r="GF469" s="2">
        <v>1036075959</v>
      </c>
      <c r="GG469" s="2">
        <v>2</v>
      </c>
      <c r="GH469" s="2">
        <v>1</v>
      </c>
      <c r="GI469" s="2">
        <v>-2</v>
      </c>
      <c r="GJ469" s="2">
        <v>0</v>
      </c>
      <c r="GK469" s="2">
        <f>ROUND(R469*(R12)/100,2)</f>
        <v>0</v>
      </c>
      <c r="GL469" s="2">
        <f t="shared" si="405"/>
        <v>0</v>
      </c>
      <c r="GM469" s="2">
        <f t="shared" si="406"/>
        <v>2448.16</v>
      </c>
      <c r="GN469" s="2">
        <f t="shared" si="407"/>
        <v>2448.16</v>
      </c>
      <c r="GO469" s="2">
        <f t="shared" si="408"/>
        <v>0</v>
      </c>
      <c r="GP469" s="2">
        <f t="shared" si="409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410"/>
        <v>0</v>
      </c>
      <c r="GW469" s="2">
        <v>1</v>
      </c>
      <c r="GX469" s="2">
        <f t="shared" si="411"/>
        <v>0</v>
      </c>
      <c r="GY469" s="2"/>
      <c r="GZ469" s="2"/>
      <c r="HA469" s="2">
        <v>0</v>
      </c>
      <c r="HB469" s="2">
        <v>0</v>
      </c>
      <c r="HC469" s="2">
        <f t="shared" si="412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23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18</v>
      </c>
      <c r="B470">
        <v>1</v>
      </c>
      <c r="C470">
        <v>366</v>
      </c>
      <c r="E470" t="s">
        <v>388</v>
      </c>
      <c r="F470" t="s">
        <v>389</v>
      </c>
      <c r="G470" t="s">
        <v>390</v>
      </c>
      <c r="H470" t="s">
        <v>185</v>
      </c>
      <c r="I470">
        <f>I468*J470</f>
        <v>5.3199999999999994</v>
      </c>
      <c r="J470">
        <v>100</v>
      </c>
      <c r="K470">
        <v>100</v>
      </c>
      <c r="O470">
        <f t="shared" si="383"/>
        <v>12436.65</v>
      </c>
      <c r="P470">
        <f t="shared" si="384"/>
        <v>12436.65</v>
      </c>
      <c r="Q470">
        <f>(ROUND((ROUND(((ET470)*AV470*I470),2)*BB470),2)+ROUND((ROUND(((AE470-(EU470))*AV470*I470),2)*BS470),2))</f>
        <v>0</v>
      </c>
      <c r="R470">
        <f t="shared" si="385"/>
        <v>0</v>
      </c>
      <c r="S470">
        <f t="shared" si="386"/>
        <v>0</v>
      </c>
      <c r="T470">
        <f t="shared" si="387"/>
        <v>0</v>
      </c>
      <c r="U470">
        <f t="shared" si="388"/>
        <v>0</v>
      </c>
      <c r="V470">
        <f t="shared" si="389"/>
        <v>0</v>
      </c>
      <c r="W470">
        <f t="shared" si="390"/>
        <v>0</v>
      </c>
      <c r="X470">
        <f t="shared" si="391"/>
        <v>0</v>
      </c>
      <c r="Y470">
        <f t="shared" si="392"/>
        <v>0</v>
      </c>
      <c r="AA470">
        <v>50442091</v>
      </c>
      <c r="AB470">
        <f t="shared" si="393"/>
        <v>460.18</v>
      </c>
      <c r="AC470">
        <f>ROUND((ES470),6)</f>
        <v>460.18</v>
      </c>
      <c r="AD470">
        <f>ROUND((((ET470)-(EU470))+AE470),6)</f>
        <v>0</v>
      </c>
      <c r="AE470">
        <f>ROUND((EU470),6)</f>
        <v>0</v>
      </c>
      <c r="AF470">
        <f>ROUND((EV470),6)</f>
        <v>0</v>
      </c>
      <c r="AG470">
        <f t="shared" si="394"/>
        <v>0</v>
      </c>
      <c r="AH470">
        <f>(EW470)</f>
        <v>0</v>
      </c>
      <c r="AI470">
        <f>(EX470)</f>
        <v>0</v>
      </c>
      <c r="AJ470">
        <f t="shared" si="395"/>
        <v>0</v>
      </c>
      <c r="AK470">
        <v>460.18</v>
      </c>
      <c r="AL470">
        <v>460.18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5.08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391</v>
      </c>
      <c r="BM470">
        <v>81</v>
      </c>
      <c r="BN470">
        <v>0</v>
      </c>
      <c r="BO470" t="s">
        <v>389</v>
      </c>
      <c r="BP470">
        <v>1</v>
      </c>
      <c r="BQ470">
        <v>30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30</v>
      </c>
      <c r="CF470">
        <v>0</v>
      </c>
      <c r="CG470">
        <v>0</v>
      </c>
      <c r="CM470">
        <v>0</v>
      </c>
      <c r="CN470" t="s">
        <v>762</v>
      </c>
      <c r="CO470">
        <v>0</v>
      </c>
      <c r="CP470">
        <f t="shared" si="396"/>
        <v>12436.65</v>
      </c>
      <c r="CQ470">
        <f t="shared" si="397"/>
        <v>2337.71</v>
      </c>
      <c r="CR470">
        <f>(ROUND((ROUND(((ET470)*AV470*1),2)*BB470),2)+ROUND((ROUND(((AE470-(EU470))*AV470*1),2)*BS470),2))</f>
        <v>0</v>
      </c>
      <c r="CS470">
        <f t="shared" si="398"/>
        <v>0</v>
      </c>
      <c r="CT470">
        <f t="shared" si="399"/>
        <v>0</v>
      </c>
      <c r="CU470">
        <f t="shared" si="400"/>
        <v>0</v>
      </c>
      <c r="CV470">
        <f t="shared" si="401"/>
        <v>0</v>
      </c>
      <c r="CW470">
        <f t="shared" si="402"/>
        <v>0</v>
      </c>
      <c r="CX470">
        <f t="shared" si="403"/>
        <v>0</v>
      </c>
      <c r="CY470">
        <f>S470*(BZ470/100)</f>
        <v>0</v>
      </c>
      <c r="CZ470">
        <f>S470*(CA470/100)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105</v>
      </c>
      <c r="DO470">
        <v>70</v>
      </c>
      <c r="DP470">
        <v>1</v>
      </c>
      <c r="DQ470">
        <v>1</v>
      </c>
      <c r="DU470">
        <v>1005</v>
      </c>
      <c r="DV470" t="s">
        <v>185</v>
      </c>
      <c r="DW470" t="s">
        <v>185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49571001</v>
      </c>
      <c r="EF470">
        <v>30</v>
      </c>
      <c r="EG470" t="s">
        <v>122</v>
      </c>
      <c r="EH470">
        <v>0</v>
      </c>
      <c r="EI470" t="s">
        <v>3</v>
      </c>
      <c r="EJ470">
        <v>1</v>
      </c>
      <c r="EK470">
        <v>81</v>
      </c>
      <c r="EL470" t="s">
        <v>386</v>
      </c>
      <c r="EM470" t="s">
        <v>387</v>
      </c>
      <c r="EO470" t="s">
        <v>182</v>
      </c>
      <c r="EQ470">
        <v>0</v>
      </c>
      <c r="ER470">
        <v>460.18</v>
      </c>
      <c r="ES470">
        <v>460.18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404"/>
        <v>0</v>
      </c>
      <c r="FS470">
        <v>0</v>
      </c>
      <c r="FX470">
        <v>105</v>
      </c>
      <c r="FY470">
        <v>70</v>
      </c>
      <c r="GA470" t="s">
        <v>3</v>
      </c>
      <c r="GD470">
        <v>0</v>
      </c>
      <c r="GF470">
        <v>1036075959</v>
      </c>
      <c r="GG470">
        <v>2</v>
      </c>
      <c r="GH470">
        <v>1</v>
      </c>
      <c r="GI470">
        <v>2</v>
      </c>
      <c r="GJ470">
        <v>0</v>
      </c>
      <c r="GK470">
        <f>ROUND(R470*(S12)/100,2)</f>
        <v>0</v>
      </c>
      <c r="GL470">
        <f t="shared" si="405"/>
        <v>0</v>
      </c>
      <c r="GM470">
        <f t="shared" si="406"/>
        <v>12436.65</v>
      </c>
      <c r="GN470">
        <f t="shared" si="407"/>
        <v>12436.65</v>
      </c>
      <c r="GO470">
        <f t="shared" si="408"/>
        <v>0</v>
      </c>
      <c r="GP470">
        <f t="shared" si="409"/>
        <v>0</v>
      </c>
      <c r="GR470">
        <v>0</v>
      </c>
      <c r="GS470">
        <v>3</v>
      </c>
      <c r="GT470">
        <v>0</v>
      </c>
      <c r="GU470" t="s">
        <v>3</v>
      </c>
      <c r="GV470">
        <f t="shared" si="410"/>
        <v>0</v>
      </c>
      <c r="GW470">
        <v>1</v>
      </c>
      <c r="GX470">
        <f t="shared" si="411"/>
        <v>0</v>
      </c>
      <c r="HA470">
        <v>0</v>
      </c>
      <c r="HB470">
        <v>0</v>
      </c>
      <c r="HC470">
        <f t="shared" si="412"/>
        <v>0</v>
      </c>
      <c r="HE470" t="s">
        <v>3</v>
      </c>
      <c r="HF470" t="s">
        <v>3</v>
      </c>
      <c r="HM470" t="s">
        <v>23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ROW(SmtRes!A370)</f>
        <v>370</v>
      </c>
      <c r="D471" s="2">
        <f>ROW(EtalonRes!A372)</f>
        <v>372</v>
      </c>
      <c r="E471" s="2" t="s">
        <v>3</v>
      </c>
      <c r="F471" s="2" t="s">
        <v>392</v>
      </c>
      <c r="G471" s="2" t="s">
        <v>393</v>
      </c>
      <c r="H471" s="2" t="s">
        <v>394</v>
      </c>
      <c r="I471" s="2">
        <v>2</v>
      </c>
      <c r="J471" s="2">
        <v>0</v>
      </c>
      <c r="K471" s="2">
        <v>2</v>
      </c>
      <c r="L471" s="2"/>
      <c r="M471" s="2"/>
      <c r="N471" s="2"/>
      <c r="O471" s="2">
        <f t="shared" si="383"/>
        <v>9.27</v>
      </c>
      <c r="P471" s="2">
        <f t="shared" si="384"/>
        <v>0</v>
      </c>
      <c r="Q471" s="2">
        <f>(ROUND((ROUND((((ET471*1.25))*AV471*I471),2)*BB471),2)+ROUND((ROUND(((AE471-((EU471*1.25)))*AV471*I471),2)*BS471),2))</f>
        <v>0.35</v>
      </c>
      <c r="R471" s="2">
        <f t="shared" si="385"/>
        <v>0.03</v>
      </c>
      <c r="S471" s="2">
        <f t="shared" si="386"/>
        <v>8.92</v>
      </c>
      <c r="T471" s="2">
        <f t="shared" si="387"/>
        <v>0</v>
      </c>
      <c r="U471" s="2">
        <f t="shared" si="388"/>
        <v>0.621</v>
      </c>
      <c r="V471" s="2">
        <f t="shared" si="389"/>
        <v>0</v>
      </c>
      <c r="W471" s="2">
        <f t="shared" si="390"/>
        <v>0</v>
      </c>
      <c r="X471" s="2">
        <f t="shared" si="391"/>
        <v>9.3699999999999992</v>
      </c>
      <c r="Y471" s="2">
        <f t="shared" si="392"/>
        <v>6.24</v>
      </c>
      <c r="Z471" s="2"/>
      <c r="AA471" s="2">
        <v>-1</v>
      </c>
      <c r="AB471" s="2">
        <f t="shared" si="393"/>
        <v>4.6369999999999996</v>
      </c>
      <c r="AC471" s="2">
        <f>ROUND(((ES471*1)),6)</f>
        <v>0</v>
      </c>
      <c r="AD471" s="2">
        <f>ROUND(((((ET471*1.25))-((EU471*1.25)))+AE471),6)</f>
        <v>0.17499999999999999</v>
      </c>
      <c r="AE471" s="2">
        <f>ROUND(((EU471*1.25)),6)</f>
        <v>1.2500000000000001E-2</v>
      </c>
      <c r="AF471" s="2">
        <f>ROUND(((EV471*1.15)),6)</f>
        <v>4.4619999999999997</v>
      </c>
      <c r="AG471" s="2">
        <f t="shared" si="394"/>
        <v>0</v>
      </c>
      <c r="AH471" s="2">
        <f>((EW471*1.15))</f>
        <v>0.3105</v>
      </c>
      <c r="AI471" s="2">
        <f>((EX471*1.25))</f>
        <v>0</v>
      </c>
      <c r="AJ471" s="2">
        <f t="shared" si="395"/>
        <v>0</v>
      </c>
      <c r="AK471" s="2">
        <v>4.0199999999999996</v>
      </c>
      <c r="AL471" s="2">
        <v>0</v>
      </c>
      <c r="AM471" s="2">
        <v>0.14000000000000001</v>
      </c>
      <c r="AN471" s="2">
        <v>0.01</v>
      </c>
      <c r="AO471" s="2">
        <v>3.88</v>
      </c>
      <c r="AP471" s="2">
        <v>0</v>
      </c>
      <c r="AQ471" s="2">
        <v>0.27</v>
      </c>
      <c r="AR471" s="2">
        <v>0</v>
      </c>
      <c r="AS471" s="2">
        <v>0</v>
      </c>
      <c r="AT471" s="2">
        <v>105</v>
      </c>
      <c r="AU471" s="2">
        <v>70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1</v>
      </c>
      <c r="BJ471" s="2" t="s">
        <v>395</v>
      </c>
      <c r="BK471" s="2"/>
      <c r="BL471" s="2"/>
      <c r="BM471" s="2">
        <v>85</v>
      </c>
      <c r="BN471" s="2">
        <v>0</v>
      </c>
      <c r="BO471" s="2" t="s">
        <v>3</v>
      </c>
      <c r="BP471" s="2">
        <v>0</v>
      </c>
      <c r="BQ471" s="2">
        <v>30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105</v>
      </c>
      <c r="CA471" s="2">
        <v>70</v>
      </c>
      <c r="CB471" s="2" t="s">
        <v>3</v>
      </c>
      <c r="CC471" s="2"/>
      <c r="CD471" s="2"/>
      <c r="CE471" s="2">
        <v>30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762</v>
      </c>
      <c r="CO471" s="2">
        <v>0</v>
      </c>
      <c r="CP471" s="2">
        <f t="shared" si="396"/>
        <v>9.27</v>
      </c>
      <c r="CQ471" s="2">
        <f t="shared" si="397"/>
        <v>0</v>
      </c>
      <c r="CR471" s="2">
        <f>(ROUND((ROUND((((ET471*1.25))*AV471*1),2)*BB471),2)+ROUND((ROUND(((AE471-((EU471*1.25)))*AV471*1),2)*BS471),2))</f>
        <v>0.18</v>
      </c>
      <c r="CS471" s="2">
        <f t="shared" si="398"/>
        <v>0.01</v>
      </c>
      <c r="CT471" s="2">
        <f t="shared" si="399"/>
        <v>4.46</v>
      </c>
      <c r="CU471" s="2">
        <f t="shared" si="400"/>
        <v>0</v>
      </c>
      <c r="CV471" s="2">
        <f t="shared" si="401"/>
        <v>0.3105</v>
      </c>
      <c r="CW471" s="2">
        <f t="shared" si="402"/>
        <v>0</v>
      </c>
      <c r="CX471" s="2">
        <f t="shared" si="403"/>
        <v>0</v>
      </c>
      <c r="CY471" s="2">
        <f>((S471*BZ471)/100)</f>
        <v>9.3659999999999997</v>
      </c>
      <c r="CZ471" s="2">
        <f>((S471*CA471)/100)</f>
        <v>6.2439999999999998</v>
      </c>
      <c r="DA471" s="2"/>
      <c r="DB471" s="2"/>
      <c r="DC471" s="2" t="s">
        <v>3</v>
      </c>
      <c r="DD471" s="2" t="s">
        <v>23</v>
      </c>
      <c r="DE471" s="2" t="s">
        <v>178</v>
      </c>
      <c r="DF471" s="2" t="s">
        <v>178</v>
      </c>
      <c r="DG471" s="2" t="s">
        <v>179</v>
      </c>
      <c r="DH471" s="2" t="s">
        <v>3</v>
      </c>
      <c r="DI471" s="2" t="s">
        <v>179</v>
      </c>
      <c r="DJ471" s="2" t="s">
        <v>178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1013</v>
      </c>
      <c r="DV471" s="2" t="s">
        <v>394</v>
      </c>
      <c r="DW471" s="2" t="s">
        <v>394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49571005</v>
      </c>
      <c r="EF471" s="2">
        <v>30</v>
      </c>
      <c r="EG471" s="2" t="s">
        <v>122</v>
      </c>
      <c r="EH471" s="2">
        <v>0</v>
      </c>
      <c r="EI471" s="2" t="s">
        <v>3</v>
      </c>
      <c r="EJ471" s="2">
        <v>1</v>
      </c>
      <c r="EK471" s="2">
        <v>85</v>
      </c>
      <c r="EL471" s="2" t="s">
        <v>396</v>
      </c>
      <c r="EM471" s="2" t="s">
        <v>397</v>
      </c>
      <c r="EN471" s="2"/>
      <c r="EO471" s="2" t="s">
        <v>182</v>
      </c>
      <c r="EP471" s="2"/>
      <c r="EQ471" s="2">
        <v>132096</v>
      </c>
      <c r="ER471" s="2">
        <v>4.0199999999999996</v>
      </c>
      <c r="ES471" s="2">
        <v>0</v>
      </c>
      <c r="ET471" s="2">
        <v>0.14000000000000001</v>
      </c>
      <c r="EU471" s="2">
        <v>0.01</v>
      </c>
      <c r="EV471" s="2">
        <v>3.88</v>
      </c>
      <c r="EW471" s="2">
        <v>0.27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404"/>
        <v>0</v>
      </c>
      <c r="FS471" s="2">
        <v>0</v>
      </c>
      <c r="FT471" s="2"/>
      <c r="FU471" s="2"/>
      <c r="FV471" s="2"/>
      <c r="FW471" s="2"/>
      <c r="FX471" s="2">
        <v>105</v>
      </c>
      <c r="FY471" s="2">
        <v>70</v>
      </c>
      <c r="FZ471" s="2"/>
      <c r="GA471" s="2" t="s">
        <v>3</v>
      </c>
      <c r="GB471" s="2"/>
      <c r="GC471" s="2"/>
      <c r="GD471" s="2">
        <v>0</v>
      </c>
      <c r="GE471" s="2"/>
      <c r="GF471" s="2">
        <v>-1338411843</v>
      </c>
      <c r="GG471" s="2">
        <v>2</v>
      </c>
      <c r="GH471" s="2">
        <v>1</v>
      </c>
      <c r="GI471" s="2">
        <v>-2</v>
      </c>
      <c r="GJ471" s="2">
        <v>0</v>
      </c>
      <c r="GK471" s="2">
        <f>ROUND(R471*(R12)/100,2)</f>
        <v>0.05</v>
      </c>
      <c r="GL471" s="2">
        <f t="shared" si="405"/>
        <v>0</v>
      </c>
      <c r="GM471" s="2">
        <f t="shared" si="406"/>
        <v>24.93</v>
      </c>
      <c r="GN471" s="2">
        <f t="shared" si="407"/>
        <v>24.93</v>
      </c>
      <c r="GO471" s="2">
        <f t="shared" si="408"/>
        <v>0</v>
      </c>
      <c r="GP471" s="2">
        <f t="shared" si="409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410"/>
        <v>0</v>
      </c>
      <c r="GW471" s="2">
        <v>1</v>
      </c>
      <c r="GX471" s="2">
        <f t="shared" si="411"/>
        <v>0</v>
      </c>
      <c r="GY471" s="2"/>
      <c r="GZ471" s="2"/>
      <c r="HA471" s="2">
        <v>0</v>
      </c>
      <c r="HB471" s="2">
        <v>0</v>
      </c>
      <c r="HC471" s="2">
        <f t="shared" si="412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ROW(SmtRes!A374)</f>
        <v>374</v>
      </c>
      <c r="D472">
        <f>ROW(EtalonRes!A376)</f>
        <v>376</v>
      </c>
      <c r="E472" t="s">
        <v>3</v>
      </c>
      <c r="F472" t="s">
        <v>392</v>
      </c>
      <c r="G472" t="s">
        <v>393</v>
      </c>
      <c r="H472" t="s">
        <v>394</v>
      </c>
      <c r="I472">
        <v>2</v>
      </c>
      <c r="J472">
        <v>0</v>
      </c>
      <c r="K472">
        <v>2</v>
      </c>
      <c r="O472">
        <f t="shared" si="383"/>
        <v>307.88</v>
      </c>
      <c r="P472">
        <f t="shared" si="384"/>
        <v>0</v>
      </c>
      <c r="Q472">
        <f>(ROUND((ROUND((((ET472*1.25))*AV472*I472),2)*BB472),2)+ROUND((ROUND(((AE472-((EU472*1.25)))*AV472*I472),2)*BS472),2))</f>
        <v>3.8</v>
      </c>
      <c r="R472">
        <f t="shared" si="385"/>
        <v>1.02</v>
      </c>
      <c r="S472">
        <f t="shared" si="386"/>
        <v>304.08</v>
      </c>
      <c r="T472">
        <f t="shared" si="387"/>
        <v>0</v>
      </c>
      <c r="U472">
        <f t="shared" si="388"/>
        <v>0.621</v>
      </c>
      <c r="V472">
        <f t="shared" si="389"/>
        <v>0</v>
      </c>
      <c r="W472">
        <f t="shared" si="390"/>
        <v>0</v>
      </c>
      <c r="X472">
        <f t="shared" si="391"/>
        <v>264.55</v>
      </c>
      <c r="Y472">
        <f t="shared" si="392"/>
        <v>124.67</v>
      </c>
      <c r="AA472">
        <v>-1</v>
      </c>
      <c r="AB472">
        <f t="shared" si="393"/>
        <v>4.6369999999999996</v>
      </c>
      <c r="AC472">
        <f>ROUND(((ES472*1)),6)</f>
        <v>0</v>
      </c>
      <c r="AD472">
        <f>ROUND(((((ET472*1.25))-((EU472*1.25)))+AE472),6)</f>
        <v>0.17499999999999999</v>
      </c>
      <c r="AE472">
        <f>ROUND(((EU472*1.25)),6)</f>
        <v>1.2500000000000001E-2</v>
      </c>
      <c r="AF472">
        <f>ROUND(((EV472*1.15)),6)</f>
        <v>4.4619999999999997</v>
      </c>
      <c r="AG472">
        <f t="shared" si="394"/>
        <v>0</v>
      </c>
      <c r="AH472">
        <f>((EW472*1.15))</f>
        <v>0.3105</v>
      </c>
      <c r="AI472">
        <f>((EX472*1.25))</f>
        <v>0</v>
      </c>
      <c r="AJ472">
        <f t="shared" si="395"/>
        <v>0</v>
      </c>
      <c r="AK472">
        <v>4.0199999999999996</v>
      </c>
      <c r="AL472">
        <v>0</v>
      </c>
      <c r="AM472">
        <v>0.14000000000000001</v>
      </c>
      <c r="AN472">
        <v>0.01</v>
      </c>
      <c r="AO472">
        <v>3.88</v>
      </c>
      <c r="AP472">
        <v>0</v>
      </c>
      <c r="AQ472">
        <v>0.27</v>
      </c>
      <c r="AR472">
        <v>0</v>
      </c>
      <c r="AS472">
        <v>0</v>
      </c>
      <c r="AT472">
        <v>87</v>
      </c>
      <c r="AU472">
        <v>41</v>
      </c>
      <c r="AV472">
        <v>1</v>
      </c>
      <c r="AW472">
        <v>1</v>
      </c>
      <c r="AZ472">
        <v>1</v>
      </c>
      <c r="BA472">
        <v>34.090000000000003</v>
      </c>
      <c r="BB472">
        <v>10.86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395</v>
      </c>
      <c r="BM472">
        <v>85</v>
      </c>
      <c r="BN472">
        <v>0</v>
      </c>
      <c r="BO472" t="s">
        <v>392</v>
      </c>
      <c r="BP472">
        <v>1</v>
      </c>
      <c r="BQ472">
        <v>30</v>
      </c>
      <c r="BR472">
        <v>0</v>
      </c>
      <c r="BS472">
        <v>34.090000000000003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87</v>
      </c>
      <c r="CA472">
        <v>41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762</v>
      </c>
      <c r="CO472">
        <v>0</v>
      </c>
      <c r="CP472">
        <f t="shared" si="396"/>
        <v>307.88</v>
      </c>
      <c r="CQ472">
        <f t="shared" si="397"/>
        <v>0</v>
      </c>
      <c r="CR472">
        <f>(ROUND((ROUND((((ET472*1.25))*AV472*1),2)*BB472),2)+ROUND((ROUND(((AE472-((EU472*1.25)))*AV472*1),2)*BS472),2))</f>
        <v>1.95</v>
      </c>
      <c r="CS472">
        <f t="shared" si="398"/>
        <v>0.34</v>
      </c>
      <c r="CT472">
        <f t="shared" si="399"/>
        <v>152.04</v>
      </c>
      <c r="CU472">
        <f t="shared" si="400"/>
        <v>0</v>
      </c>
      <c r="CV472">
        <f t="shared" si="401"/>
        <v>0.3105</v>
      </c>
      <c r="CW472">
        <f t="shared" si="402"/>
        <v>0</v>
      </c>
      <c r="CX472">
        <f t="shared" si="403"/>
        <v>0</v>
      </c>
      <c r="CY472">
        <f>S472*(BZ472/100)</f>
        <v>264.5496</v>
      </c>
      <c r="CZ472">
        <f>S472*(CA472/100)</f>
        <v>124.67279999999998</v>
      </c>
      <c r="DC472" t="s">
        <v>3</v>
      </c>
      <c r="DD472" t="s">
        <v>23</v>
      </c>
      <c r="DE472" t="s">
        <v>178</v>
      </c>
      <c r="DF472" t="s">
        <v>178</v>
      </c>
      <c r="DG472" t="s">
        <v>179</v>
      </c>
      <c r="DH472" t="s">
        <v>3</v>
      </c>
      <c r="DI472" t="s">
        <v>179</v>
      </c>
      <c r="DJ472" t="s">
        <v>178</v>
      </c>
      <c r="DK472" t="s">
        <v>3</v>
      </c>
      <c r="DL472" t="s">
        <v>3</v>
      </c>
      <c r="DM472" t="s">
        <v>3</v>
      </c>
      <c r="DN472">
        <v>105</v>
      </c>
      <c r="DO472">
        <v>70</v>
      </c>
      <c r="DP472">
        <v>1</v>
      </c>
      <c r="DQ472">
        <v>1</v>
      </c>
      <c r="DU472">
        <v>1013</v>
      </c>
      <c r="DV472" t="s">
        <v>394</v>
      </c>
      <c r="DW472" t="s">
        <v>394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49571005</v>
      </c>
      <c r="EF472">
        <v>30</v>
      </c>
      <c r="EG472" t="s">
        <v>122</v>
      </c>
      <c r="EH472">
        <v>0</v>
      </c>
      <c r="EI472" t="s">
        <v>3</v>
      </c>
      <c r="EJ472">
        <v>1</v>
      </c>
      <c r="EK472">
        <v>85</v>
      </c>
      <c r="EL472" t="s">
        <v>396</v>
      </c>
      <c r="EM472" t="s">
        <v>397</v>
      </c>
      <c r="EO472" t="s">
        <v>182</v>
      </c>
      <c r="EQ472">
        <v>132096</v>
      </c>
      <c r="ER472">
        <v>4.0199999999999996</v>
      </c>
      <c r="ES472">
        <v>0</v>
      </c>
      <c r="ET472">
        <v>0.14000000000000001</v>
      </c>
      <c r="EU472">
        <v>0.01</v>
      </c>
      <c r="EV472">
        <v>3.88</v>
      </c>
      <c r="EW472">
        <v>0.27</v>
      </c>
      <c r="EX472">
        <v>0</v>
      </c>
      <c r="EY472">
        <v>0</v>
      </c>
      <c r="FQ472">
        <v>0</v>
      </c>
      <c r="FR472">
        <f t="shared" si="404"/>
        <v>0</v>
      </c>
      <c r="FS472">
        <v>0</v>
      </c>
      <c r="FX472">
        <v>105</v>
      </c>
      <c r="FY472">
        <v>70</v>
      </c>
      <c r="GA472" t="s">
        <v>3</v>
      </c>
      <c r="GD472">
        <v>0</v>
      </c>
      <c r="GF472">
        <v>-1338411843</v>
      </c>
      <c r="GG472">
        <v>2</v>
      </c>
      <c r="GH472">
        <v>1</v>
      </c>
      <c r="GI472">
        <v>2</v>
      </c>
      <c r="GJ472">
        <v>0</v>
      </c>
      <c r="GK472">
        <f>ROUND(R472*(S12)/100,2)</f>
        <v>1.63</v>
      </c>
      <c r="GL472">
        <f t="shared" si="405"/>
        <v>0</v>
      </c>
      <c r="GM472">
        <f t="shared" si="406"/>
        <v>698.73</v>
      </c>
      <c r="GN472">
        <f t="shared" si="407"/>
        <v>698.73</v>
      </c>
      <c r="GO472">
        <f t="shared" si="408"/>
        <v>0</v>
      </c>
      <c r="GP472">
        <f t="shared" si="409"/>
        <v>0</v>
      </c>
      <c r="GR472">
        <v>0</v>
      </c>
      <c r="GS472">
        <v>3</v>
      </c>
      <c r="GT472">
        <v>0</v>
      </c>
      <c r="GU472" t="s">
        <v>3</v>
      </c>
      <c r="GV472">
        <f t="shared" si="410"/>
        <v>0</v>
      </c>
      <c r="GW472">
        <v>1</v>
      </c>
      <c r="GX472">
        <f t="shared" si="411"/>
        <v>0</v>
      </c>
      <c r="HA472">
        <v>0</v>
      </c>
      <c r="HB472">
        <v>0</v>
      </c>
      <c r="HC472">
        <f t="shared" si="412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55" x14ac:dyDescent="0.2">
      <c r="A473" s="2">
        <v>18</v>
      </c>
      <c r="B473" s="2">
        <v>1</v>
      </c>
      <c r="C473" s="2">
        <v>370</v>
      </c>
      <c r="D473" s="2"/>
      <c r="E473" s="2" t="s">
        <v>3</v>
      </c>
      <c r="F473" s="2" t="s">
        <v>398</v>
      </c>
      <c r="G473" s="2" t="s">
        <v>399</v>
      </c>
      <c r="H473" s="2" t="s">
        <v>327</v>
      </c>
      <c r="I473" s="2">
        <f>I471*J473</f>
        <v>2</v>
      </c>
      <c r="J473" s="2">
        <v>1</v>
      </c>
      <c r="K473" s="2">
        <v>1</v>
      </c>
      <c r="L473" s="2"/>
      <c r="M473" s="2"/>
      <c r="N473" s="2"/>
      <c r="O473" s="2">
        <f t="shared" si="383"/>
        <v>656.68</v>
      </c>
      <c r="P473" s="2">
        <f t="shared" si="384"/>
        <v>656.68</v>
      </c>
      <c r="Q473" s="2">
        <f t="shared" ref="Q473:Q478" si="413">(ROUND((ROUND(((ET473)*AV473*I473),2)*BB473),2)+ROUND((ROUND(((AE473-(EU473))*AV473*I473),2)*BS473),2))</f>
        <v>0</v>
      </c>
      <c r="R473" s="2">
        <f t="shared" si="385"/>
        <v>0</v>
      </c>
      <c r="S473" s="2">
        <f t="shared" si="386"/>
        <v>0</v>
      </c>
      <c r="T473" s="2">
        <f t="shared" si="387"/>
        <v>0</v>
      </c>
      <c r="U473" s="2">
        <f t="shared" si="388"/>
        <v>0</v>
      </c>
      <c r="V473" s="2">
        <f t="shared" si="389"/>
        <v>0</v>
      </c>
      <c r="W473" s="2">
        <f t="shared" si="390"/>
        <v>0</v>
      </c>
      <c r="X473" s="2">
        <f t="shared" si="391"/>
        <v>0</v>
      </c>
      <c r="Y473" s="2">
        <f t="shared" si="392"/>
        <v>0</v>
      </c>
      <c r="Z473" s="2"/>
      <c r="AA473" s="2">
        <v>-1</v>
      </c>
      <c r="AB473" s="2">
        <f t="shared" si="393"/>
        <v>328.34</v>
      </c>
      <c r="AC473" s="2">
        <f t="shared" ref="AC473:AC478" si="414">ROUND((ES473),6)</f>
        <v>328.34</v>
      </c>
      <c r="AD473" s="2">
        <f t="shared" ref="AD473:AD478" si="415">ROUND((((ET473)-(EU473))+AE473),6)</f>
        <v>0</v>
      </c>
      <c r="AE473" s="2">
        <f t="shared" ref="AE473:AF478" si="416">ROUND((EU473),6)</f>
        <v>0</v>
      </c>
      <c r="AF473" s="2">
        <f t="shared" si="416"/>
        <v>0</v>
      </c>
      <c r="AG473" s="2">
        <f t="shared" si="394"/>
        <v>0</v>
      </c>
      <c r="AH473" s="2">
        <f t="shared" ref="AH473:AI478" si="417">(EW473)</f>
        <v>0</v>
      </c>
      <c r="AI473" s="2">
        <f t="shared" si="417"/>
        <v>0</v>
      </c>
      <c r="AJ473" s="2">
        <f t="shared" si="395"/>
        <v>0</v>
      </c>
      <c r="AK473" s="2">
        <v>328.34</v>
      </c>
      <c r="AL473" s="2">
        <v>328.34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105</v>
      </c>
      <c r="AU473" s="2">
        <v>70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1</v>
      </c>
      <c r="BJ473" s="2" t="s">
        <v>400</v>
      </c>
      <c r="BK473" s="2"/>
      <c r="BL473" s="2"/>
      <c r="BM473" s="2">
        <v>85</v>
      </c>
      <c r="BN473" s="2">
        <v>0</v>
      </c>
      <c r="BO473" s="2" t="s">
        <v>3</v>
      </c>
      <c r="BP473" s="2">
        <v>0</v>
      </c>
      <c r="BQ473" s="2">
        <v>30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105</v>
      </c>
      <c r="CA473" s="2">
        <v>70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762</v>
      </c>
      <c r="CO473" s="2">
        <v>0</v>
      </c>
      <c r="CP473" s="2">
        <f t="shared" si="396"/>
        <v>656.68</v>
      </c>
      <c r="CQ473" s="2">
        <f t="shared" si="397"/>
        <v>328.34</v>
      </c>
      <c r="CR473" s="2">
        <f t="shared" ref="CR473:CR478" si="418">(ROUND((ROUND(((ET473)*AV473*1),2)*BB473),2)+ROUND((ROUND(((AE473-(EU473))*AV473*1),2)*BS473),2))</f>
        <v>0</v>
      </c>
      <c r="CS473" s="2">
        <f t="shared" si="398"/>
        <v>0</v>
      </c>
      <c r="CT473" s="2">
        <f t="shared" si="399"/>
        <v>0</v>
      </c>
      <c r="CU473" s="2">
        <f t="shared" si="400"/>
        <v>0</v>
      </c>
      <c r="CV473" s="2">
        <f t="shared" si="401"/>
        <v>0</v>
      </c>
      <c r="CW473" s="2">
        <f t="shared" si="402"/>
        <v>0</v>
      </c>
      <c r="CX473" s="2">
        <f t="shared" si="403"/>
        <v>0</v>
      </c>
      <c r="CY473" s="2">
        <f>((S473*BZ473)/100)</f>
        <v>0</v>
      </c>
      <c r="CZ473" s="2">
        <f>((S473*CA473)/100)</f>
        <v>0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1010</v>
      </c>
      <c r="DV473" s="2" t="s">
        <v>327</v>
      </c>
      <c r="DW473" s="2" t="s">
        <v>327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49571005</v>
      </c>
      <c r="EF473" s="2">
        <v>30</v>
      </c>
      <c r="EG473" s="2" t="s">
        <v>122</v>
      </c>
      <c r="EH473" s="2">
        <v>0</v>
      </c>
      <c r="EI473" s="2" t="s">
        <v>3</v>
      </c>
      <c r="EJ473" s="2">
        <v>1</v>
      </c>
      <c r="EK473" s="2">
        <v>85</v>
      </c>
      <c r="EL473" s="2" t="s">
        <v>396</v>
      </c>
      <c r="EM473" s="2" t="s">
        <v>397</v>
      </c>
      <c r="EN473" s="2"/>
      <c r="EO473" s="2" t="s">
        <v>182</v>
      </c>
      <c r="EP473" s="2"/>
      <c r="EQ473" s="2">
        <v>1024</v>
      </c>
      <c r="ER473" s="2">
        <v>328.34</v>
      </c>
      <c r="ES473" s="2">
        <v>328.34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404"/>
        <v>0</v>
      </c>
      <c r="FS473" s="2">
        <v>0</v>
      </c>
      <c r="FT473" s="2"/>
      <c r="FU473" s="2"/>
      <c r="FV473" s="2"/>
      <c r="FW473" s="2"/>
      <c r="FX473" s="2">
        <v>105</v>
      </c>
      <c r="FY473" s="2">
        <v>70</v>
      </c>
      <c r="FZ473" s="2"/>
      <c r="GA473" s="2" t="s">
        <v>3</v>
      </c>
      <c r="GB473" s="2"/>
      <c r="GC473" s="2"/>
      <c r="GD473" s="2">
        <v>0</v>
      </c>
      <c r="GE473" s="2"/>
      <c r="GF473" s="2">
        <v>-88356237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0</v>
      </c>
      <c r="GL473" s="2">
        <f t="shared" si="405"/>
        <v>0</v>
      </c>
      <c r="GM473" s="2">
        <f t="shared" si="406"/>
        <v>656.68</v>
      </c>
      <c r="GN473" s="2">
        <f t="shared" si="407"/>
        <v>656.68</v>
      </c>
      <c r="GO473" s="2">
        <f t="shared" si="408"/>
        <v>0</v>
      </c>
      <c r="GP473" s="2">
        <f t="shared" si="409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410"/>
        <v>0</v>
      </c>
      <c r="GW473" s="2">
        <v>1</v>
      </c>
      <c r="GX473" s="2">
        <f t="shared" si="411"/>
        <v>0</v>
      </c>
      <c r="GY473" s="2"/>
      <c r="GZ473" s="2"/>
      <c r="HA473" s="2">
        <v>0</v>
      </c>
      <c r="HB473" s="2">
        <v>0</v>
      </c>
      <c r="HC473" s="2">
        <f t="shared" si="412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23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18</v>
      </c>
      <c r="B474">
        <v>1</v>
      </c>
      <c r="C474">
        <v>374</v>
      </c>
      <c r="E474" t="s">
        <v>3</v>
      </c>
      <c r="F474" t="s">
        <v>398</v>
      </c>
      <c r="G474" t="s">
        <v>399</v>
      </c>
      <c r="H474" t="s">
        <v>327</v>
      </c>
      <c r="I474">
        <f>I472*J474</f>
        <v>2</v>
      </c>
      <c r="J474">
        <v>1</v>
      </c>
      <c r="K474">
        <v>1</v>
      </c>
      <c r="O474">
        <f t="shared" si="383"/>
        <v>2981.33</v>
      </c>
      <c r="P474">
        <f t="shared" si="384"/>
        <v>2981.33</v>
      </c>
      <c r="Q474">
        <f t="shared" si="413"/>
        <v>0</v>
      </c>
      <c r="R474">
        <f t="shared" si="385"/>
        <v>0</v>
      </c>
      <c r="S474">
        <f t="shared" si="386"/>
        <v>0</v>
      </c>
      <c r="T474">
        <f t="shared" si="387"/>
        <v>0</v>
      </c>
      <c r="U474">
        <f t="shared" si="388"/>
        <v>0</v>
      </c>
      <c r="V474">
        <f t="shared" si="389"/>
        <v>0</v>
      </c>
      <c r="W474">
        <f t="shared" si="390"/>
        <v>0</v>
      </c>
      <c r="X474">
        <f t="shared" si="391"/>
        <v>0</v>
      </c>
      <c r="Y474">
        <f t="shared" si="392"/>
        <v>0</v>
      </c>
      <c r="AA474">
        <v>-1</v>
      </c>
      <c r="AB474">
        <f t="shared" si="393"/>
        <v>328.34</v>
      </c>
      <c r="AC474">
        <f t="shared" si="414"/>
        <v>328.34</v>
      </c>
      <c r="AD474">
        <f t="shared" si="415"/>
        <v>0</v>
      </c>
      <c r="AE474">
        <f t="shared" si="416"/>
        <v>0</v>
      </c>
      <c r="AF474">
        <f t="shared" si="416"/>
        <v>0</v>
      </c>
      <c r="AG474">
        <f t="shared" si="394"/>
        <v>0</v>
      </c>
      <c r="AH474">
        <f t="shared" si="417"/>
        <v>0</v>
      </c>
      <c r="AI474">
        <f t="shared" si="417"/>
        <v>0</v>
      </c>
      <c r="AJ474">
        <f t="shared" si="395"/>
        <v>0</v>
      </c>
      <c r="AK474">
        <v>328.34</v>
      </c>
      <c r="AL474">
        <v>328.34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4.54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400</v>
      </c>
      <c r="BM474">
        <v>85</v>
      </c>
      <c r="BN474">
        <v>0</v>
      </c>
      <c r="BO474" t="s">
        <v>398</v>
      </c>
      <c r="BP474">
        <v>1</v>
      </c>
      <c r="BQ474">
        <v>30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762</v>
      </c>
      <c r="CO474">
        <v>0</v>
      </c>
      <c r="CP474">
        <f t="shared" si="396"/>
        <v>2981.33</v>
      </c>
      <c r="CQ474">
        <f t="shared" si="397"/>
        <v>1490.66</v>
      </c>
      <c r="CR474">
        <f t="shared" si="418"/>
        <v>0</v>
      </c>
      <c r="CS474">
        <f t="shared" si="398"/>
        <v>0</v>
      </c>
      <c r="CT474">
        <f t="shared" si="399"/>
        <v>0</v>
      </c>
      <c r="CU474">
        <f t="shared" si="400"/>
        <v>0</v>
      </c>
      <c r="CV474">
        <f t="shared" si="401"/>
        <v>0</v>
      </c>
      <c r="CW474">
        <f t="shared" si="402"/>
        <v>0</v>
      </c>
      <c r="CX474">
        <f t="shared" si="403"/>
        <v>0</v>
      </c>
      <c r="CY474">
        <f>S474*(BZ474/100)</f>
        <v>0</v>
      </c>
      <c r="CZ474">
        <f>S474*(CA474/100)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105</v>
      </c>
      <c r="DO474">
        <v>70</v>
      </c>
      <c r="DP474">
        <v>1</v>
      </c>
      <c r="DQ474">
        <v>1</v>
      </c>
      <c r="DU474">
        <v>1010</v>
      </c>
      <c r="DV474" t="s">
        <v>327</v>
      </c>
      <c r="DW474" t="s">
        <v>327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49571005</v>
      </c>
      <c r="EF474">
        <v>30</v>
      </c>
      <c r="EG474" t="s">
        <v>122</v>
      </c>
      <c r="EH474">
        <v>0</v>
      </c>
      <c r="EI474" t="s">
        <v>3</v>
      </c>
      <c r="EJ474">
        <v>1</v>
      </c>
      <c r="EK474">
        <v>85</v>
      </c>
      <c r="EL474" t="s">
        <v>396</v>
      </c>
      <c r="EM474" t="s">
        <v>397</v>
      </c>
      <c r="EO474" t="s">
        <v>182</v>
      </c>
      <c r="EQ474">
        <v>1024</v>
      </c>
      <c r="ER474">
        <v>328.34</v>
      </c>
      <c r="ES474">
        <v>328.34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404"/>
        <v>0</v>
      </c>
      <c r="FS474">
        <v>0</v>
      </c>
      <c r="FX474">
        <v>105</v>
      </c>
      <c r="FY474">
        <v>70</v>
      </c>
      <c r="GA474" t="s">
        <v>3</v>
      </c>
      <c r="GD474">
        <v>0</v>
      </c>
      <c r="GF474">
        <v>-88356237</v>
      </c>
      <c r="GG474">
        <v>2</v>
      </c>
      <c r="GH474">
        <v>1</v>
      </c>
      <c r="GI474">
        <v>2</v>
      </c>
      <c r="GJ474">
        <v>0</v>
      </c>
      <c r="GK474">
        <f>ROUND(R474*(S12)/100,2)</f>
        <v>0</v>
      </c>
      <c r="GL474">
        <f t="shared" si="405"/>
        <v>0</v>
      </c>
      <c r="GM474">
        <f t="shared" si="406"/>
        <v>2981.33</v>
      </c>
      <c r="GN474">
        <f t="shared" si="407"/>
        <v>2981.33</v>
      </c>
      <c r="GO474">
        <f t="shared" si="408"/>
        <v>0</v>
      </c>
      <c r="GP474">
        <f t="shared" si="409"/>
        <v>0</v>
      </c>
      <c r="GR474">
        <v>0</v>
      </c>
      <c r="GS474">
        <v>3</v>
      </c>
      <c r="GT474">
        <v>0</v>
      </c>
      <c r="GU474" t="s">
        <v>3</v>
      </c>
      <c r="GV474">
        <f t="shared" si="410"/>
        <v>0</v>
      </c>
      <c r="GW474">
        <v>1</v>
      </c>
      <c r="GX474">
        <f t="shared" si="411"/>
        <v>0</v>
      </c>
      <c r="HA474">
        <v>0</v>
      </c>
      <c r="HB474">
        <v>0</v>
      </c>
      <c r="HC474">
        <f t="shared" si="412"/>
        <v>0</v>
      </c>
      <c r="HE474" t="s">
        <v>3</v>
      </c>
      <c r="HF474" t="s">
        <v>3</v>
      </c>
      <c r="HM474" t="s">
        <v>23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17</v>
      </c>
      <c r="B475" s="2">
        <v>1</v>
      </c>
      <c r="C475" s="2">
        <f>ROW(SmtRes!A378)</f>
        <v>378</v>
      </c>
      <c r="D475" s="2">
        <f>ROW(EtalonRes!A380)</f>
        <v>380</v>
      </c>
      <c r="E475" s="2" t="s">
        <v>3</v>
      </c>
      <c r="F475" s="2" t="s">
        <v>401</v>
      </c>
      <c r="G475" s="2" t="s">
        <v>402</v>
      </c>
      <c r="H475" s="2" t="s">
        <v>120</v>
      </c>
      <c r="I475" s="2">
        <f>ROUND((4.9)/100,9)</f>
        <v>4.9000000000000002E-2</v>
      </c>
      <c r="J475" s="2">
        <v>0</v>
      </c>
      <c r="K475" s="2">
        <f>ROUND((4.9)/100,9)</f>
        <v>4.9000000000000002E-2</v>
      </c>
      <c r="L475" s="2"/>
      <c r="M475" s="2"/>
      <c r="N475" s="2"/>
      <c r="O475" s="2">
        <f t="shared" si="383"/>
        <v>4.26</v>
      </c>
      <c r="P475" s="2">
        <f t="shared" si="384"/>
        <v>0.11</v>
      </c>
      <c r="Q475" s="2">
        <f t="shared" si="413"/>
        <v>0.01</v>
      </c>
      <c r="R475" s="2">
        <f t="shared" si="385"/>
        <v>0</v>
      </c>
      <c r="S475" s="2">
        <f t="shared" si="386"/>
        <v>4.1399999999999997</v>
      </c>
      <c r="T475" s="2">
        <f t="shared" si="387"/>
        <v>0</v>
      </c>
      <c r="U475" s="2">
        <f t="shared" si="388"/>
        <v>0.39395999999999998</v>
      </c>
      <c r="V475" s="2">
        <f t="shared" si="389"/>
        <v>0</v>
      </c>
      <c r="W475" s="2">
        <f t="shared" si="390"/>
        <v>0</v>
      </c>
      <c r="X475" s="2">
        <f t="shared" si="391"/>
        <v>4.3499999999999996</v>
      </c>
      <c r="Y475" s="2">
        <f t="shared" si="392"/>
        <v>2.9</v>
      </c>
      <c r="Z475" s="2"/>
      <c r="AA475" s="2">
        <v>-1</v>
      </c>
      <c r="AB475" s="2">
        <f t="shared" si="393"/>
        <v>87.05</v>
      </c>
      <c r="AC475" s="2">
        <f t="shared" si="414"/>
        <v>2.2799999999999998</v>
      </c>
      <c r="AD475" s="2">
        <f t="shared" si="415"/>
        <v>0.19</v>
      </c>
      <c r="AE475" s="2">
        <f t="shared" si="416"/>
        <v>0.01</v>
      </c>
      <c r="AF475" s="2">
        <f t="shared" si="416"/>
        <v>84.58</v>
      </c>
      <c r="AG475" s="2">
        <f t="shared" si="394"/>
        <v>0</v>
      </c>
      <c r="AH475" s="2">
        <f t="shared" si="417"/>
        <v>8.0399999999999991</v>
      </c>
      <c r="AI475" s="2">
        <f t="shared" si="417"/>
        <v>0</v>
      </c>
      <c r="AJ475" s="2">
        <f t="shared" si="395"/>
        <v>0</v>
      </c>
      <c r="AK475" s="2">
        <v>87.05</v>
      </c>
      <c r="AL475" s="2">
        <v>2.2799999999999998</v>
      </c>
      <c r="AM475" s="2">
        <v>0.19</v>
      </c>
      <c r="AN475" s="2">
        <v>0.01</v>
      </c>
      <c r="AO475" s="2">
        <v>84.58</v>
      </c>
      <c r="AP475" s="2">
        <v>0</v>
      </c>
      <c r="AQ475" s="2">
        <v>8.0399999999999991</v>
      </c>
      <c r="AR475" s="2">
        <v>0</v>
      </c>
      <c r="AS475" s="2">
        <v>0</v>
      </c>
      <c r="AT475" s="2">
        <v>105</v>
      </c>
      <c r="AU475" s="2">
        <v>70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0</v>
      </c>
      <c r="BI475" s="2">
        <v>1</v>
      </c>
      <c r="BJ475" s="2" t="s">
        <v>403</v>
      </c>
      <c r="BK475" s="2"/>
      <c r="BL475" s="2"/>
      <c r="BM475" s="2">
        <v>432</v>
      </c>
      <c r="BN475" s="2">
        <v>0</v>
      </c>
      <c r="BO475" s="2" t="s">
        <v>3</v>
      </c>
      <c r="BP475" s="2">
        <v>0</v>
      </c>
      <c r="BQ475" s="2">
        <v>60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105</v>
      </c>
      <c r="CA475" s="2">
        <v>70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396"/>
        <v>4.26</v>
      </c>
      <c r="CQ475" s="2">
        <f t="shared" si="397"/>
        <v>2.2799999999999998</v>
      </c>
      <c r="CR475" s="2">
        <f t="shared" si="418"/>
        <v>0.19</v>
      </c>
      <c r="CS475" s="2">
        <f t="shared" si="398"/>
        <v>0.01</v>
      </c>
      <c r="CT475" s="2">
        <f t="shared" si="399"/>
        <v>84.58</v>
      </c>
      <c r="CU475" s="2">
        <f t="shared" si="400"/>
        <v>0</v>
      </c>
      <c r="CV475" s="2">
        <f t="shared" si="401"/>
        <v>8.0399999999999991</v>
      </c>
      <c r="CW475" s="2">
        <f t="shared" si="402"/>
        <v>0</v>
      </c>
      <c r="CX475" s="2">
        <f t="shared" si="403"/>
        <v>0</v>
      </c>
      <c r="CY475" s="2">
        <f>((S475*BZ475)/100)</f>
        <v>4.3469999999999995</v>
      </c>
      <c r="CZ475" s="2">
        <f>((S475*CA475)/100)</f>
        <v>2.8979999999999997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1003</v>
      </c>
      <c r="DV475" s="2" t="s">
        <v>120</v>
      </c>
      <c r="DW475" s="2" t="s">
        <v>120</v>
      </c>
      <c r="DX475" s="2">
        <v>100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49571352</v>
      </c>
      <c r="EF475" s="2">
        <v>60</v>
      </c>
      <c r="EG475" s="2" t="s">
        <v>25</v>
      </c>
      <c r="EH475" s="2">
        <v>0</v>
      </c>
      <c r="EI475" s="2" t="s">
        <v>3</v>
      </c>
      <c r="EJ475" s="2">
        <v>1</v>
      </c>
      <c r="EK475" s="2">
        <v>432</v>
      </c>
      <c r="EL475" s="2" t="s">
        <v>404</v>
      </c>
      <c r="EM475" s="2" t="s">
        <v>405</v>
      </c>
      <c r="EN475" s="2"/>
      <c r="EO475" s="2" t="s">
        <v>3</v>
      </c>
      <c r="EP475" s="2"/>
      <c r="EQ475" s="2">
        <v>132096</v>
      </c>
      <c r="ER475" s="2">
        <v>87.05</v>
      </c>
      <c r="ES475" s="2">
        <v>2.2799999999999998</v>
      </c>
      <c r="ET475" s="2">
        <v>0.19</v>
      </c>
      <c r="EU475" s="2">
        <v>0.01</v>
      </c>
      <c r="EV475" s="2">
        <v>84.58</v>
      </c>
      <c r="EW475" s="2">
        <v>8.0399999999999991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404"/>
        <v>0</v>
      </c>
      <c r="FS475" s="2">
        <v>0</v>
      </c>
      <c r="FT475" s="2"/>
      <c r="FU475" s="2"/>
      <c r="FV475" s="2"/>
      <c r="FW475" s="2"/>
      <c r="FX475" s="2">
        <v>105</v>
      </c>
      <c r="FY475" s="2">
        <v>70</v>
      </c>
      <c r="FZ475" s="2"/>
      <c r="GA475" s="2" t="s">
        <v>3</v>
      </c>
      <c r="GB475" s="2"/>
      <c r="GC475" s="2"/>
      <c r="GD475" s="2">
        <v>0</v>
      </c>
      <c r="GE475" s="2"/>
      <c r="GF475" s="2">
        <v>1572611537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405"/>
        <v>0</v>
      </c>
      <c r="GM475" s="2">
        <f t="shared" si="406"/>
        <v>11.51</v>
      </c>
      <c r="GN475" s="2">
        <f t="shared" si="407"/>
        <v>11.51</v>
      </c>
      <c r="GO475" s="2">
        <f t="shared" si="408"/>
        <v>0</v>
      </c>
      <c r="GP475" s="2">
        <f t="shared" si="409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10"/>
        <v>0</v>
      </c>
      <c r="GW475" s="2">
        <v>1</v>
      </c>
      <c r="GX475" s="2">
        <f t="shared" si="411"/>
        <v>0</v>
      </c>
      <c r="GY475" s="2"/>
      <c r="GZ475" s="2"/>
      <c r="HA475" s="2">
        <v>0</v>
      </c>
      <c r="HB475" s="2">
        <v>0</v>
      </c>
      <c r="HC475" s="2">
        <f t="shared" si="412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17</v>
      </c>
      <c r="B476">
        <v>1</v>
      </c>
      <c r="C476">
        <f>ROW(SmtRes!A382)</f>
        <v>382</v>
      </c>
      <c r="D476">
        <f>ROW(EtalonRes!A384)</f>
        <v>384</v>
      </c>
      <c r="E476" t="s">
        <v>3</v>
      </c>
      <c r="F476" t="s">
        <v>401</v>
      </c>
      <c r="G476" t="s">
        <v>402</v>
      </c>
      <c r="H476" t="s">
        <v>120</v>
      </c>
      <c r="I476">
        <f>ROUND((4.9)/100,9)</f>
        <v>4.9000000000000002E-2</v>
      </c>
      <c r="J476">
        <v>0</v>
      </c>
      <c r="K476">
        <f>ROUND((4.9)/100,9)</f>
        <v>4.9000000000000002E-2</v>
      </c>
      <c r="O476">
        <f t="shared" si="383"/>
        <v>142.57</v>
      </c>
      <c r="P476">
        <f t="shared" si="384"/>
        <v>1.33</v>
      </c>
      <c r="Q476">
        <f t="shared" si="413"/>
        <v>0.11</v>
      </c>
      <c r="R476">
        <f t="shared" si="385"/>
        <v>0</v>
      </c>
      <c r="S476">
        <f t="shared" si="386"/>
        <v>141.13</v>
      </c>
      <c r="T476">
        <f t="shared" si="387"/>
        <v>0</v>
      </c>
      <c r="U476">
        <f t="shared" si="388"/>
        <v>0.39395999999999998</v>
      </c>
      <c r="V476">
        <f t="shared" si="389"/>
        <v>0</v>
      </c>
      <c r="W476">
        <f t="shared" si="390"/>
        <v>0</v>
      </c>
      <c r="X476">
        <f t="shared" si="391"/>
        <v>122.78</v>
      </c>
      <c r="Y476">
        <f t="shared" si="392"/>
        <v>57.86</v>
      </c>
      <c r="AA476">
        <v>-1</v>
      </c>
      <c r="AB476">
        <f t="shared" si="393"/>
        <v>87.05</v>
      </c>
      <c r="AC476">
        <f t="shared" si="414"/>
        <v>2.2799999999999998</v>
      </c>
      <c r="AD476">
        <f t="shared" si="415"/>
        <v>0.19</v>
      </c>
      <c r="AE476">
        <f t="shared" si="416"/>
        <v>0.01</v>
      </c>
      <c r="AF476">
        <f t="shared" si="416"/>
        <v>84.58</v>
      </c>
      <c r="AG476">
        <f t="shared" si="394"/>
        <v>0</v>
      </c>
      <c r="AH476">
        <f t="shared" si="417"/>
        <v>8.0399999999999991</v>
      </c>
      <c r="AI476">
        <f t="shared" si="417"/>
        <v>0</v>
      </c>
      <c r="AJ476">
        <f t="shared" si="395"/>
        <v>0</v>
      </c>
      <c r="AK476">
        <v>87.05</v>
      </c>
      <c r="AL476">
        <v>2.2799999999999998</v>
      </c>
      <c r="AM476">
        <v>0.19</v>
      </c>
      <c r="AN476">
        <v>0.01</v>
      </c>
      <c r="AO476">
        <v>84.58</v>
      </c>
      <c r="AP476">
        <v>0</v>
      </c>
      <c r="AQ476">
        <v>8.0399999999999991</v>
      </c>
      <c r="AR476">
        <v>0</v>
      </c>
      <c r="AS476">
        <v>0</v>
      </c>
      <c r="AT476">
        <v>87</v>
      </c>
      <c r="AU476">
        <v>41</v>
      </c>
      <c r="AV476">
        <v>1</v>
      </c>
      <c r="AW476">
        <v>1</v>
      </c>
      <c r="AZ476">
        <v>1</v>
      </c>
      <c r="BA476">
        <v>34.090000000000003</v>
      </c>
      <c r="BB476">
        <v>10.63</v>
      </c>
      <c r="BC476">
        <v>12.07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403</v>
      </c>
      <c r="BM476">
        <v>432</v>
      </c>
      <c r="BN476">
        <v>0</v>
      </c>
      <c r="BO476" t="s">
        <v>401</v>
      </c>
      <c r="BP476">
        <v>1</v>
      </c>
      <c r="BQ476">
        <v>60</v>
      </c>
      <c r="BR476">
        <v>0</v>
      </c>
      <c r="BS476">
        <v>34.090000000000003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87</v>
      </c>
      <c r="CA476">
        <v>41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96"/>
        <v>142.57</v>
      </c>
      <c r="CQ476">
        <f t="shared" si="397"/>
        <v>27.52</v>
      </c>
      <c r="CR476">
        <f t="shared" si="418"/>
        <v>2.02</v>
      </c>
      <c r="CS476">
        <f t="shared" si="398"/>
        <v>0.34</v>
      </c>
      <c r="CT476">
        <f t="shared" si="399"/>
        <v>2883.33</v>
      </c>
      <c r="CU476">
        <f t="shared" si="400"/>
        <v>0</v>
      </c>
      <c r="CV476">
        <f t="shared" si="401"/>
        <v>8.0399999999999991</v>
      </c>
      <c r="CW476">
        <f t="shared" si="402"/>
        <v>0</v>
      </c>
      <c r="CX476">
        <f t="shared" si="403"/>
        <v>0</v>
      </c>
      <c r="CY476">
        <f>S476*(BZ476/100)</f>
        <v>122.78309999999999</v>
      </c>
      <c r="CZ476">
        <f>S476*(CA476/100)</f>
        <v>57.863299999999995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105</v>
      </c>
      <c r="DO476">
        <v>70</v>
      </c>
      <c r="DP476">
        <v>1</v>
      </c>
      <c r="DQ476">
        <v>1</v>
      </c>
      <c r="DU476">
        <v>1003</v>
      </c>
      <c r="DV476" t="s">
        <v>120</v>
      </c>
      <c r="DW476" t="s">
        <v>120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49571352</v>
      </c>
      <c r="EF476">
        <v>60</v>
      </c>
      <c r="EG476" t="s">
        <v>25</v>
      </c>
      <c r="EH476">
        <v>0</v>
      </c>
      <c r="EI476" t="s">
        <v>3</v>
      </c>
      <c r="EJ476">
        <v>1</v>
      </c>
      <c r="EK476">
        <v>432</v>
      </c>
      <c r="EL476" t="s">
        <v>404</v>
      </c>
      <c r="EM476" t="s">
        <v>405</v>
      </c>
      <c r="EO476" t="s">
        <v>3</v>
      </c>
      <c r="EQ476">
        <v>132096</v>
      </c>
      <c r="ER476">
        <v>87.05</v>
      </c>
      <c r="ES476">
        <v>2.2799999999999998</v>
      </c>
      <c r="ET476">
        <v>0.19</v>
      </c>
      <c r="EU476">
        <v>0.01</v>
      </c>
      <c r="EV476">
        <v>84.58</v>
      </c>
      <c r="EW476">
        <v>8.0399999999999991</v>
      </c>
      <c r="EX476">
        <v>0</v>
      </c>
      <c r="EY476">
        <v>0</v>
      </c>
      <c r="FQ476">
        <v>0</v>
      </c>
      <c r="FR476">
        <f t="shared" si="404"/>
        <v>0</v>
      </c>
      <c r="FS476">
        <v>0</v>
      </c>
      <c r="FX476">
        <v>105</v>
      </c>
      <c r="FY476">
        <v>70</v>
      </c>
      <c r="GA476" t="s">
        <v>3</v>
      </c>
      <c r="GD476">
        <v>0</v>
      </c>
      <c r="GF476">
        <v>1572611537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405"/>
        <v>0</v>
      </c>
      <c r="GM476">
        <f t="shared" si="406"/>
        <v>323.20999999999998</v>
      </c>
      <c r="GN476">
        <f t="shared" si="407"/>
        <v>323.20999999999998</v>
      </c>
      <c r="GO476">
        <f t="shared" si="408"/>
        <v>0</v>
      </c>
      <c r="GP476">
        <f t="shared" si="409"/>
        <v>0</v>
      </c>
      <c r="GR476">
        <v>0</v>
      </c>
      <c r="GS476">
        <v>3</v>
      </c>
      <c r="GT476">
        <v>0</v>
      </c>
      <c r="GU476" t="s">
        <v>3</v>
      </c>
      <c r="GV476">
        <f t="shared" si="410"/>
        <v>0</v>
      </c>
      <c r="GW476">
        <v>1</v>
      </c>
      <c r="GX476">
        <f t="shared" si="411"/>
        <v>0</v>
      </c>
      <c r="HA476">
        <v>0</v>
      </c>
      <c r="HB476">
        <v>0</v>
      </c>
      <c r="HC476">
        <f t="shared" si="412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18</v>
      </c>
      <c r="B477" s="2">
        <v>1</v>
      </c>
      <c r="C477" s="2">
        <v>378</v>
      </c>
      <c r="D477" s="2"/>
      <c r="E477" s="2" t="s">
        <v>3</v>
      </c>
      <c r="F477" s="2" t="s">
        <v>406</v>
      </c>
      <c r="G477" s="2" t="s">
        <v>407</v>
      </c>
      <c r="H477" s="2" t="s">
        <v>194</v>
      </c>
      <c r="I477" s="2">
        <f>I475*J477</f>
        <v>5.39</v>
      </c>
      <c r="J477" s="2">
        <v>109.99999999999999</v>
      </c>
      <c r="K477" s="2">
        <v>110</v>
      </c>
      <c r="L477" s="2"/>
      <c r="M477" s="2"/>
      <c r="N477" s="2"/>
      <c r="O477" s="2">
        <f t="shared" si="383"/>
        <v>18.059999999999999</v>
      </c>
      <c r="P477" s="2">
        <f t="shared" si="384"/>
        <v>18.059999999999999</v>
      </c>
      <c r="Q477" s="2">
        <f t="shared" si="413"/>
        <v>0</v>
      </c>
      <c r="R477" s="2">
        <f t="shared" si="385"/>
        <v>0</v>
      </c>
      <c r="S477" s="2">
        <f t="shared" si="386"/>
        <v>0</v>
      </c>
      <c r="T477" s="2">
        <f t="shared" si="387"/>
        <v>0</v>
      </c>
      <c r="U477" s="2">
        <f t="shared" si="388"/>
        <v>0</v>
      </c>
      <c r="V477" s="2">
        <f t="shared" si="389"/>
        <v>0</v>
      </c>
      <c r="W477" s="2">
        <f t="shared" si="390"/>
        <v>0</v>
      </c>
      <c r="X477" s="2">
        <f t="shared" si="391"/>
        <v>0</v>
      </c>
      <c r="Y477" s="2">
        <f t="shared" si="392"/>
        <v>0</v>
      </c>
      <c r="Z477" s="2"/>
      <c r="AA477" s="2">
        <v>-1</v>
      </c>
      <c r="AB477" s="2">
        <f t="shared" si="393"/>
        <v>3.35</v>
      </c>
      <c r="AC477" s="2">
        <f t="shared" si="414"/>
        <v>3.35</v>
      </c>
      <c r="AD477" s="2">
        <f t="shared" si="415"/>
        <v>0</v>
      </c>
      <c r="AE477" s="2">
        <f t="shared" si="416"/>
        <v>0</v>
      </c>
      <c r="AF477" s="2">
        <f t="shared" si="416"/>
        <v>0</v>
      </c>
      <c r="AG477" s="2">
        <f t="shared" si="394"/>
        <v>0</v>
      </c>
      <c r="AH477" s="2">
        <f t="shared" si="417"/>
        <v>0</v>
      </c>
      <c r="AI477" s="2">
        <f t="shared" si="417"/>
        <v>0</v>
      </c>
      <c r="AJ477" s="2">
        <f t="shared" si="395"/>
        <v>0</v>
      </c>
      <c r="AK477" s="2">
        <v>3.35</v>
      </c>
      <c r="AL477" s="2">
        <v>3.35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105</v>
      </c>
      <c r="AU477" s="2">
        <v>70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3</v>
      </c>
      <c r="BI477" s="2">
        <v>1</v>
      </c>
      <c r="BJ477" s="2" t="s">
        <v>408</v>
      </c>
      <c r="BK477" s="2"/>
      <c r="BL477" s="2"/>
      <c r="BM477" s="2">
        <v>432</v>
      </c>
      <c r="BN477" s="2">
        <v>0</v>
      </c>
      <c r="BO477" s="2" t="s">
        <v>3</v>
      </c>
      <c r="BP477" s="2">
        <v>0</v>
      </c>
      <c r="BQ477" s="2">
        <v>60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105</v>
      </c>
      <c r="CA477" s="2">
        <v>70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396"/>
        <v>18.059999999999999</v>
      </c>
      <c r="CQ477" s="2">
        <f t="shared" si="397"/>
        <v>3.35</v>
      </c>
      <c r="CR477" s="2">
        <f t="shared" si="418"/>
        <v>0</v>
      </c>
      <c r="CS477" s="2">
        <f t="shared" si="398"/>
        <v>0</v>
      </c>
      <c r="CT477" s="2">
        <f t="shared" si="399"/>
        <v>0</v>
      </c>
      <c r="CU477" s="2">
        <f t="shared" si="400"/>
        <v>0</v>
      </c>
      <c r="CV477" s="2">
        <f t="shared" si="401"/>
        <v>0</v>
      </c>
      <c r="CW477" s="2">
        <f t="shared" si="402"/>
        <v>0</v>
      </c>
      <c r="CX477" s="2">
        <f t="shared" si="403"/>
        <v>0</v>
      </c>
      <c r="CY477" s="2">
        <f>((S477*BZ477)/100)</f>
        <v>0</v>
      </c>
      <c r="CZ477" s="2">
        <f>((S477*CA477)/100)</f>
        <v>0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194</v>
      </c>
      <c r="DW477" s="2" t="s">
        <v>194</v>
      </c>
      <c r="DX477" s="2">
        <v>1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49571352</v>
      </c>
      <c r="EF477" s="2">
        <v>60</v>
      </c>
      <c r="EG477" s="2" t="s">
        <v>25</v>
      </c>
      <c r="EH477" s="2">
        <v>0</v>
      </c>
      <c r="EI477" s="2" t="s">
        <v>3</v>
      </c>
      <c r="EJ477" s="2">
        <v>1</v>
      </c>
      <c r="EK477" s="2">
        <v>432</v>
      </c>
      <c r="EL477" s="2" t="s">
        <v>404</v>
      </c>
      <c r="EM477" s="2" t="s">
        <v>405</v>
      </c>
      <c r="EN477" s="2"/>
      <c r="EO477" s="2" t="s">
        <v>3</v>
      </c>
      <c r="EP477" s="2"/>
      <c r="EQ477" s="2">
        <v>1024</v>
      </c>
      <c r="ER477" s="2">
        <v>3.35</v>
      </c>
      <c r="ES477" s="2">
        <v>3.35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404"/>
        <v>0</v>
      </c>
      <c r="FS477" s="2">
        <v>0</v>
      </c>
      <c r="FT477" s="2"/>
      <c r="FU477" s="2"/>
      <c r="FV477" s="2"/>
      <c r="FW477" s="2"/>
      <c r="FX477" s="2">
        <v>105</v>
      </c>
      <c r="FY477" s="2">
        <v>70</v>
      </c>
      <c r="FZ477" s="2"/>
      <c r="GA477" s="2" t="s">
        <v>3</v>
      </c>
      <c r="GB477" s="2"/>
      <c r="GC477" s="2"/>
      <c r="GD477" s="2">
        <v>0</v>
      </c>
      <c r="GE477" s="2"/>
      <c r="GF477" s="2">
        <v>-1235243738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</v>
      </c>
      <c r="GL477" s="2">
        <f t="shared" si="405"/>
        <v>0</v>
      </c>
      <c r="GM477" s="2">
        <f t="shared" si="406"/>
        <v>18.059999999999999</v>
      </c>
      <c r="GN477" s="2">
        <f t="shared" si="407"/>
        <v>18.059999999999999</v>
      </c>
      <c r="GO477" s="2">
        <f t="shared" si="408"/>
        <v>0</v>
      </c>
      <c r="GP477" s="2">
        <f t="shared" si="409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410"/>
        <v>0</v>
      </c>
      <c r="GW477" s="2">
        <v>1</v>
      </c>
      <c r="GX477" s="2">
        <f t="shared" si="411"/>
        <v>0</v>
      </c>
      <c r="GY477" s="2"/>
      <c r="GZ477" s="2"/>
      <c r="HA477" s="2">
        <v>0</v>
      </c>
      <c r="HB477" s="2">
        <v>0</v>
      </c>
      <c r="HC477" s="2">
        <f t="shared" si="412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18</v>
      </c>
      <c r="B478">
        <v>1</v>
      </c>
      <c r="C478">
        <v>382</v>
      </c>
      <c r="E478" t="s">
        <v>3</v>
      </c>
      <c r="F478" t="s">
        <v>406</v>
      </c>
      <c r="G478" t="s">
        <v>407</v>
      </c>
      <c r="H478" t="s">
        <v>194</v>
      </c>
      <c r="I478">
        <f>I476*J478</f>
        <v>5.39</v>
      </c>
      <c r="J478">
        <v>109.99999999999999</v>
      </c>
      <c r="K478">
        <v>110</v>
      </c>
      <c r="O478">
        <f t="shared" si="383"/>
        <v>73.680000000000007</v>
      </c>
      <c r="P478">
        <f t="shared" si="384"/>
        <v>73.680000000000007</v>
      </c>
      <c r="Q478">
        <f t="shared" si="413"/>
        <v>0</v>
      </c>
      <c r="R478">
        <f t="shared" si="385"/>
        <v>0</v>
      </c>
      <c r="S478">
        <f t="shared" si="386"/>
        <v>0</v>
      </c>
      <c r="T478">
        <f t="shared" si="387"/>
        <v>0</v>
      </c>
      <c r="U478">
        <f t="shared" si="388"/>
        <v>0</v>
      </c>
      <c r="V478">
        <f t="shared" si="389"/>
        <v>0</v>
      </c>
      <c r="W478">
        <f t="shared" si="390"/>
        <v>0</v>
      </c>
      <c r="X478">
        <f t="shared" si="391"/>
        <v>0</v>
      </c>
      <c r="Y478">
        <f t="shared" si="392"/>
        <v>0</v>
      </c>
      <c r="AA478">
        <v>-1</v>
      </c>
      <c r="AB478">
        <f t="shared" si="393"/>
        <v>3.35</v>
      </c>
      <c r="AC478">
        <f t="shared" si="414"/>
        <v>3.35</v>
      </c>
      <c r="AD478">
        <f t="shared" si="415"/>
        <v>0</v>
      </c>
      <c r="AE478">
        <f t="shared" si="416"/>
        <v>0</v>
      </c>
      <c r="AF478">
        <f t="shared" si="416"/>
        <v>0</v>
      </c>
      <c r="AG478">
        <f t="shared" si="394"/>
        <v>0</v>
      </c>
      <c r="AH478">
        <f t="shared" si="417"/>
        <v>0</v>
      </c>
      <c r="AI478">
        <f t="shared" si="417"/>
        <v>0</v>
      </c>
      <c r="AJ478">
        <f t="shared" si="395"/>
        <v>0</v>
      </c>
      <c r="AK478">
        <v>3.35</v>
      </c>
      <c r="AL478">
        <v>3.35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4.08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408</v>
      </c>
      <c r="BM478">
        <v>432</v>
      </c>
      <c r="BN478">
        <v>0</v>
      </c>
      <c r="BO478" t="s">
        <v>406</v>
      </c>
      <c r="BP478">
        <v>1</v>
      </c>
      <c r="BQ478">
        <v>60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96"/>
        <v>73.680000000000007</v>
      </c>
      <c r="CQ478">
        <f t="shared" si="397"/>
        <v>13.67</v>
      </c>
      <c r="CR478">
        <f t="shared" si="418"/>
        <v>0</v>
      </c>
      <c r="CS478">
        <f t="shared" si="398"/>
        <v>0</v>
      </c>
      <c r="CT478">
        <f t="shared" si="399"/>
        <v>0</v>
      </c>
      <c r="CU478">
        <f t="shared" si="400"/>
        <v>0</v>
      </c>
      <c r="CV478">
        <f t="shared" si="401"/>
        <v>0</v>
      </c>
      <c r="CW478">
        <f t="shared" si="402"/>
        <v>0</v>
      </c>
      <c r="CX478">
        <f t="shared" si="403"/>
        <v>0</v>
      </c>
      <c r="CY478">
        <f>S478*(BZ478/100)</f>
        <v>0</v>
      </c>
      <c r="CZ478">
        <f>S478*(CA478/100)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105</v>
      </c>
      <c r="DO478">
        <v>70</v>
      </c>
      <c r="DP478">
        <v>1</v>
      </c>
      <c r="DQ478">
        <v>1</v>
      </c>
      <c r="DU478">
        <v>1003</v>
      </c>
      <c r="DV478" t="s">
        <v>194</v>
      </c>
      <c r="DW478" t="s">
        <v>194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49571352</v>
      </c>
      <c r="EF478">
        <v>60</v>
      </c>
      <c r="EG478" t="s">
        <v>25</v>
      </c>
      <c r="EH478">
        <v>0</v>
      </c>
      <c r="EI478" t="s">
        <v>3</v>
      </c>
      <c r="EJ478">
        <v>1</v>
      </c>
      <c r="EK478">
        <v>432</v>
      </c>
      <c r="EL478" t="s">
        <v>404</v>
      </c>
      <c r="EM478" t="s">
        <v>405</v>
      </c>
      <c r="EO478" t="s">
        <v>3</v>
      </c>
      <c r="EQ478">
        <v>1024</v>
      </c>
      <c r="ER478">
        <v>3.35</v>
      </c>
      <c r="ES478">
        <v>3.35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404"/>
        <v>0</v>
      </c>
      <c r="FS478">
        <v>0</v>
      </c>
      <c r="FX478">
        <v>105</v>
      </c>
      <c r="FY478">
        <v>70</v>
      </c>
      <c r="GA478" t="s">
        <v>3</v>
      </c>
      <c r="GD478">
        <v>0</v>
      </c>
      <c r="GF478">
        <v>-1235243738</v>
      </c>
      <c r="GG478">
        <v>2</v>
      </c>
      <c r="GH478">
        <v>1</v>
      </c>
      <c r="GI478">
        <v>2</v>
      </c>
      <c r="GJ478">
        <v>0</v>
      </c>
      <c r="GK478">
        <f>ROUND(R478*(S12)/100,2)</f>
        <v>0</v>
      </c>
      <c r="GL478">
        <f t="shared" si="405"/>
        <v>0</v>
      </c>
      <c r="GM478">
        <f t="shared" si="406"/>
        <v>73.680000000000007</v>
      </c>
      <c r="GN478">
        <f t="shared" si="407"/>
        <v>73.680000000000007</v>
      </c>
      <c r="GO478">
        <f t="shared" si="408"/>
        <v>0</v>
      </c>
      <c r="GP478">
        <f t="shared" si="409"/>
        <v>0</v>
      </c>
      <c r="GR478">
        <v>0</v>
      </c>
      <c r="GS478">
        <v>3</v>
      </c>
      <c r="GT478">
        <v>0</v>
      </c>
      <c r="GU478" t="s">
        <v>3</v>
      </c>
      <c r="GV478">
        <f t="shared" si="410"/>
        <v>0</v>
      </c>
      <c r="GW478">
        <v>1</v>
      </c>
      <c r="GX478">
        <f t="shared" si="411"/>
        <v>0</v>
      </c>
      <c r="HA478">
        <v>0</v>
      </c>
      <c r="HB478">
        <v>0</v>
      </c>
      <c r="HC478">
        <f t="shared" si="412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55" x14ac:dyDescent="0.2">
      <c r="A479" s="2">
        <v>17</v>
      </c>
      <c r="B479" s="2">
        <v>1</v>
      </c>
      <c r="C479" s="2">
        <f>ROW(SmtRes!A389)</f>
        <v>389</v>
      </c>
      <c r="D479" s="2">
        <f>ROW(EtalonRes!A391)</f>
        <v>391</v>
      </c>
      <c r="E479" s="2" t="s">
        <v>3</v>
      </c>
      <c r="F479" s="2" t="s">
        <v>409</v>
      </c>
      <c r="G479" s="2" t="s">
        <v>410</v>
      </c>
      <c r="H479" s="2" t="s">
        <v>120</v>
      </c>
      <c r="I479" s="2">
        <f>ROUND(0.9/100,9)</f>
        <v>8.9999999999999993E-3</v>
      </c>
      <c r="J479" s="2">
        <v>0</v>
      </c>
      <c r="K479" s="2">
        <f>ROUND(0.9/100,9)</f>
        <v>8.9999999999999993E-3</v>
      </c>
      <c r="L479" s="2"/>
      <c r="M479" s="2"/>
      <c r="N479" s="2"/>
      <c r="O479" s="2">
        <f t="shared" si="383"/>
        <v>2.46</v>
      </c>
      <c r="P479" s="2">
        <f t="shared" si="384"/>
        <v>0.41</v>
      </c>
      <c r="Q479" s="2">
        <f>(ROUND((ROUND((((ET479*1.25))*AV479*I479),2)*BB479),2)+ROUND((ROUND(((AE479-((EU479*1.25)))*AV479*I479),2)*BS479),2))</f>
        <v>0.09</v>
      </c>
      <c r="R479" s="2">
        <f t="shared" si="385"/>
        <v>0</v>
      </c>
      <c r="S479" s="2">
        <f t="shared" si="386"/>
        <v>1.96</v>
      </c>
      <c r="T479" s="2">
        <f t="shared" si="387"/>
        <v>0</v>
      </c>
      <c r="U479" s="2">
        <f t="shared" si="388"/>
        <v>0.17222399999999999</v>
      </c>
      <c r="V479" s="2">
        <f t="shared" si="389"/>
        <v>0</v>
      </c>
      <c r="W479" s="2">
        <f t="shared" si="390"/>
        <v>0</v>
      </c>
      <c r="X479" s="2">
        <f t="shared" si="391"/>
        <v>2.04</v>
      </c>
      <c r="Y479" s="2">
        <f t="shared" si="392"/>
        <v>1.37</v>
      </c>
      <c r="Z479" s="2"/>
      <c r="AA479" s="2">
        <v>-1</v>
      </c>
      <c r="AB479" s="2">
        <f t="shared" si="393"/>
        <v>273.0095</v>
      </c>
      <c r="AC479" s="2">
        <f>ROUND(((ES479*1)),6)</f>
        <v>45.26</v>
      </c>
      <c r="AD479" s="2">
        <f>ROUND(((((ET479*1.25))-((EU479*1.25)))+AE479),6)</f>
        <v>9.9625000000000004</v>
      </c>
      <c r="AE479" s="2">
        <f>ROUND(((EU479*1.25)),6)</f>
        <v>0.3125</v>
      </c>
      <c r="AF479" s="2">
        <f>ROUND(((EV479*1.15)),6)</f>
        <v>217.78700000000001</v>
      </c>
      <c r="AG479" s="2">
        <f t="shared" si="394"/>
        <v>0</v>
      </c>
      <c r="AH479" s="2">
        <f>((EW479*1.15))</f>
        <v>19.135999999999999</v>
      </c>
      <c r="AI479" s="2">
        <f>((EX479*1.25))</f>
        <v>0</v>
      </c>
      <c r="AJ479" s="2">
        <f t="shared" si="395"/>
        <v>0</v>
      </c>
      <c r="AK479" s="2">
        <v>242.61</v>
      </c>
      <c r="AL479" s="2">
        <v>45.26</v>
      </c>
      <c r="AM479" s="2">
        <v>7.97</v>
      </c>
      <c r="AN479" s="2">
        <v>0.25</v>
      </c>
      <c r="AO479" s="2">
        <v>189.38</v>
      </c>
      <c r="AP479" s="2">
        <v>0</v>
      </c>
      <c r="AQ479" s="2">
        <v>16.64</v>
      </c>
      <c r="AR479" s="2">
        <v>0</v>
      </c>
      <c r="AS479" s="2">
        <v>0</v>
      </c>
      <c r="AT479" s="2">
        <v>104</v>
      </c>
      <c r="AU479" s="2">
        <v>70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0</v>
      </c>
      <c r="BI479" s="2">
        <v>1</v>
      </c>
      <c r="BJ479" s="2" t="s">
        <v>411</v>
      </c>
      <c r="BK479" s="2"/>
      <c r="BL479" s="2"/>
      <c r="BM479" s="2">
        <v>94</v>
      </c>
      <c r="BN479" s="2">
        <v>0</v>
      </c>
      <c r="BO479" s="2" t="s">
        <v>3</v>
      </c>
      <c r="BP479" s="2">
        <v>0</v>
      </c>
      <c r="BQ479" s="2">
        <v>30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104</v>
      </c>
      <c r="CA479" s="2">
        <v>70</v>
      </c>
      <c r="CB479" s="2" t="s">
        <v>3</v>
      </c>
      <c r="CC479" s="2"/>
      <c r="CD479" s="2"/>
      <c r="CE479" s="2">
        <v>30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762</v>
      </c>
      <c r="CO479" s="2">
        <v>0</v>
      </c>
      <c r="CP479" s="2">
        <f t="shared" si="396"/>
        <v>2.46</v>
      </c>
      <c r="CQ479" s="2">
        <f t="shared" si="397"/>
        <v>45.26</v>
      </c>
      <c r="CR479" s="2">
        <f>(ROUND((ROUND((((ET479*1.25))*AV479*1),2)*BB479),2)+ROUND((ROUND(((AE479-((EU479*1.25)))*AV479*1),2)*BS479),2))</f>
        <v>9.9600000000000009</v>
      </c>
      <c r="CS479" s="2">
        <f t="shared" si="398"/>
        <v>0.31</v>
      </c>
      <c r="CT479" s="2">
        <f t="shared" si="399"/>
        <v>217.79</v>
      </c>
      <c r="CU479" s="2">
        <f t="shared" si="400"/>
        <v>0</v>
      </c>
      <c r="CV479" s="2">
        <f t="shared" si="401"/>
        <v>19.135999999999999</v>
      </c>
      <c r="CW479" s="2">
        <f t="shared" si="402"/>
        <v>0</v>
      </c>
      <c r="CX479" s="2">
        <f t="shared" si="403"/>
        <v>0</v>
      </c>
      <c r="CY479" s="2">
        <f>((S479*BZ479)/100)</f>
        <v>2.0384000000000002</v>
      </c>
      <c r="CZ479" s="2">
        <f>((S479*CA479)/100)</f>
        <v>1.3719999999999999</v>
      </c>
      <c r="DA479" s="2"/>
      <c r="DB479" s="2"/>
      <c r="DC479" s="2" t="s">
        <v>3</v>
      </c>
      <c r="DD479" s="2" t="s">
        <v>23</v>
      </c>
      <c r="DE479" s="2" t="s">
        <v>178</v>
      </c>
      <c r="DF479" s="2" t="s">
        <v>178</v>
      </c>
      <c r="DG479" s="2" t="s">
        <v>179</v>
      </c>
      <c r="DH479" s="2" t="s">
        <v>3</v>
      </c>
      <c r="DI479" s="2" t="s">
        <v>179</v>
      </c>
      <c r="DJ479" s="2" t="s">
        <v>178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1003</v>
      </c>
      <c r="DV479" s="2" t="s">
        <v>120</v>
      </c>
      <c r="DW479" s="2" t="s">
        <v>120</v>
      </c>
      <c r="DX479" s="2">
        <v>100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49571014</v>
      </c>
      <c r="EF479" s="2">
        <v>30</v>
      </c>
      <c r="EG479" s="2" t="s">
        <v>122</v>
      </c>
      <c r="EH479" s="2">
        <v>0</v>
      </c>
      <c r="EI479" s="2" t="s">
        <v>3</v>
      </c>
      <c r="EJ479" s="2">
        <v>1</v>
      </c>
      <c r="EK479" s="2">
        <v>94</v>
      </c>
      <c r="EL479" s="2" t="s">
        <v>412</v>
      </c>
      <c r="EM479" s="2" t="s">
        <v>413</v>
      </c>
      <c r="EN479" s="2"/>
      <c r="EO479" s="2" t="s">
        <v>182</v>
      </c>
      <c r="EP479" s="2"/>
      <c r="EQ479" s="2">
        <v>132096</v>
      </c>
      <c r="ER479" s="2">
        <v>242.61</v>
      </c>
      <c r="ES479" s="2">
        <v>45.26</v>
      </c>
      <c r="ET479" s="2">
        <v>7.97</v>
      </c>
      <c r="EU479" s="2">
        <v>0.25</v>
      </c>
      <c r="EV479" s="2">
        <v>189.38</v>
      </c>
      <c r="EW479" s="2">
        <v>16.64</v>
      </c>
      <c r="EX479" s="2">
        <v>0</v>
      </c>
      <c r="EY479" s="2">
        <v>0</v>
      </c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404"/>
        <v>0</v>
      </c>
      <c r="FS479" s="2">
        <v>0</v>
      </c>
      <c r="FT479" s="2"/>
      <c r="FU479" s="2"/>
      <c r="FV479" s="2"/>
      <c r="FW479" s="2"/>
      <c r="FX479" s="2">
        <v>104</v>
      </c>
      <c r="FY479" s="2">
        <v>70</v>
      </c>
      <c r="FZ479" s="2"/>
      <c r="GA479" s="2" t="s">
        <v>3</v>
      </c>
      <c r="GB479" s="2"/>
      <c r="GC479" s="2"/>
      <c r="GD479" s="2">
        <v>0</v>
      </c>
      <c r="GE479" s="2"/>
      <c r="GF479" s="2">
        <v>-1492114366</v>
      </c>
      <c r="GG479" s="2">
        <v>2</v>
      </c>
      <c r="GH479" s="2">
        <v>1</v>
      </c>
      <c r="GI479" s="2">
        <v>-2</v>
      </c>
      <c r="GJ479" s="2">
        <v>0</v>
      </c>
      <c r="GK479" s="2">
        <f>ROUND(R479*(R12)/100,2)</f>
        <v>0</v>
      </c>
      <c r="GL479" s="2">
        <f t="shared" si="405"/>
        <v>0</v>
      </c>
      <c r="GM479" s="2">
        <f t="shared" si="406"/>
        <v>5.87</v>
      </c>
      <c r="GN479" s="2">
        <f t="shared" si="407"/>
        <v>5.87</v>
      </c>
      <c r="GO479" s="2">
        <f t="shared" si="408"/>
        <v>0</v>
      </c>
      <c r="GP479" s="2">
        <f t="shared" si="409"/>
        <v>0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410"/>
        <v>0</v>
      </c>
      <c r="GW479" s="2">
        <v>1</v>
      </c>
      <c r="GX479" s="2">
        <f t="shared" si="411"/>
        <v>0</v>
      </c>
      <c r="GY479" s="2"/>
      <c r="GZ479" s="2"/>
      <c r="HA479" s="2">
        <v>0</v>
      </c>
      <c r="HB479" s="2">
        <v>0</v>
      </c>
      <c r="HC479" s="2">
        <f t="shared" si="412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</v>
      </c>
      <c r="HO479" s="2" t="s">
        <v>3</v>
      </c>
      <c r="HP479" s="2" t="s">
        <v>3</v>
      </c>
      <c r="HQ479" s="2" t="s">
        <v>3</v>
      </c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17</v>
      </c>
      <c r="B480">
        <v>1</v>
      </c>
      <c r="C480">
        <f>ROW(SmtRes!A396)</f>
        <v>396</v>
      </c>
      <c r="D480">
        <f>ROW(EtalonRes!A398)</f>
        <v>398</v>
      </c>
      <c r="E480" t="s">
        <v>3</v>
      </c>
      <c r="F480" t="s">
        <v>409</v>
      </c>
      <c r="G480" t="s">
        <v>410</v>
      </c>
      <c r="H480" t="s">
        <v>120</v>
      </c>
      <c r="I480">
        <f>ROUND(0.9/100,9)</f>
        <v>8.9999999999999993E-3</v>
      </c>
      <c r="J480">
        <v>0</v>
      </c>
      <c r="K480">
        <f>ROUND(0.9/100,9)</f>
        <v>8.9999999999999993E-3</v>
      </c>
      <c r="O480">
        <f t="shared" si="383"/>
        <v>69.3</v>
      </c>
      <c r="P480">
        <f t="shared" si="384"/>
        <v>1.64</v>
      </c>
      <c r="Q480">
        <f>(ROUND((ROUND((((ET480*1.25))*AV480*I480),2)*BB480),2)+ROUND((ROUND(((AE480-((EU480*1.25)))*AV480*I480),2)*BS480),2))</f>
        <v>0.84</v>
      </c>
      <c r="R480">
        <f t="shared" si="385"/>
        <v>0</v>
      </c>
      <c r="S480">
        <f t="shared" si="386"/>
        <v>66.819999999999993</v>
      </c>
      <c r="T480">
        <f t="shared" si="387"/>
        <v>0</v>
      </c>
      <c r="U480">
        <f t="shared" si="388"/>
        <v>0.17222399999999999</v>
      </c>
      <c r="V480">
        <f t="shared" si="389"/>
        <v>0</v>
      </c>
      <c r="W480">
        <f t="shared" si="390"/>
        <v>0</v>
      </c>
      <c r="X480">
        <f t="shared" si="391"/>
        <v>58.13</v>
      </c>
      <c r="Y480">
        <f t="shared" si="392"/>
        <v>27.4</v>
      </c>
      <c r="AA480">
        <v>-1</v>
      </c>
      <c r="AB480">
        <f t="shared" si="393"/>
        <v>273.0095</v>
      </c>
      <c r="AC480">
        <f>ROUND(((ES480*1)),6)</f>
        <v>45.26</v>
      </c>
      <c r="AD480">
        <f>ROUND(((((ET480*1.25))-((EU480*1.25)))+AE480),6)</f>
        <v>9.9625000000000004</v>
      </c>
      <c r="AE480">
        <f>ROUND(((EU480*1.25)),6)</f>
        <v>0.3125</v>
      </c>
      <c r="AF480">
        <f>ROUND(((EV480*1.15)),6)</f>
        <v>217.78700000000001</v>
      </c>
      <c r="AG480">
        <f t="shared" si="394"/>
        <v>0</v>
      </c>
      <c r="AH480">
        <f>((EW480*1.15))</f>
        <v>19.135999999999999</v>
      </c>
      <c r="AI480">
        <f>((EX480*1.25))</f>
        <v>0</v>
      </c>
      <c r="AJ480">
        <f t="shared" si="395"/>
        <v>0</v>
      </c>
      <c r="AK480">
        <v>242.61</v>
      </c>
      <c r="AL480">
        <v>45.26</v>
      </c>
      <c r="AM480">
        <v>7.97</v>
      </c>
      <c r="AN480">
        <v>0.25</v>
      </c>
      <c r="AO480">
        <v>189.38</v>
      </c>
      <c r="AP480">
        <v>0</v>
      </c>
      <c r="AQ480">
        <v>16.64</v>
      </c>
      <c r="AR480">
        <v>0</v>
      </c>
      <c r="AS480">
        <v>0</v>
      </c>
      <c r="AT480">
        <v>87</v>
      </c>
      <c r="AU480">
        <v>41</v>
      </c>
      <c r="AV480">
        <v>1</v>
      </c>
      <c r="AW480">
        <v>1</v>
      </c>
      <c r="AZ480">
        <v>1</v>
      </c>
      <c r="BA480">
        <v>34.090000000000003</v>
      </c>
      <c r="BB480">
        <v>9.3800000000000008</v>
      </c>
      <c r="BC480">
        <v>3.99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1</v>
      </c>
      <c r="BJ480" t="s">
        <v>411</v>
      </c>
      <c r="BM480">
        <v>94</v>
      </c>
      <c r="BN480">
        <v>0</v>
      </c>
      <c r="BO480" t="s">
        <v>409</v>
      </c>
      <c r="BP480">
        <v>1</v>
      </c>
      <c r="BQ480">
        <v>30</v>
      </c>
      <c r="BR480">
        <v>0</v>
      </c>
      <c r="BS480">
        <v>34.090000000000003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87</v>
      </c>
      <c r="CA480">
        <v>41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762</v>
      </c>
      <c r="CO480">
        <v>0</v>
      </c>
      <c r="CP480">
        <f t="shared" si="396"/>
        <v>69.3</v>
      </c>
      <c r="CQ480">
        <f t="shared" si="397"/>
        <v>180.59</v>
      </c>
      <c r="CR480">
        <f>(ROUND((ROUND((((ET480*1.25))*AV480*1),2)*BB480),2)+ROUND((ROUND(((AE480-((EU480*1.25)))*AV480*1),2)*BS480),2))</f>
        <v>93.42</v>
      </c>
      <c r="CS480">
        <f t="shared" si="398"/>
        <v>10.57</v>
      </c>
      <c r="CT480">
        <f t="shared" si="399"/>
        <v>7424.46</v>
      </c>
      <c r="CU480">
        <f t="shared" si="400"/>
        <v>0</v>
      </c>
      <c r="CV480">
        <f t="shared" si="401"/>
        <v>19.135999999999999</v>
      </c>
      <c r="CW480">
        <f t="shared" si="402"/>
        <v>0</v>
      </c>
      <c r="CX480">
        <f t="shared" si="403"/>
        <v>0</v>
      </c>
      <c r="CY480">
        <f>S480*(BZ480/100)</f>
        <v>58.133399999999995</v>
      </c>
      <c r="CZ480">
        <f>S480*(CA480/100)</f>
        <v>27.396199999999997</v>
      </c>
      <c r="DC480" t="s">
        <v>3</v>
      </c>
      <c r="DD480" t="s">
        <v>23</v>
      </c>
      <c r="DE480" t="s">
        <v>178</v>
      </c>
      <c r="DF480" t="s">
        <v>178</v>
      </c>
      <c r="DG480" t="s">
        <v>179</v>
      </c>
      <c r="DH480" t="s">
        <v>3</v>
      </c>
      <c r="DI480" t="s">
        <v>179</v>
      </c>
      <c r="DJ480" t="s">
        <v>178</v>
      </c>
      <c r="DK480" t="s">
        <v>3</v>
      </c>
      <c r="DL480" t="s">
        <v>3</v>
      </c>
      <c r="DM480" t="s">
        <v>3</v>
      </c>
      <c r="DN480">
        <v>104</v>
      </c>
      <c r="DO480">
        <v>70</v>
      </c>
      <c r="DP480">
        <v>1</v>
      </c>
      <c r="DQ480">
        <v>1</v>
      </c>
      <c r="DU480">
        <v>1003</v>
      </c>
      <c r="DV480" t="s">
        <v>120</v>
      </c>
      <c r="DW480" t="s">
        <v>120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49571014</v>
      </c>
      <c r="EF480">
        <v>30</v>
      </c>
      <c r="EG480" t="s">
        <v>122</v>
      </c>
      <c r="EH480">
        <v>0</v>
      </c>
      <c r="EI480" t="s">
        <v>3</v>
      </c>
      <c r="EJ480">
        <v>1</v>
      </c>
      <c r="EK480">
        <v>94</v>
      </c>
      <c r="EL480" t="s">
        <v>412</v>
      </c>
      <c r="EM480" t="s">
        <v>413</v>
      </c>
      <c r="EO480" t="s">
        <v>182</v>
      </c>
      <c r="EQ480">
        <v>132096</v>
      </c>
      <c r="ER480">
        <v>242.61</v>
      </c>
      <c r="ES480">
        <v>45.26</v>
      </c>
      <c r="ET480">
        <v>7.97</v>
      </c>
      <c r="EU480">
        <v>0.25</v>
      </c>
      <c r="EV480">
        <v>189.38</v>
      </c>
      <c r="EW480">
        <v>16.64</v>
      </c>
      <c r="EX480">
        <v>0</v>
      </c>
      <c r="EY480">
        <v>0</v>
      </c>
      <c r="FQ480">
        <v>0</v>
      </c>
      <c r="FR480">
        <f t="shared" si="404"/>
        <v>0</v>
      </c>
      <c r="FS480">
        <v>0</v>
      </c>
      <c r="FX480">
        <v>104</v>
      </c>
      <c r="FY480">
        <v>70</v>
      </c>
      <c r="GA480" t="s">
        <v>3</v>
      </c>
      <c r="GD480">
        <v>0</v>
      </c>
      <c r="GF480">
        <v>-1492114366</v>
      </c>
      <c r="GG480">
        <v>2</v>
      </c>
      <c r="GH480">
        <v>1</v>
      </c>
      <c r="GI480">
        <v>2</v>
      </c>
      <c r="GJ480">
        <v>0</v>
      </c>
      <c r="GK480">
        <f>ROUND(R480*(S12)/100,2)</f>
        <v>0</v>
      </c>
      <c r="GL480">
        <f t="shared" si="405"/>
        <v>0</v>
      </c>
      <c r="GM480">
        <f t="shared" si="406"/>
        <v>154.83000000000001</v>
      </c>
      <c r="GN480">
        <f t="shared" si="407"/>
        <v>154.83000000000001</v>
      </c>
      <c r="GO480">
        <f t="shared" si="408"/>
        <v>0</v>
      </c>
      <c r="GP480">
        <f t="shared" si="409"/>
        <v>0</v>
      </c>
      <c r="GR480">
        <v>0</v>
      </c>
      <c r="GS480">
        <v>3</v>
      </c>
      <c r="GT480">
        <v>0</v>
      </c>
      <c r="GU480" t="s">
        <v>3</v>
      </c>
      <c r="GV480">
        <f t="shared" si="410"/>
        <v>0</v>
      </c>
      <c r="GW480">
        <v>1</v>
      </c>
      <c r="GX480">
        <f t="shared" si="411"/>
        <v>0</v>
      </c>
      <c r="HA480">
        <v>0</v>
      </c>
      <c r="HB480">
        <v>0</v>
      </c>
      <c r="HC480">
        <f t="shared" si="412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55" x14ac:dyDescent="0.2">
      <c r="A481" s="2">
        <v>18</v>
      </c>
      <c r="B481" s="2">
        <v>1</v>
      </c>
      <c r="C481" s="2">
        <v>389</v>
      </c>
      <c r="D481" s="2"/>
      <c r="E481" s="2" t="s">
        <v>3</v>
      </c>
      <c r="F481" s="2" t="s">
        <v>414</v>
      </c>
      <c r="G481" s="2" t="s">
        <v>415</v>
      </c>
      <c r="H481" s="2" t="s">
        <v>194</v>
      </c>
      <c r="I481" s="2">
        <f>I479*J481</f>
        <v>0.94499999999999995</v>
      </c>
      <c r="J481" s="2">
        <v>105</v>
      </c>
      <c r="K481" s="2">
        <v>105</v>
      </c>
      <c r="L481" s="2"/>
      <c r="M481" s="2"/>
      <c r="N481" s="2"/>
      <c r="O481" s="2">
        <f t="shared" si="383"/>
        <v>8.31</v>
      </c>
      <c r="P481" s="2">
        <f t="shared" si="384"/>
        <v>8.31</v>
      </c>
      <c r="Q481" s="2">
        <f>(ROUND((ROUND(((ET481)*AV481*I481),2)*BB481),2)+ROUND((ROUND(((AE481-(EU481))*AV481*I481),2)*BS481),2))</f>
        <v>0</v>
      </c>
      <c r="R481" s="2">
        <f t="shared" si="385"/>
        <v>0</v>
      </c>
      <c r="S481" s="2">
        <f t="shared" si="386"/>
        <v>0</v>
      </c>
      <c r="T481" s="2">
        <f t="shared" si="387"/>
        <v>0</v>
      </c>
      <c r="U481" s="2">
        <f t="shared" si="388"/>
        <v>0</v>
      </c>
      <c r="V481" s="2">
        <f t="shared" si="389"/>
        <v>0</v>
      </c>
      <c r="W481" s="2">
        <f t="shared" si="390"/>
        <v>0</v>
      </c>
      <c r="X481" s="2">
        <f t="shared" si="391"/>
        <v>0</v>
      </c>
      <c r="Y481" s="2">
        <f t="shared" si="392"/>
        <v>0</v>
      </c>
      <c r="Z481" s="2"/>
      <c r="AA481" s="2">
        <v>-1</v>
      </c>
      <c r="AB481" s="2">
        <f t="shared" si="393"/>
        <v>8.7899999999999991</v>
      </c>
      <c r="AC481" s="2">
        <f>ROUND((ES481),6)</f>
        <v>8.7899999999999991</v>
      </c>
      <c r="AD481" s="2">
        <f>ROUND((((ET481)-(EU481))+AE481),6)</f>
        <v>0</v>
      </c>
      <c r="AE481" s="2">
        <f>ROUND((EU481),6)</f>
        <v>0</v>
      </c>
      <c r="AF481" s="2">
        <f>ROUND((EV481),6)</f>
        <v>0</v>
      </c>
      <c r="AG481" s="2">
        <f t="shared" si="394"/>
        <v>0</v>
      </c>
      <c r="AH481" s="2">
        <f>(EW481)</f>
        <v>0</v>
      </c>
      <c r="AI481" s="2">
        <f>(EX481)</f>
        <v>0</v>
      </c>
      <c r="AJ481" s="2">
        <f t="shared" si="395"/>
        <v>0</v>
      </c>
      <c r="AK481" s="2">
        <v>8.7899999999999991</v>
      </c>
      <c r="AL481" s="2">
        <v>8.7899999999999991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104</v>
      </c>
      <c r="AU481" s="2">
        <v>70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3</v>
      </c>
      <c r="BI481" s="2">
        <v>1</v>
      </c>
      <c r="BJ481" s="2" t="s">
        <v>416</v>
      </c>
      <c r="BK481" s="2"/>
      <c r="BL481" s="2"/>
      <c r="BM481" s="2">
        <v>94</v>
      </c>
      <c r="BN481" s="2">
        <v>0</v>
      </c>
      <c r="BO481" s="2" t="s">
        <v>3</v>
      </c>
      <c r="BP481" s="2">
        <v>0</v>
      </c>
      <c r="BQ481" s="2">
        <v>30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104</v>
      </c>
      <c r="CA481" s="2">
        <v>70</v>
      </c>
      <c r="CB481" s="2" t="s">
        <v>3</v>
      </c>
      <c r="CC481" s="2"/>
      <c r="CD481" s="2"/>
      <c r="CE481" s="2">
        <v>30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762</v>
      </c>
      <c r="CO481" s="2">
        <v>0</v>
      </c>
      <c r="CP481" s="2">
        <f t="shared" si="396"/>
        <v>8.31</v>
      </c>
      <c r="CQ481" s="2">
        <f t="shared" si="397"/>
        <v>8.7899999999999991</v>
      </c>
      <c r="CR481" s="2">
        <f>(ROUND((ROUND(((ET481)*AV481*1),2)*BB481),2)+ROUND((ROUND(((AE481-(EU481))*AV481*1),2)*BS481),2))</f>
        <v>0</v>
      </c>
      <c r="CS481" s="2">
        <f t="shared" si="398"/>
        <v>0</v>
      </c>
      <c r="CT481" s="2">
        <f t="shared" si="399"/>
        <v>0</v>
      </c>
      <c r="CU481" s="2">
        <f t="shared" si="400"/>
        <v>0</v>
      </c>
      <c r="CV481" s="2">
        <f t="shared" si="401"/>
        <v>0</v>
      </c>
      <c r="CW481" s="2">
        <f t="shared" si="402"/>
        <v>0</v>
      </c>
      <c r="CX481" s="2">
        <f t="shared" si="403"/>
        <v>0</v>
      </c>
      <c r="CY481" s="2">
        <f>((S481*BZ481)/100)</f>
        <v>0</v>
      </c>
      <c r="CZ481" s="2">
        <f>((S481*CA481)/100)</f>
        <v>0</v>
      </c>
      <c r="DA481" s="2"/>
      <c r="DB481" s="2"/>
      <c r="DC481" s="2" t="s">
        <v>3</v>
      </c>
      <c r="DD481" s="2" t="s">
        <v>3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1003</v>
      </c>
      <c r="DV481" s="2" t="s">
        <v>194</v>
      </c>
      <c r="DW481" s="2" t="s">
        <v>194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49571014</v>
      </c>
      <c r="EF481" s="2">
        <v>30</v>
      </c>
      <c r="EG481" s="2" t="s">
        <v>122</v>
      </c>
      <c r="EH481" s="2">
        <v>0</v>
      </c>
      <c r="EI481" s="2" t="s">
        <v>3</v>
      </c>
      <c r="EJ481" s="2">
        <v>1</v>
      </c>
      <c r="EK481" s="2">
        <v>94</v>
      </c>
      <c r="EL481" s="2" t="s">
        <v>412</v>
      </c>
      <c r="EM481" s="2" t="s">
        <v>413</v>
      </c>
      <c r="EN481" s="2"/>
      <c r="EO481" s="2" t="s">
        <v>182</v>
      </c>
      <c r="EP481" s="2"/>
      <c r="EQ481" s="2">
        <v>1024</v>
      </c>
      <c r="ER481" s="2">
        <v>8.7899999999999991</v>
      </c>
      <c r="ES481" s="2">
        <v>8.7899999999999991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404"/>
        <v>0</v>
      </c>
      <c r="FS481" s="2">
        <v>0</v>
      </c>
      <c r="FT481" s="2"/>
      <c r="FU481" s="2"/>
      <c r="FV481" s="2"/>
      <c r="FW481" s="2"/>
      <c r="FX481" s="2">
        <v>104</v>
      </c>
      <c r="FY481" s="2">
        <v>70</v>
      </c>
      <c r="FZ481" s="2"/>
      <c r="GA481" s="2" t="s">
        <v>3</v>
      </c>
      <c r="GB481" s="2"/>
      <c r="GC481" s="2"/>
      <c r="GD481" s="2">
        <v>0</v>
      </c>
      <c r="GE481" s="2"/>
      <c r="GF481" s="2">
        <v>-2025565976</v>
      </c>
      <c r="GG481" s="2">
        <v>2</v>
      </c>
      <c r="GH481" s="2">
        <v>1</v>
      </c>
      <c r="GI481" s="2">
        <v>-2</v>
      </c>
      <c r="GJ481" s="2">
        <v>0</v>
      </c>
      <c r="GK481" s="2">
        <f>ROUND(R481*(R12)/100,2)</f>
        <v>0</v>
      </c>
      <c r="GL481" s="2">
        <f t="shared" si="405"/>
        <v>0</v>
      </c>
      <c r="GM481" s="2">
        <f t="shared" si="406"/>
        <v>8.31</v>
      </c>
      <c r="GN481" s="2">
        <f t="shared" si="407"/>
        <v>8.31</v>
      </c>
      <c r="GO481" s="2">
        <f t="shared" si="408"/>
        <v>0</v>
      </c>
      <c r="GP481" s="2">
        <f t="shared" si="409"/>
        <v>0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410"/>
        <v>0</v>
      </c>
      <c r="GW481" s="2">
        <v>1</v>
      </c>
      <c r="GX481" s="2">
        <f t="shared" si="411"/>
        <v>0</v>
      </c>
      <c r="GY481" s="2"/>
      <c r="GZ481" s="2"/>
      <c r="HA481" s="2">
        <v>0</v>
      </c>
      <c r="HB481" s="2">
        <v>0</v>
      </c>
      <c r="HC481" s="2">
        <f t="shared" si="412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23</v>
      </c>
      <c r="HN481" s="2" t="s">
        <v>3</v>
      </c>
      <c r="HO481" s="2" t="s">
        <v>3</v>
      </c>
      <c r="HP481" s="2" t="s">
        <v>3</v>
      </c>
      <c r="HQ481" s="2" t="s">
        <v>3</v>
      </c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18</v>
      </c>
      <c r="B482">
        <v>1</v>
      </c>
      <c r="C482">
        <v>396</v>
      </c>
      <c r="E482" t="s">
        <v>3</v>
      </c>
      <c r="F482" t="s">
        <v>414</v>
      </c>
      <c r="G482" t="s">
        <v>415</v>
      </c>
      <c r="H482" t="s">
        <v>194</v>
      </c>
      <c r="I482">
        <f>I480*J482</f>
        <v>0.94499999999999995</v>
      </c>
      <c r="J482">
        <v>105</v>
      </c>
      <c r="K482">
        <v>105</v>
      </c>
      <c r="O482">
        <f t="shared" si="383"/>
        <v>151.91</v>
      </c>
      <c r="P482">
        <f t="shared" si="384"/>
        <v>151.91</v>
      </c>
      <c r="Q482">
        <f>(ROUND((ROUND(((ET482)*AV482*I482),2)*BB482),2)+ROUND((ROUND(((AE482-(EU482))*AV482*I482),2)*BS482),2))</f>
        <v>0</v>
      </c>
      <c r="R482">
        <f t="shared" si="385"/>
        <v>0</v>
      </c>
      <c r="S482">
        <f t="shared" si="386"/>
        <v>0</v>
      </c>
      <c r="T482">
        <f t="shared" si="387"/>
        <v>0</v>
      </c>
      <c r="U482">
        <f t="shared" si="388"/>
        <v>0</v>
      </c>
      <c r="V482">
        <f t="shared" si="389"/>
        <v>0</v>
      </c>
      <c r="W482">
        <f t="shared" si="390"/>
        <v>0</v>
      </c>
      <c r="X482">
        <f t="shared" si="391"/>
        <v>0</v>
      </c>
      <c r="Y482">
        <f t="shared" si="392"/>
        <v>0</v>
      </c>
      <c r="AA482">
        <v>-1</v>
      </c>
      <c r="AB482">
        <f t="shared" si="393"/>
        <v>8.7899999999999991</v>
      </c>
      <c r="AC482">
        <f>ROUND((ES482),6)</f>
        <v>8.7899999999999991</v>
      </c>
      <c r="AD482">
        <f>ROUND((((ET482)-(EU482))+AE482),6)</f>
        <v>0</v>
      </c>
      <c r="AE482">
        <f>ROUND((EU482),6)</f>
        <v>0</v>
      </c>
      <c r="AF482">
        <f>ROUND((EV482),6)</f>
        <v>0</v>
      </c>
      <c r="AG482">
        <f t="shared" si="394"/>
        <v>0</v>
      </c>
      <c r="AH482">
        <f>(EW482)</f>
        <v>0</v>
      </c>
      <c r="AI482">
        <f>(EX482)</f>
        <v>0</v>
      </c>
      <c r="AJ482">
        <f t="shared" si="395"/>
        <v>0</v>
      </c>
      <c r="AK482">
        <v>8.7899999999999991</v>
      </c>
      <c r="AL482">
        <v>8.7899999999999991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18.28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1</v>
      </c>
      <c r="BJ482" t="s">
        <v>416</v>
      </c>
      <c r="BM482">
        <v>94</v>
      </c>
      <c r="BN482">
        <v>0</v>
      </c>
      <c r="BO482" t="s">
        <v>414</v>
      </c>
      <c r="BP482">
        <v>1</v>
      </c>
      <c r="BQ482">
        <v>30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762</v>
      </c>
      <c r="CO482">
        <v>0</v>
      </c>
      <c r="CP482">
        <f t="shared" si="396"/>
        <v>151.91</v>
      </c>
      <c r="CQ482">
        <f t="shared" si="397"/>
        <v>160.68</v>
      </c>
      <c r="CR482">
        <f>(ROUND((ROUND(((ET482)*AV482*1),2)*BB482),2)+ROUND((ROUND(((AE482-(EU482))*AV482*1),2)*BS482),2))</f>
        <v>0</v>
      </c>
      <c r="CS482">
        <f t="shared" si="398"/>
        <v>0</v>
      </c>
      <c r="CT482">
        <f t="shared" si="399"/>
        <v>0</v>
      </c>
      <c r="CU482">
        <f t="shared" si="400"/>
        <v>0</v>
      </c>
      <c r="CV482">
        <f t="shared" si="401"/>
        <v>0</v>
      </c>
      <c r="CW482">
        <f t="shared" si="402"/>
        <v>0</v>
      </c>
      <c r="CX482">
        <f t="shared" si="403"/>
        <v>0</v>
      </c>
      <c r="CY482">
        <f>S482*(BZ482/100)</f>
        <v>0</v>
      </c>
      <c r="CZ482">
        <f>S482*(CA482/100)</f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104</v>
      </c>
      <c r="DO482">
        <v>70</v>
      </c>
      <c r="DP482">
        <v>1</v>
      </c>
      <c r="DQ482">
        <v>1</v>
      </c>
      <c r="DU482">
        <v>1003</v>
      </c>
      <c r="DV482" t="s">
        <v>194</v>
      </c>
      <c r="DW482" t="s">
        <v>194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49571014</v>
      </c>
      <c r="EF482">
        <v>30</v>
      </c>
      <c r="EG482" t="s">
        <v>122</v>
      </c>
      <c r="EH482">
        <v>0</v>
      </c>
      <c r="EI482" t="s">
        <v>3</v>
      </c>
      <c r="EJ482">
        <v>1</v>
      </c>
      <c r="EK482">
        <v>94</v>
      </c>
      <c r="EL482" t="s">
        <v>412</v>
      </c>
      <c r="EM482" t="s">
        <v>413</v>
      </c>
      <c r="EO482" t="s">
        <v>182</v>
      </c>
      <c r="EQ482">
        <v>1024</v>
      </c>
      <c r="ER482">
        <v>8.7899999999999991</v>
      </c>
      <c r="ES482">
        <v>8.7899999999999991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404"/>
        <v>0</v>
      </c>
      <c r="FS482">
        <v>0</v>
      </c>
      <c r="FX482">
        <v>104</v>
      </c>
      <c r="FY482">
        <v>70</v>
      </c>
      <c r="GA482" t="s">
        <v>3</v>
      </c>
      <c r="GD482">
        <v>0</v>
      </c>
      <c r="GF482">
        <v>-2025565976</v>
      </c>
      <c r="GG482">
        <v>2</v>
      </c>
      <c r="GH482">
        <v>1</v>
      </c>
      <c r="GI482">
        <v>2</v>
      </c>
      <c r="GJ482">
        <v>0</v>
      </c>
      <c r="GK482">
        <f>ROUND(R482*(S12)/100,2)</f>
        <v>0</v>
      </c>
      <c r="GL482">
        <f t="shared" si="405"/>
        <v>0</v>
      </c>
      <c r="GM482">
        <f t="shared" si="406"/>
        <v>151.91</v>
      </c>
      <c r="GN482">
        <f t="shared" si="407"/>
        <v>151.91</v>
      </c>
      <c r="GO482">
        <f t="shared" si="408"/>
        <v>0</v>
      </c>
      <c r="GP482">
        <f t="shared" si="409"/>
        <v>0</v>
      </c>
      <c r="GR482">
        <v>0</v>
      </c>
      <c r="GS482">
        <v>3</v>
      </c>
      <c r="GT482">
        <v>0</v>
      </c>
      <c r="GU482" t="s">
        <v>3</v>
      </c>
      <c r="GV482">
        <f t="shared" si="410"/>
        <v>0</v>
      </c>
      <c r="GW482">
        <v>1</v>
      </c>
      <c r="GX482">
        <f t="shared" si="411"/>
        <v>0</v>
      </c>
      <c r="HA482">
        <v>0</v>
      </c>
      <c r="HB482">
        <v>0</v>
      </c>
      <c r="HC482">
        <f t="shared" si="412"/>
        <v>0</v>
      </c>
      <c r="HE482" t="s">
        <v>3</v>
      </c>
      <c r="HF482" t="s">
        <v>3</v>
      </c>
      <c r="HM482" t="s">
        <v>23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4" spans="1:255" x14ac:dyDescent="0.2">
      <c r="A484" s="3">
        <v>51</v>
      </c>
      <c r="B484" s="3">
        <f>B463</f>
        <v>1</v>
      </c>
      <c r="C484" s="3">
        <f>A463</f>
        <v>4</v>
      </c>
      <c r="D484" s="3">
        <f>ROW(A463)</f>
        <v>463</v>
      </c>
      <c r="E484" s="3"/>
      <c r="F484" s="3" t="str">
        <f>IF(F463&lt;&gt;"",F463,"")</f>
        <v>Новый раздел</v>
      </c>
      <c r="G484" s="3" t="str">
        <f>IF(G463&lt;&gt;"",G463,"")</f>
        <v>Установка дверей</v>
      </c>
      <c r="H484" s="3">
        <v>0</v>
      </c>
      <c r="I484" s="3"/>
      <c r="J484" s="3"/>
      <c r="K484" s="3"/>
      <c r="L484" s="3"/>
      <c r="M484" s="3"/>
      <c r="N484" s="3"/>
      <c r="O484" s="3">
        <f t="shared" ref="O484:T484" si="419">ROUND(AB484,2)</f>
        <v>2684.19</v>
      </c>
      <c r="P484" s="3">
        <f t="shared" si="419"/>
        <v>2588.33</v>
      </c>
      <c r="Q484" s="3">
        <f t="shared" si="419"/>
        <v>29.69</v>
      </c>
      <c r="R484" s="3">
        <f t="shared" si="419"/>
        <v>3.25</v>
      </c>
      <c r="S484" s="3">
        <f t="shared" si="419"/>
        <v>66.17</v>
      </c>
      <c r="T484" s="3">
        <f t="shared" si="419"/>
        <v>0</v>
      </c>
      <c r="U484" s="3">
        <f>AH484</f>
        <v>5.5000819999999999</v>
      </c>
      <c r="V484" s="3">
        <f>AI484</f>
        <v>0</v>
      </c>
      <c r="W484" s="3">
        <f>ROUND(AJ484,2)</f>
        <v>0</v>
      </c>
      <c r="X484" s="3">
        <f>ROUND(AK484,2)</f>
        <v>69.48</v>
      </c>
      <c r="Y484" s="3">
        <f>ROUND(AL484,2)</f>
        <v>46.32</v>
      </c>
      <c r="Z484" s="3"/>
      <c r="AA484" s="3"/>
      <c r="AB484" s="3">
        <f>ROUND(SUMIF(AA467:AA482,"=50442090",O467:O482),2)</f>
        <v>2684.19</v>
      </c>
      <c r="AC484" s="3">
        <f>ROUND(SUMIF(AA467:AA482,"=50442090",P467:P482),2)</f>
        <v>2588.33</v>
      </c>
      <c r="AD484" s="3">
        <f>ROUND(SUMIF(AA467:AA482,"=50442090",Q467:Q482),2)</f>
        <v>29.69</v>
      </c>
      <c r="AE484" s="3">
        <f>ROUND(SUMIF(AA467:AA482,"=50442090",R467:R482),2)</f>
        <v>3.25</v>
      </c>
      <c r="AF484" s="3">
        <f>ROUND(SUMIF(AA467:AA482,"=50442090",S467:S482),2)</f>
        <v>66.17</v>
      </c>
      <c r="AG484" s="3">
        <f>ROUND(SUMIF(AA467:AA482,"=50442090",T467:T482),2)</f>
        <v>0</v>
      </c>
      <c r="AH484" s="3">
        <f>SUMIF(AA467:AA482,"=50442090",U467:U482)</f>
        <v>5.5000819999999999</v>
      </c>
      <c r="AI484" s="3">
        <f>SUMIF(AA467:AA482,"=50442090",V467:V482)</f>
        <v>0</v>
      </c>
      <c r="AJ484" s="3">
        <f>ROUND(SUMIF(AA467:AA482,"=50442090",W467:W482),2)</f>
        <v>0</v>
      </c>
      <c r="AK484" s="3">
        <f>ROUND(SUMIF(AA467:AA482,"=50442090",X467:X482),2)</f>
        <v>69.48</v>
      </c>
      <c r="AL484" s="3">
        <f>ROUND(SUMIF(AA467:AA482,"=50442090",Y467:Y482),2)</f>
        <v>46.32</v>
      </c>
      <c r="AM484" s="3"/>
      <c r="AN484" s="3"/>
      <c r="AO484" s="3">
        <f t="shared" ref="AO484:BD484" si="420">ROUND(BX484,2)</f>
        <v>0</v>
      </c>
      <c r="AP484" s="3">
        <f t="shared" si="420"/>
        <v>0</v>
      </c>
      <c r="AQ484" s="3">
        <f t="shared" si="420"/>
        <v>0</v>
      </c>
      <c r="AR484" s="3">
        <f t="shared" si="420"/>
        <v>2805.68</v>
      </c>
      <c r="AS484" s="3">
        <f t="shared" si="420"/>
        <v>2805.68</v>
      </c>
      <c r="AT484" s="3">
        <f t="shared" si="420"/>
        <v>0</v>
      </c>
      <c r="AU484" s="3">
        <f t="shared" si="420"/>
        <v>0</v>
      </c>
      <c r="AV484" s="3">
        <f t="shared" si="420"/>
        <v>2588.33</v>
      </c>
      <c r="AW484" s="3">
        <f t="shared" si="420"/>
        <v>2588.33</v>
      </c>
      <c r="AX484" s="3">
        <f t="shared" si="420"/>
        <v>0</v>
      </c>
      <c r="AY484" s="3">
        <f t="shared" si="420"/>
        <v>2588.33</v>
      </c>
      <c r="AZ484" s="3">
        <f t="shared" si="420"/>
        <v>0</v>
      </c>
      <c r="BA484" s="3">
        <f t="shared" si="420"/>
        <v>0</v>
      </c>
      <c r="BB484" s="3">
        <f t="shared" si="420"/>
        <v>0</v>
      </c>
      <c r="BC484" s="3">
        <f t="shared" si="420"/>
        <v>0</v>
      </c>
      <c r="BD484" s="3">
        <f t="shared" si="420"/>
        <v>0</v>
      </c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>
        <f>ROUND(SUMIF(AA467:AA482,"=50442090",FQ467:FQ482),2)</f>
        <v>0</v>
      </c>
      <c r="BY484" s="3">
        <f>ROUND(SUMIF(AA467:AA482,"=50442090",FR467:FR482),2)</f>
        <v>0</v>
      </c>
      <c r="BZ484" s="3">
        <f>ROUND(SUMIF(AA467:AA482,"=50442090",GL467:GL482),2)</f>
        <v>0</v>
      </c>
      <c r="CA484" s="3">
        <f>ROUND(SUMIF(AA467:AA482,"=50442090",GM467:GM482),2)</f>
        <v>2805.68</v>
      </c>
      <c r="CB484" s="3">
        <f>ROUND(SUMIF(AA467:AA482,"=50442090",GN467:GN482),2)</f>
        <v>2805.68</v>
      </c>
      <c r="CC484" s="3">
        <f>ROUND(SUMIF(AA467:AA482,"=50442090",GO467:GO482),2)</f>
        <v>0</v>
      </c>
      <c r="CD484" s="3">
        <f>ROUND(SUMIF(AA467:AA482,"=50442090",GP467:GP482),2)</f>
        <v>0</v>
      </c>
      <c r="CE484" s="3">
        <f>AC484-BX484</f>
        <v>2588.33</v>
      </c>
      <c r="CF484" s="3">
        <f>AC484-BY484</f>
        <v>2588.33</v>
      </c>
      <c r="CG484" s="3">
        <f>BX484-BZ484</f>
        <v>0</v>
      </c>
      <c r="CH484" s="3">
        <f>AC484-BX484-BY484+BZ484</f>
        <v>2588.33</v>
      </c>
      <c r="CI484" s="3">
        <f>BY484-BZ484</f>
        <v>0</v>
      </c>
      <c r="CJ484" s="3">
        <f>ROUND(SUMIF(AA467:AA482,"=50442090",GX467:GX482),2)</f>
        <v>0</v>
      </c>
      <c r="CK484" s="3">
        <f>ROUND(SUMIF(AA467:AA482,"=50442090",GY467:GY482),2)</f>
        <v>0</v>
      </c>
      <c r="CL484" s="3">
        <f>ROUND(SUMIF(AA467:AA482,"=50442090",GZ467:GZ482),2)</f>
        <v>0</v>
      </c>
      <c r="CM484" s="3">
        <f>ROUND(SUMIF(AA467:AA482,"=50442090",HD467:HD482),2)</f>
        <v>0</v>
      </c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4">
        <f t="shared" ref="DG484:DL484" si="421">ROUND(DT484,2)</f>
        <v>16102.93</v>
      </c>
      <c r="DH484" s="4">
        <f t="shared" si="421"/>
        <v>13497.74</v>
      </c>
      <c r="DI484" s="4">
        <f t="shared" si="421"/>
        <v>349.45</v>
      </c>
      <c r="DJ484" s="4">
        <f t="shared" si="421"/>
        <v>110.79</v>
      </c>
      <c r="DK484" s="4">
        <f t="shared" si="421"/>
        <v>2255.7399999999998</v>
      </c>
      <c r="DL484" s="4">
        <f t="shared" si="421"/>
        <v>0</v>
      </c>
      <c r="DM484" s="4">
        <f>DZ484</f>
        <v>5.5000819999999999</v>
      </c>
      <c r="DN484" s="4">
        <f>EA484</f>
        <v>0</v>
      </c>
      <c r="DO484" s="4">
        <f>ROUND(EB484,2)</f>
        <v>0</v>
      </c>
      <c r="DP484" s="4">
        <f>ROUND(EC484,2)</f>
        <v>1962.49</v>
      </c>
      <c r="DQ484" s="4">
        <f>ROUND(ED484,2)</f>
        <v>924.85</v>
      </c>
      <c r="DR484" s="4"/>
      <c r="DS484" s="4"/>
      <c r="DT484" s="4">
        <f>ROUND(SUMIF(AA467:AA482,"=50442091",O467:O482),2)</f>
        <v>16102.93</v>
      </c>
      <c r="DU484" s="4">
        <f>ROUND(SUMIF(AA467:AA482,"=50442091",P467:P482),2)</f>
        <v>13497.74</v>
      </c>
      <c r="DV484" s="4">
        <f>ROUND(SUMIF(AA467:AA482,"=50442091",Q467:Q482),2)</f>
        <v>349.45</v>
      </c>
      <c r="DW484" s="4">
        <f>ROUND(SUMIF(AA467:AA482,"=50442091",R467:R482),2)</f>
        <v>110.79</v>
      </c>
      <c r="DX484" s="4">
        <f>ROUND(SUMIF(AA467:AA482,"=50442091",S467:S482),2)</f>
        <v>2255.7399999999998</v>
      </c>
      <c r="DY484" s="4">
        <f>ROUND(SUMIF(AA467:AA482,"=50442091",T467:T482),2)</f>
        <v>0</v>
      </c>
      <c r="DZ484" s="4">
        <f>SUMIF(AA467:AA482,"=50442091",U467:U482)</f>
        <v>5.5000819999999999</v>
      </c>
      <c r="EA484" s="4">
        <f>SUMIF(AA467:AA482,"=50442091",V467:V482)</f>
        <v>0</v>
      </c>
      <c r="EB484" s="4">
        <f>ROUND(SUMIF(AA467:AA482,"=50442091",W467:W482),2)</f>
        <v>0</v>
      </c>
      <c r="EC484" s="4">
        <f>ROUND(SUMIF(AA467:AA482,"=50442091",X467:X482),2)</f>
        <v>1962.49</v>
      </c>
      <c r="ED484" s="4">
        <f>ROUND(SUMIF(AA467:AA482,"=50442091",Y467:Y482),2)</f>
        <v>924.85</v>
      </c>
      <c r="EE484" s="4"/>
      <c r="EF484" s="4"/>
      <c r="EG484" s="4">
        <f t="shared" ref="EG484:EV484" si="422">ROUND(FP484,2)</f>
        <v>0</v>
      </c>
      <c r="EH484" s="4">
        <f t="shared" si="422"/>
        <v>0</v>
      </c>
      <c r="EI484" s="4">
        <f t="shared" si="422"/>
        <v>0</v>
      </c>
      <c r="EJ484" s="4">
        <f t="shared" si="422"/>
        <v>19167.53</v>
      </c>
      <c r="EK484" s="4">
        <f t="shared" si="422"/>
        <v>19167.53</v>
      </c>
      <c r="EL484" s="4">
        <f t="shared" si="422"/>
        <v>0</v>
      </c>
      <c r="EM484" s="4">
        <f t="shared" si="422"/>
        <v>0</v>
      </c>
      <c r="EN484" s="4">
        <f t="shared" si="422"/>
        <v>13497.74</v>
      </c>
      <c r="EO484" s="4">
        <f t="shared" si="422"/>
        <v>13497.74</v>
      </c>
      <c r="EP484" s="4">
        <f t="shared" si="422"/>
        <v>0</v>
      </c>
      <c r="EQ484" s="4">
        <f t="shared" si="422"/>
        <v>13497.74</v>
      </c>
      <c r="ER484" s="4">
        <f t="shared" si="422"/>
        <v>0</v>
      </c>
      <c r="ES484" s="4">
        <f t="shared" si="422"/>
        <v>0</v>
      </c>
      <c r="ET484" s="4">
        <f t="shared" si="422"/>
        <v>0</v>
      </c>
      <c r="EU484" s="4">
        <f t="shared" si="422"/>
        <v>0</v>
      </c>
      <c r="EV484" s="4">
        <f t="shared" si="422"/>
        <v>0</v>
      </c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>
        <f>ROUND(SUMIF(AA467:AA482,"=50442091",FQ467:FQ482),2)</f>
        <v>0</v>
      </c>
      <c r="FQ484" s="4">
        <f>ROUND(SUMIF(AA467:AA482,"=50442091",FR467:FR482),2)</f>
        <v>0</v>
      </c>
      <c r="FR484" s="4">
        <f>ROUND(SUMIF(AA467:AA482,"=50442091",GL467:GL482),2)</f>
        <v>0</v>
      </c>
      <c r="FS484" s="4">
        <f>ROUND(SUMIF(AA467:AA482,"=50442091",GM467:GM482),2)</f>
        <v>19167.53</v>
      </c>
      <c r="FT484" s="4">
        <f>ROUND(SUMIF(AA467:AA482,"=50442091",GN467:GN482),2)</f>
        <v>19167.53</v>
      </c>
      <c r="FU484" s="4">
        <f>ROUND(SUMIF(AA467:AA482,"=50442091",GO467:GO482),2)</f>
        <v>0</v>
      </c>
      <c r="FV484" s="4">
        <f>ROUND(SUMIF(AA467:AA482,"=50442091",GP467:GP482),2)</f>
        <v>0</v>
      </c>
      <c r="FW484" s="4">
        <f>DU484-FP484</f>
        <v>13497.74</v>
      </c>
      <c r="FX484" s="4">
        <f>DU484-FQ484</f>
        <v>13497.74</v>
      </c>
      <c r="FY484" s="4">
        <f>FP484-FR484</f>
        <v>0</v>
      </c>
      <c r="FZ484" s="4">
        <f>DU484-FP484-FQ484+FR484</f>
        <v>13497.74</v>
      </c>
      <c r="GA484" s="4">
        <f>FQ484-FR484</f>
        <v>0</v>
      </c>
      <c r="GB484" s="4">
        <f>ROUND(SUMIF(AA467:AA482,"=50442091",GX467:GX482),2)</f>
        <v>0</v>
      </c>
      <c r="GC484" s="4">
        <f>ROUND(SUMIF(AA467:AA482,"=50442091",GY467:GY482),2)</f>
        <v>0</v>
      </c>
      <c r="GD484" s="4">
        <f>ROUND(SUMIF(AA467:AA482,"=50442091",GZ467:GZ482),2)</f>
        <v>0</v>
      </c>
      <c r="GE484" s="4">
        <f>ROUND(SUMIF(AA467:AA482,"=50442091",HD467:HD482),2)</f>
        <v>0</v>
      </c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>
        <v>0</v>
      </c>
    </row>
    <row r="486" spans="1:255" x14ac:dyDescent="0.2">
      <c r="A486" s="5">
        <v>50</v>
      </c>
      <c r="B486" s="5">
        <v>0</v>
      </c>
      <c r="C486" s="5">
        <v>0</v>
      </c>
      <c r="D486" s="5">
        <v>1</v>
      </c>
      <c r="E486" s="5">
        <v>201</v>
      </c>
      <c r="F486" s="5">
        <f>ROUND(Source!O484,O486)</f>
        <v>2684.19</v>
      </c>
      <c r="G486" s="5" t="s">
        <v>62</v>
      </c>
      <c r="H486" s="5" t="s">
        <v>63</v>
      </c>
      <c r="I486" s="5"/>
      <c r="J486" s="5"/>
      <c r="K486" s="5">
        <v>201</v>
      </c>
      <c r="L486" s="5">
        <v>1</v>
      </c>
      <c r="M486" s="5">
        <v>3</v>
      </c>
      <c r="N486" s="5" t="s">
        <v>3</v>
      </c>
      <c r="O486" s="5">
        <v>2</v>
      </c>
      <c r="P486" s="5">
        <f>ROUND(Source!DG484,O486)</f>
        <v>16102.93</v>
      </c>
      <c r="Q486" s="5"/>
      <c r="R486" s="5"/>
      <c r="S486" s="5"/>
      <c r="T486" s="5"/>
      <c r="U486" s="5"/>
      <c r="V486" s="5"/>
      <c r="W486" s="5">
        <v>2684.19</v>
      </c>
      <c r="X486" s="5">
        <v>1</v>
      </c>
      <c r="Y486" s="5">
        <v>2684.19</v>
      </c>
      <c r="Z486" s="5">
        <v>16102.93</v>
      </c>
      <c r="AA486" s="5">
        <v>1</v>
      </c>
      <c r="AB486" s="5">
        <v>16102.93</v>
      </c>
    </row>
    <row r="487" spans="1:255" x14ac:dyDescent="0.2">
      <c r="A487" s="5">
        <v>50</v>
      </c>
      <c r="B487" s="5">
        <v>0</v>
      </c>
      <c r="C487" s="5">
        <v>0</v>
      </c>
      <c r="D487" s="5">
        <v>1</v>
      </c>
      <c r="E487" s="5">
        <v>202</v>
      </c>
      <c r="F487" s="5">
        <f>ROUND(Source!P484,O487)</f>
        <v>2588.33</v>
      </c>
      <c r="G487" s="5" t="s">
        <v>64</v>
      </c>
      <c r="H487" s="5" t="s">
        <v>65</v>
      </c>
      <c r="I487" s="5"/>
      <c r="J487" s="5"/>
      <c r="K487" s="5">
        <v>202</v>
      </c>
      <c r="L487" s="5">
        <v>2</v>
      </c>
      <c r="M487" s="5">
        <v>3</v>
      </c>
      <c r="N487" s="5" t="s">
        <v>3</v>
      </c>
      <c r="O487" s="5">
        <v>2</v>
      </c>
      <c r="P487" s="5">
        <f>ROUND(Source!DH484,O487)</f>
        <v>13497.74</v>
      </c>
      <c r="Q487" s="5"/>
      <c r="R487" s="5"/>
      <c r="S487" s="5"/>
      <c r="T487" s="5"/>
      <c r="U487" s="5"/>
      <c r="V487" s="5"/>
      <c r="W487" s="5">
        <v>2588.33</v>
      </c>
      <c r="X487" s="5">
        <v>1</v>
      </c>
      <c r="Y487" s="5">
        <v>2588.33</v>
      </c>
      <c r="Z487" s="5">
        <v>13497.74</v>
      </c>
      <c r="AA487" s="5">
        <v>1</v>
      </c>
      <c r="AB487" s="5">
        <v>13497.74</v>
      </c>
    </row>
    <row r="488" spans="1:255" x14ac:dyDescent="0.2">
      <c r="A488" s="5">
        <v>50</v>
      </c>
      <c r="B488" s="5">
        <v>0</v>
      </c>
      <c r="C488" s="5">
        <v>0</v>
      </c>
      <c r="D488" s="5">
        <v>1</v>
      </c>
      <c r="E488" s="5">
        <v>222</v>
      </c>
      <c r="F488" s="5">
        <f>ROUND(Source!AO484,O488)</f>
        <v>0</v>
      </c>
      <c r="G488" s="5" t="s">
        <v>66</v>
      </c>
      <c r="H488" s="5" t="s">
        <v>67</v>
      </c>
      <c r="I488" s="5"/>
      <c r="J488" s="5"/>
      <c r="K488" s="5">
        <v>222</v>
      </c>
      <c r="L488" s="5">
        <v>3</v>
      </c>
      <c r="M488" s="5">
        <v>3</v>
      </c>
      <c r="N488" s="5" t="s">
        <v>3</v>
      </c>
      <c r="O488" s="5">
        <v>2</v>
      </c>
      <c r="P488" s="5">
        <f>ROUND(Source!EG484,O488)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55" x14ac:dyDescent="0.2">
      <c r="A489" s="5">
        <v>50</v>
      </c>
      <c r="B489" s="5">
        <v>0</v>
      </c>
      <c r="C489" s="5">
        <v>0</v>
      </c>
      <c r="D489" s="5">
        <v>1</v>
      </c>
      <c r="E489" s="5">
        <v>225</v>
      </c>
      <c r="F489" s="5">
        <f>ROUND(Source!AV484,O489)</f>
        <v>2588.33</v>
      </c>
      <c r="G489" s="5" t="s">
        <v>68</v>
      </c>
      <c r="H489" s="5" t="s">
        <v>69</v>
      </c>
      <c r="I489" s="5"/>
      <c r="J489" s="5"/>
      <c r="K489" s="5">
        <v>225</v>
      </c>
      <c r="L489" s="5">
        <v>4</v>
      </c>
      <c r="M489" s="5">
        <v>3</v>
      </c>
      <c r="N489" s="5" t="s">
        <v>3</v>
      </c>
      <c r="O489" s="5">
        <v>2</v>
      </c>
      <c r="P489" s="5">
        <f>ROUND(Source!EN484,O489)</f>
        <v>13497.74</v>
      </c>
      <c r="Q489" s="5"/>
      <c r="R489" s="5"/>
      <c r="S489" s="5"/>
      <c r="T489" s="5"/>
      <c r="U489" s="5"/>
      <c r="V489" s="5"/>
      <c r="W489" s="5">
        <v>2588.33</v>
      </c>
      <c r="X489" s="5">
        <v>1</v>
      </c>
      <c r="Y489" s="5">
        <v>2588.33</v>
      </c>
      <c r="Z489" s="5">
        <v>13497.74</v>
      </c>
      <c r="AA489" s="5">
        <v>1</v>
      </c>
      <c r="AB489" s="5">
        <v>13497.74</v>
      </c>
    </row>
    <row r="490" spans="1:255" x14ac:dyDescent="0.2">
      <c r="A490" s="5">
        <v>50</v>
      </c>
      <c r="B490" s="5">
        <v>0</v>
      </c>
      <c r="C490" s="5">
        <v>0</v>
      </c>
      <c r="D490" s="5">
        <v>1</v>
      </c>
      <c r="E490" s="5">
        <v>226</v>
      </c>
      <c r="F490" s="5">
        <f>ROUND(Source!AW484,O490)</f>
        <v>2588.33</v>
      </c>
      <c r="G490" s="5" t="s">
        <v>70</v>
      </c>
      <c r="H490" s="5" t="s">
        <v>71</v>
      </c>
      <c r="I490" s="5"/>
      <c r="J490" s="5"/>
      <c r="K490" s="5">
        <v>226</v>
      </c>
      <c r="L490" s="5">
        <v>5</v>
      </c>
      <c r="M490" s="5">
        <v>3</v>
      </c>
      <c r="N490" s="5" t="s">
        <v>3</v>
      </c>
      <c r="O490" s="5">
        <v>2</v>
      </c>
      <c r="P490" s="5">
        <f>ROUND(Source!EO484,O490)</f>
        <v>13497.74</v>
      </c>
      <c r="Q490" s="5"/>
      <c r="R490" s="5"/>
      <c r="S490" s="5"/>
      <c r="T490" s="5"/>
      <c r="U490" s="5"/>
      <c r="V490" s="5"/>
      <c r="W490" s="5">
        <v>2588.33</v>
      </c>
      <c r="X490" s="5">
        <v>1</v>
      </c>
      <c r="Y490" s="5">
        <v>2588.33</v>
      </c>
      <c r="Z490" s="5">
        <v>13497.74</v>
      </c>
      <c r="AA490" s="5">
        <v>1</v>
      </c>
      <c r="AB490" s="5">
        <v>13497.74</v>
      </c>
    </row>
    <row r="491" spans="1:255" x14ac:dyDescent="0.2">
      <c r="A491" s="5">
        <v>50</v>
      </c>
      <c r="B491" s="5">
        <v>0</v>
      </c>
      <c r="C491" s="5">
        <v>0</v>
      </c>
      <c r="D491" s="5">
        <v>1</v>
      </c>
      <c r="E491" s="5">
        <v>227</v>
      </c>
      <c r="F491" s="5">
        <f>ROUND(Source!AX484,O491)</f>
        <v>0</v>
      </c>
      <c r="G491" s="5" t="s">
        <v>72</v>
      </c>
      <c r="H491" s="5" t="s">
        <v>73</v>
      </c>
      <c r="I491" s="5"/>
      <c r="J491" s="5"/>
      <c r="K491" s="5">
        <v>227</v>
      </c>
      <c r="L491" s="5">
        <v>6</v>
      </c>
      <c r="M491" s="5">
        <v>3</v>
      </c>
      <c r="N491" s="5" t="s">
        <v>3</v>
      </c>
      <c r="O491" s="5">
        <v>2</v>
      </c>
      <c r="P491" s="5">
        <f>ROUND(Source!EP484,O491)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228</v>
      </c>
      <c r="F492" s="5">
        <f>ROUND(Source!AY484,O492)</f>
        <v>2588.33</v>
      </c>
      <c r="G492" s="5" t="s">
        <v>74</v>
      </c>
      <c r="H492" s="5" t="s">
        <v>75</v>
      </c>
      <c r="I492" s="5"/>
      <c r="J492" s="5"/>
      <c r="K492" s="5">
        <v>228</v>
      </c>
      <c r="L492" s="5">
        <v>7</v>
      </c>
      <c r="M492" s="5">
        <v>3</v>
      </c>
      <c r="N492" s="5" t="s">
        <v>3</v>
      </c>
      <c r="O492" s="5">
        <v>2</v>
      </c>
      <c r="P492" s="5">
        <f>ROUND(Source!EQ484,O492)</f>
        <v>13497.74</v>
      </c>
      <c r="Q492" s="5"/>
      <c r="R492" s="5"/>
      <c r="S492" s="5"/>
      <c r="T492" s="5"/>
      <c r="U492" s="5"/>
      <c r="V492" s="5"/>
      <c r="W492" s="5">
        <v>2588.33</v>
      </c>
      <c r="X492" s="5">
        <v>1</v>
      </c>
      <c r="Y492" s="5">
        <v>2588.33</v>
      </c>
      <c r="Z492" s="5">
        <v>13497.74</v>
      </c>
      <c r="AA492" s="5">
        <v>1</v>
      </c>
      <c r="AB492" s="5">
        <v>13497.74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216</v>
      </c>
      <c r="F493" s="5">
        <f>ROUND(Source!AP484,O493)</f>
        <v>0</v>
      </c>
      <c r="G493" s="5" t="s">
        <v>76</v>
      </c>
      <c r="H493" s="5" t="s">
        <v>77</v>
      </c>
      <c r="I493" s="5"/>
      <c r="J493" s="5"/>
      <c r="K493" s="5">
        <v>216</v>
      </c>
      <c r="L493" s="5">
        <v>8</v>
      </c>
      <c r="M493" s="5">
        <v>3</v>
      </c>
      <c r="N493" s="5" t="s">
        <v>3</v>
      </c>
      <c r="O493" s="5">
        <v>2</v>
      </c>
      <c r="P493" s="5">
        <f>ROUND(Source!EH484,O493)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223</v>
      </c>
      <c r="F494" s="5">
        <f>ROUND(Source!AQ484,O494)</f>
        <v>0</v>
      </c>
      <c r="G494" s="5" t="s">
        <v>78</v>
      </c>
      <c r="H494" s="5" t="s">
        <v>79</v>
      </c>
      <c r="I494" s="5"/>
      <c r="J494" s="5"/>
      <c r="K494" s="5">
        <v>223</v>
      </c>
      <c r="L494" s="5">
        <v>9</v>
      </c>
      <c r="M494" s="5">
        <v>3</v>
      </c>
      <c r="N494" s="5" t="s">
        <v>3</v>
      </c>
      <c r="O494" s="5">
        <v>2</v>
      </c>
      <c r="P494" s="5">
        <f>ROUND(Source!EI484,O494)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229</v>
      </c>
      <c r="F495" s="5">
        <f>ROUND(Source!AZ484,O495)</f>
        <v>0</v>
      </c>
      <c r="G495" s="5" t="s">
        <v>80</v>
      </c>
      <c r="H495" s="5" t="s">
        <v>81</v>
      </c>
      <c r="I495" s="5"/>
      <c r="J495" s="5"/>
      <c r="K495" s="5">
        <v>229</v>
      </c>
      <c r="L495" s="5">
        <v>10</v>
      </c>
      <c r="M495" s="5">
        <v>3</v>
      </c>
      <c r="N495" s="5" t="s">
        <v>3</v>
      </c>
      <c r="O495" s="5">
        <v>2</v>
      </c>
      <c r="P495" s="5">
        <f>ROUND(Source!ER484,O495)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203</v>
      </c>
      <c r="F496" s="5">
        <f>ROUND(Source!Q484,O496)</f>
        <v>29.69</v>
      </c>
      <c r="G496" s="5" t="s">
        <v>82</v>
      </c>
      <c r="H496" s="5" t="s">
        <v>83</v>
      </c>
      <c r="I496" s="5"/>
      <c r="J496" s="5"/>
      <c r="K496" s="5">
        <v>203</v>
      </c>
      <c r="L496" s="5">
        <v>11</v>
      </c>
      <c r="M496" s="5">
        <v>3</v>
      </c>
      <c r="N496" s="5" t="s">
        <v>3</v>
      </c>
      <c r="O496" s="5">
        <v>2</v>
      </c>
      <c r="P496" s="5">
        <f>ROUND(Source!DI484,O496)</f>
        <v>349.45</v>
      </c>
      <c r="Q496" s="5"/>
      <c r="R496" s="5"/>
      <c r="S496" s="5"/>
      <c r="T496" s="5"/>
      <c r="U496" s="5"/>
      <c r="V496" s="5"/>
      <c r="W496" s="5">
        <v>29.69</v>
      </c>
      <c r="X496" s="5">
        <v>1</v>
      </c>
      <c r="Y496" s="5">
        <v>29.69</v>
      </c>
      <c r="Z496" s="5">
        <v>349.45</v>
      </c>
      <c r="AA496" s="5">
        <v>1</v>
      </c>
      <c r="AB496" s="5">
        <v>349.45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231</v>
      </c>
      <c r="F497" s="5">
        <f>ROUND(Source!BB484,O497)</f>
        <v>0</v>
      </c>
      <c r="G497" s="5" t="s">
        <v>84</v>
      </c>
      <c r="H497" s="5" t="s">
        <v>85</v>
      </c>
      <c r="I497" s="5"/>
      <c r="J497" s="5"/>
      <c r="K497" s="5">
        <v>231</v>
      </c>
      <c r="L497" s="5">
        <v>12</v>
      </c>
      <c r="M497" s="5">
        <v>3</v>
      </c>
      <c r="N497" s="5" t="s">
        <v>3</v>
      </c>
      <c r="O497" s="5">
        <v>2</v>
      </c>
      <c r="P497" s="5">
        <f>ROUND(Source!ET484,O497)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204</v>
      </c>
      <c r="F498" s="5">
        <f>ROUND(Source!R484,O498)</f>
        <v>3.25</v>
      </c>
      <c r="G498" s="5" t="s">
        <v>86</v>
      </c>
      <c r="H498" s="5" t="s">
        <v>87</v>
      </c>
      <c r="I498" s="5"/>
      <c r="J498" s="5"/>
      <c r="K498" s="5">
        <v>204</v>
      </c>
      <c r="L498" s="5">
        <v>13</v>
      </c>
      <c r="M498" s="5">
        <v>3</v>
      </c>
      <c r="N498" s="5" t="s">
        <v>3</v>
      </c>
      <c r="O498" s="5">
        <v>2</v>
      </c>
      <c r="P498" s="5">
        <f>ROUND(Source!DJ484,O498)</f>
        <v>110.79</v>
      </c>
      <c r="Q498" s="5"/>
      <c r="R498" s="5"/>
      <c r="S498" s="5"/>
      <c r="T498" s="5"/>
      <c r="U498" s="5"/>
      <c r="V498" s="5"/>
      <c r="W498" s="5">
        <v>3.25</v>
      </c>
      <c r="X498" s="5">
        <v>1</v>
      </c>
      <c r="Y498" s="5">
        <v>3.25</v>
      </c>
      <c r="Z498" s="5">
        <v>110.79</v>
      </c>
      <c r="AA498" s="5">
        <v>1</v>
      </c>
      <c r="AB498" s="5">
        <v>110.79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205</v>
      </c>
      <c r="F499" s="5">
        <f>ROUND(Source!S484,O499)</f>
        <v>66.17</v>
      </c>
      <c r="G499" s="5" t="s">
        <v>88</v>
      </c>
      <c r="H499" s="5" t="s">
        <v>89</v>
      </c>
      <c r="I499" s="5"/>
      <c r="J499" s="5"/>
      <c r="K499" s="5">
        <v>205</v>
      </c>
      <c r="L499" s="5">
        <v>14</v>
      </c>
      <c r="M499" s="5">
        <v>3</v>
      </c>
      <c r="N499" s="5" t="s">
        <v>3</v>
      </c>
      <c r="O499" s="5">
        <v>2</v>
      </c>
      <c r="P499" s="5">
        <f>ROUND(Source!DK484,O499)</f>
        <v>2255.7399999999998</v>
      </c>
      <c r="Q499" s="5"/>
      <c r="R499" s="5"/>
      <c r="S499" s="5"/>
      <c r="T499" s="5"/>
      <c r="U499" s="5"/>
      <c r="V499" s="5"/>
      <c r="W499" s="5">
        <v>66.17</v>
      </c>
      <c r="X499" s="5">
        <v>1</v>
      </c>
      <c r="Y499" s="5">
        <v>66.17</v>
      </c>
      <c r="Z499" s="5">
        <v>2255.7399999999998</v>
      </c>
      <c r="AA499" s="5">
        <v>1</v>
      </c>
      <c r="AB499" s="5">
        <v>2255.7399999999998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232</v>
      </c>
      <c r="F500" s="5">
        <f>ROUND(Source!BC484,O500)</f>
        <v>0</v>
      </c>
      <c r="G500" s="5" t="s">
        <v>90</v>
      </c>
      <c r="H500" s="5" t="s">
        <v>91</v>
      </c>
      <c r="I500" s="5"/>
      <c r="J500" s="5"/>
      <c r="K500" s="5">
        <v>232</v>
      </c>
      <c r="L500" s="5">
        <v>15</v>
      </c>
      <c r="M500" s="5">
        <v>3</v>
      </c>
      <c r="N500" s="5" t="s">
        <v>3</v>
      </c>
      <c r="O500" s="5">
        <v>2</v>
      </c>
      <c r="P500" s="5">
        <f>ROUND(Source!EU484,O500)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214</v>
      </c>
      <c r="F501" s="5">
        <f>ROUND(Source!AS484,O501)</f>
        <v>2805.68</v>
      </c>
      <c r="G501" s="5" t="s">
        <v>92</v>
      </c>
      <c r="H501" s="5" t="s">
        <v>93</v>
      </c>
      <c r="I501" s="5"/>
      <c r="J501" s="5"/>
      <c r="K501" s="5">
        <v>214</v>
      </c>
      <c r="L501" s="5">
        <v>16</v>
      </c>
      <c r="M501" s="5">
        <v>3</v>
      </c>
      <c r="N501" s="5" t="s">
        <v>3</v>
      </c>
      <c r="O501" s="5">
        <v>2</v>
      </c>
      <c r="P501" s="5">
        <f>ROUND(Source!EK484,O501)</f>
        <v>19167.53</v>
      </c>
      <c r="Q501" s="5"/>
      <c r="R501" s="5"/>
      <c r="S501" s="5"/>
      <c r="T501" s="5"/>
      <c r="U501" s="5"/>
      <c r="V501" s="5"/>
      <c r="W501" s="5">
        <v>2805.68</v>
      </c>
      <c r="X501" s="5">
        <v>1</v>
      </c>
      <c r="Y501" s="5">
        <v>2805.68</v>
      </c>
      <c r="Z501" s="5">
        <v>19167.53</v>
      </c>
      <c r="AA501" s="5">
        <v>1</v>
      </c>
      <c r="AB501" s="5">
        <v>19167.53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215</v>
      </c>
      <c r="F502" s="5">
        <f>ROUND(Source!AT484,O502)</f>
        <v>0</v>
      </c>
      <c r="G502" s="5" t="s">
        <v>94</v>
      </c>
      <c r="H502" s="5" t="s">
        <v>95</v>
      </c>
      <c r="I502" s="5"/>
      <c r="J502" s="5"/>
      <c r="K502" s="5">
        <v>215</v>
      </c>
      <c r="L502" s="5">
        <v>17</v>
      </c>
      <c r="M502" s="5">
        <v>3</v>
      </c>
      <c r="N502" s="5" t="s">
        <v>3</v>
      </c>
      <c r="O502" s="5">
        <v>2</v>
      </c>
      <c r="P502" s="5">
        <f>ROUND(Source!EL484,O502)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217</v>
      </c>
      <c r="F503" s="5">
        <f>ROUND(Source!AU484,O503)</f>
        <v>0</v>
      </c>
      <c r="G503" s="5" t="s">
        <v>96</v>
      </c>
      <c r="H503" s="5" t="s">
        <v>97</v>
      </c>
      <c r="I503" s="5"/>
      <c r="J503" s="5"/>
      <c r="K503" s="5">
        <v>217</v>
      </c>
      <c r="L503" s="5">
        <v>18</v>
      </c>
      <c r="M503" s="5">
        <v>3</v>
      </c>
      <c r="N503" s="5" t="s">
        <v>3</v>
      </c>
      <c r="O503" s="5">
        <v>2</v>
      </c>
      <c r="P503" s="5">
        <f>ROUND(Source!EM484,O503)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230</v>
      </c>
      <c r="F504" s="5">
        <f>ROUND(Source!BA484,O504)</f>
        <v>0</v>
      </c>
      <c r="G504" s="5" t="s">
        <v>98</v>
      </c>
      <c r="H504" s="5" t="s">
        <v>99</v>
      </c>
      <c r="I504" s="5"/>
      <c r="J504" s="5"/>
      <c r="K504" s="5">
        <v>230</v>
      </c>
      <c r="L504" s="5">
        <v>19</v>
      </c>
      <c r="M504" s="5">
        <v>3</v>
      </c>
      <c r="N504" s="5" t="s">
        <v>3</v>
      </c>
      <c r="O504" s="5">
        <v>2</v>
      </c>
      <c r="P504" s="5">
        <f>ROUND(Source!ES484,O504)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206</v>
      </c>
      <c r="F505" s="5">
        <f>ROUND(Source!T484,O505)</f>
        <v>0</v>
      </c>
      <c r="G505" s="5" t="s">
        <v>100</v>
      </c>
      <c r="H505" s="5" t="s">
        <v>101</v>
      </c>
      <c r="I505" s="5"/>
      <c r="J505" s="5"/>
      <c r="K505" s="5">
        <v>206</v>
      </c>
      <c r="L505" s="5">
        <v>20</v>
      </c>
      <c r="M505" s="5">
        <v>3</v>
      </c>
      <c r="N505" s="5" t="s">
        <v>3</v>
      </c>
      <c r="O505" s="5">
        <v>2</v>
      </c>
      <c r="P505" s="5">
        <f>ROUND(Source!DL484,O505)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207</v>
      </c>
      <c r="F506" s="5">
        <f>Source!U484</f>
        <v>5.5000819999999999</v>
      </c>
      <c r="G506" s="5" t="s">
        <v>102</v>
      </c>
      <c r="H506" s="5" t="s">
        <v>103</v>
      </c>
      <c r="I506" s="5"/>
      <c r="J506" s="5"/>
      <c r="K506" s="5">
        <v>207</v>
      </c>
      <c r="L506" s="5">
        <v>21</v>
      </c>
      <c r="M506" s="5">
        <v>3</v>
      </c>
      <c r="N506" s="5" t="s">
        <v>3</v>
      </c>
      <c r="O506" s="5">
        <v>-1</v>
      </c>
      <c r="P506" s="5">
        <f>Source!DM484</f>
        <v>5.5000819999999999</v>
      </c>
      <c r="Q506" s="5"/>
      <c r="R506" s="5"/>
      <c r="S506" s="5"/>
      <c r="T506" s="5"/>
      <c r="U506" s="5"/>
      <c r="V506" s="5"/>
      <c r="W506" s="5">
        <v>5.5000819999999999</v>
      </c>
      <c r="X506" s="5">
        <v>1</v>
      </c>
      <c r="Y506" s="5">
        <v>5.5000819999999999</v>
      </c>
      <c r="Z506" s="5">
        <v>5.5000819999999999</v>
      </c>
      <c r="AA506" s="5">
        <v>1</v>
      </c>
      <c r="AB506" s="5">
        <v>5.5000819999999999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208</v>
      </c>
      <c r="F507" s="5">
        <f>Source!V484</f>
        <v>0</v>
      </c>
      <c r="G507" s="5" t="s">
        <v>104</v>
      </c>
      <c r="H507" s="5" t="s">
        <v>105</v>
      </c>
      <c r="I507" s="5"/>
      <c r="J507" s="5"/>
      <c r="K507" s="5">
        <v>208</v>
      </c>
      <c r="L507" s="5">
        <v>22</v>
      </c>
      <c r="M507" s="5">
        <v>3</v>
      </c>
      <c r="N507" s="5" t="s">
        <v>3</v>
      </c>
      <c r="O507" s="5">
        <v>-1</v>
      </c>
      <c r="P507" s="5">
        <f>Source!DN484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209</v>
      </c>
      <c r="F508" s="5">
        <f>ROUND(Source!W484,O508)</f>
        <v>0</v>
      </c>
      <c r="G508" s="5" t="s">
        <v>106</v>
      </c>
      <c r="H508" s="5" t="s">
        <v>107</v>
      </c>
      <c r="I508" s="5"/>
      <c r="J508" s="5"/>
      <c r="K508" s="5">
        <v>209</v>
      </c>
      <c r="L508" s="5">
        <v>23</v>
      </c>
      <c r="M508" s="5">
        <v>3</v>
      </c>
      <c r="N508" s="5" t="s">
        <v>3</v>
      </c>
      <c r="O508" s="5">
        <v>2</v>
      </c>
      <c r="P508" s="5">
        <f>ROUND(Source!DO484,O508)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233</v>
      </c>
      <c r="F509" s="5">
        <f>ROUND(Source!BD484,O509)</f>
        <v>0</v>
      </c>
      <c r="G509" s="5" t="s">
        <v>108</v>
      </c>
      <c r="H509" s="5" t="s">
        <v>109</v>
      </c>
      <c r="I509" s="5"/>
      <c r="J509" s="5"/>
      <c r="K509" s="5">
        <v>233</v>
      </c>
      <c r="L509" s="5">
        <v>24</v>
      </c>
      <c r="M509" s="5">
        <v>3</v>
      </c>
      <c r="N509" s="5" t="s">
        <v>3</v>
      </c>
      <c r="O509" s="5">
        <v>2</v>
      </c>
      <c r="P509" s="5">
        <f>ROUND(Source!EV484,O509)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210</v>
      </c>
      <c r="F510" s="5">
        <f>ROUND(Source!X484,O510)</f>
        <v>69.48</v>
      </c>
      <c r="G510" s="5" t="s">
        <v>110</v>
      </c>
      <c r="H510" s="5" t="s">
        <v>111</v>
      </c>
      <c r="I510" s="5"/>
      <c r="J510" s="5"/>
      <c r="K510" s="5">
        <v>210</v>
      </c>
      <c r="L510" s="5">
        <v>25</v>
      </c>
      <c r="M510" s="5">
        <v>3</v>
      </c>
      <c r="N510" s="5" t="s">
        <v>3</v>
      </c>
      <c r="O510" s="5">
        <v>2</v>
      </c>
      <c r="P510" s="5">
        <f>ROUND(Source!DP484,O510)</f>
        <v>1962.49</v>
      </c>
      <c r="Q510" s="5"/>
      <c r="R510" s="5"/>
      <c r="S510" s="5"/>
      <c r="T510" s="5"/>
      <c r="U510" s="5"/>
      <c r="V510" s="5"/>
      <c r="W510" s="5">
        <v>69.48</v>
      </c>
      <c r="X510" s="5">
        <v>1</v>
      </c>
      <c r="Y510" s="5">
        <v>69.48</v>
      </c>
      <c r="Z510" s="5">
        <v>1962.49</v>
      </c>
      <c r="AA510" s="5">
        <v>1</v>
      </c>
      <c r="AB510" s="5">
        <v>1962.49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211</v>
      </c>
      <c r="F511" s="5">
        <f>ROUND(Source!Y484,O511)</f>
        <v>46.32</v>
      </c>
      <c r="G511" s="5" t="s">
        <v>112</v>
      </c>
      <c r="H511" s="5" t="s">
        <v>113</v>
      </c>
      <c r="I511" s="5"/>
      <c r="J511" s="5"/>
      <c r="K511" s="5">
        <v>211</v>
      </c>
      <c r="L511" s="5">
        <v>26</v>
      </c>
      <c r="M511" s="5">
        <v>3</v>
      </c>
      <c r="N511" s="5" t="s">
        <v>3</v>
      </c>
      <c r="O511" s="5">
        <v>2</v>
      </c>
      <c r="P511" s="5">
        <f>ROUND(Source!DQ484,O511)</f>
        <v>924.85</v>
      </c>
      <c r="Q511" s="5"/>
      <c r="R511" s="5"/>
      <c r="S511" s="5"/>
      <c r="T511" s="5"/>
      <c r="U511" s="5"/>
      <c r="V511" s="5"/>
      <c r="W511" s="5">
        <v>46.32</v>
      </c>
      <c r="X511" s="5">
        <v>1</v>
      </c>
      <c r="Y511" s="5">
        <v>46.32</v>
      </c>
      <c r="Z511" s="5">
        <v>924.85</v>
      </c>
      <c r="AA511" s="5">
        <v>1</v>
      </c>
      <c r="AB511" s="5">
        <v>924.85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224</v>
      </c>
      <c r="F512" s="5">
        <f>ROUND(Source!AR484,O512)</f>
        <v>2805.68</v>
      </c>
      <c r="G512" s="5" t="s">
        <v>114</v>
      </c>
      <c r="H512" s="5" t="s">
        <v>115</v>
      </c>
      <c r="I512" s="5"/>
      <c r="J512" s="5"/>
      <c r="K512" s="5">
        <v>224</v>
      </c>
      <c r="L512" s="5">
        <v>27</v>
      </c>
      <c r="M512" s="5">
        <v>3</v>
      </c>
      <c r="N512" s="5" t="s">
        <v>3</v>
      </c>
      <c r="O512" s="5">
        <v>2</v>
      </c>
      <c r="P512" s="5">
        <f>ROUND(Source!EJ484,O512)</f>
        <v>19167.53</v>
      </c>
      <c r="Q512" s="5"/>
      <c r="R512" s="5"/>
      <c r="S512" s="5"/>
      <c r="T512" s="5"/>
      <c r="U512" s="5"/>
      <c r="V512" s="5"/>
      <c r="W512" s="5">
        <v>2805.68</v>
      </c>
      <c r="X512" s="5">
        <v>1</v>
      </c>
      <c r="Y512" s="5">
        <v>2805.68</v>
      </c>
      <c r="Z512" s="5">
        <v>19167.53</v>
      </c>
      <c r="AA512" s="5">
        <v>1</v>
      </c>
      <c r="AB512" s="5">
        <v>19167.53</v>
      </c>
    </row>
    <row r="514" spans="1:255" x14ac:dyDescent="0.2">
      <c r="A514" s="1">
        <v>4</v>
      </c>
      <c r="B514" s="1">
        <v>1</v>
      </c>
      <c r="C514" s="1"/>
      <c r="D514" s="1">
        <f>ROW(A537)</f>
        <v>537</v>
      </c>
      <c r="E514" s="1"/>
      <c r="F514" s="1" t="s">
        <v>15</v>
      </c>
      <c r="G514" s="1" t="s">
        <v>417</v>
      </c>
      <c r="H514" s="1" t="s">
        <v>3</v>
      </c>
      <c r="I514" s="1">
        <v>0</v>
      </c>
      <c r="J514" s="1"/>
      <c r="K514" s="1">
        <v>-1</v>
      </c>
      <c r="L514" s="1"/>
      <c r="M514" s="1" t="s">
        <v>3</v>
      </c>
      <c r="N514" s="1"/>
      <c r="O514" s="1"/>
      <c r="P514" s="1"/>
      <c r="Q514" s="1"/>
      <c r="R514" s="1"/>
      <c r="S514" s="1">
        <v>0</v>
      </c>
      <c r="T514" s="1">
        <v>0</v>
      </c>
      <c r="U514" s="1" t="s">
        <v>3</v>
      </c>
      <c r="V514" s="1">
        <v>0</v>
      </c>
      <c r="W514" s="1"/>
      <c r="X514" s="1"/>
      <c r="Y514" s="1"/>
      <c r="Z514" s="1"/>
      <c r="AA514" s="1"/>
      <c r="AB514" s="1" t="s">
        <v>3</v>
      </c>
      <c r="AC514" s="1" t="s">
        <v>3</v>
      </c>
      <c r="AD514" s="1" t="s">
        <v>3</v>
      </c>
      <c r="AE514" s="1" t="s">
        <v>3</v>
      </c>
      <c r="AF514" s="1" t="s">
        <v>3</v>
      </c>
      <c r="AG514" s="1" t="s">
        <v>3</v>
      </c>
      <c r="AH514" s="1"/>
      <c r="AI514" s="1"/>
      <c r="AJ514" s="1"/>
      <c r="AK514" s="1"/>
      <c r="AL514" s="1"/>
      <c r="AM514" s="1"/>
      <c r="AN514" s="1"/>
      <c r="AO514" s="1"/>
      <c r="AP514" s="1" t="s">
        <v>3</v>
      </c>
      <c r="AQ514" s="1" t="s">
        <v>3</v>
      </c>
      <c r="AR514" s="1" t="s">
        <v>3</v>
      </c>
      <c r="AS514" s="1"/>
      <c r="AT514" s="1"/>
      <c r="AU514" s="1"/>
      <c r="AV514" s="1"/>
      <c r="AW514" s="1"/>
      <c r="AX514" s="1"/>
      <c r="AY514" s="1"/>
      <c r="AZ514" s="1" t="s">
        <v>3</v>
      </c>
      <c r="BA514" s="1"/>
      <c r="BB514" s="1" t="s">
        <v>3</v>
      </c>
      <c r="BC514" s="1" t="s">
        <v>3</v>
      </c>
      <c r="BD514" s="1" t="s">
        <v>3</v>
      </c>
      <c r="BE514" s="1" t="s">
        <v>3</v>
      </c>
      <c r="BF514" s="1" t="s">
        <v>3</v>
      </c>
      <c r="BG514" s="1" t="s">
        <v>3</v>
      </c>
      <c r="BH514" s="1" t="s">
        <v>3</v>
      </c>
      <c r="BI514" s="1" t="s">
        <v>3</v>
      </c>
      <c r="BJ514" s="1" t="s">
        <v>3</v>
      </c>
      <c r="BK514" s="1" t="s">
        <v>3</v>
      </c>
      <c r="BL514" s="1" t="s">
        <v>3</v>
      </c>
      <c r="BM514" s="1" t="s">
        <v>3</v>
      </c>
      <c r="BN514" s="1" t="s">
        <v>3</v>
      </c>
      <c r="BO514" s="1" t="s">
        <v>3</v>
      </c>
      <c r="BP514" s="1" t="s">
        <v>3</v>
      </c>
      <c r="BQ514" s="1"/>
      <c r="BR514" s="1"/>
      <c r="BS514" s="1"/>
      <c r="BT514" s="1"/>
      <c r="BU514" s="1"/>
      <c r="BV514" s="1"/>
      <c r="BW514" s="1"/>
      <c r="BX514" s="1">
        <v>0</v>
      </c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>
        <v>0</v>
      </c>
    </row>
    <row r="516" spans="1:255" x14ac:dyDescent="0.2">
      <c r="A516" s="3">
        <v>52</v>
      </c>
      <c r="B516" s="3">
        <f t="shared" ref="B516:G516" si="423">B537</f>
        <v>1</v>
      </c>
      <c r="C516" s="3">
        <f t="shared" si="423"/>
        <v>4</v>
      </c>
      <c r="D516" s="3">
        <f t="shared" si="423"/>
        <v>514</v>
      </c>
      <c r="E516" s="3">
        <f t="shared" si="423"/>
        <v>0</v>
      </c>
      <c r="F516" s="3" t="str">
        <f t="shared" si="423"/>
        <v>Новый раздел</v>
      </c>
      <c r="G516" s="3" t="str">
        <f t="shared" si="423"/>
        <v>Установка светильников и электроустановочных изделий</v>
      </c>
      <c r="H516" s="3"/>
      <c r="I516" s="3"/>
      <c r="J516" s="3"/>
      <c r="K516" s="3"/>
      <c r="L516" s="3"/>
      <c r="M516" s="3"/>
      <c r="N516" s="3"/>
      <c r="O516" s="3">
        <f t="shared" ref="O516:AT516" si="424">O537</f>
        <v>1986.63</v>
      </c>
      <c r="P516" s="3">
        <f t="shared" si="424"/>
        <v>1884.31</v>
      </c>
      <c r="Q516" s="3">
        <f t="shared" si="424"/>
        <v>10.039999999999999</v>
      </c>
      <c r="R516" s="3">
        <f t="shared" si="424"/>
        <v>1.56</v>
      </c>
      <c r="S516" s="3">
        <f t="shared" si="424"/>
        <v>92.28</v>
      </c>
      <c r="T516" s="3">
        <f t="shared" si="424"/>
        <v>0</v>
      </c>
      <c r="U516" s="3">
        <f t="shared" si="424"/>
        <v>7.1541500000000005</v>
      </c>
      <c r="V516" s="3">
        <f t="shared" si="424"/>
        <v>0</v>
      </c>
      <c r="W516" s="3">
        <f t="shared" si="424"/>
        <v>0</v>
      </c>
      <c r="X516" s="3">
        <f t="shared" si="424"/>
        <v>105.2</v>
      </c>
      <c r="Y516" s="3">
        <f t="shared" si="424"/>
        <v>61.82</v>
      </c>
      <c r="Z516" s="3">
        <f t="shared" si="424"/>
        <v>0</v>
      </c>
      <c r="AA516" s="3">
        <f t="shared" si="424"/>
        <v>0</v>
      </c>
      <c r="AB516" s="3">
        <f t="shared" si="424"/>
        <v>1986.63</v>
      </c>
      <c r="AC516" s="3">
        <f t="shared" si="424"/>
        <v>1884.31</v>
      </c>
      <c r="AD516" s="3">
        <f t="shared" si="424"/>
        <v>10.039999999999999</v>
      </c>
      <c r="AE516" s="3">
        <f t="shared" si="424"/>
        <v>1.56</v>
      </c>
      <c r="AF516" s="3">
        <f t="shared" si="424"/>
        <v>92.28</v>
      </c>
      <c r="AG516" s="3">
        <f t="shared" si="424"/>
        <v>0</v>
      </c>
      <c r="AH516" s="3">
        <f t="shared" si="424"/>
        <v>7.1541500000000005</v>
      </c>
      <c r="AI516" s="3">
        <f t="shared" si="424"/>
        <v>0</v>
      </c>
      <c r="AJ516" s="3">
        <f t="shared" si="424"/>
        <v>0</v>
      </c>
      <c r="AK516" s="3">
        <f t="shared" si="424"/>
        <v>105.2</v>
      </c>
      <c r="AL516" s="3">
        <f t="shared" si="424"/>
        <v>61.82</v>
      </c>
      <c r="AM516" s="3">
        <f t="shared" si="424"/>
        <v>0</v>
      </c>
      <c r="AN516" s="3">
        <f t="shared" si="424"/>
        <v>0</v>
      </c>
      <c r="AO516" s="3">
        <f t="shared" si="424"/>
        <v>0</v>
      </c>
      <c r="AP516" s="3">
        <f t="shared" si="424"/>
        <v>0</v>
      </c>
      <c r="AQ516" s="3">
        <f t="shared" si="424"/>
        <v>0</v>
      </c>
      <c r="AR516" s="3">
        <f t="shared" si="424"/>
        <v>2156.38</v>
      </c>
      <c r="AS516" s="3">
        <f t="shared" si="424"/>
        <v>0</v>
      </c>
      <c r="AT516" s="3">
        <f t="shared" si="424"/>
        <v>2156.38</v>
      </c>
      <c r="AU516" s="3">
        <f t="shared" ref="AU516:BZ516" si="425">AU537</f>
        <v>0</v>
      </c>
      <c r="AV516" s="3">
        <f t="shared" si="425"/>
        <v>1884.31</v>
      </c>
      <c r="AW516" s="3">
        <f t="shared" si="425"/>
        <v>1884.31</v>
      </c>
      <c r="AX516" s="3">
        <f t="shared" si="425"/>
        <v>0</v>
      </c>
      <c r="AY516" s="3">
        <f t="shared" si="425"/>
        <v>1884.31</v>
      </c>
      <c r="AZ516" s="3">
        <f t="shared" si="425"/>
        <v>0</v>
      </c>
      <c r="BA516" s="3">
        <f t="shared" si="425"/>
        <v>0</v>
      </c>
      <c r="BB516" s="3">
        <f t="shared" si="425"/>
        <v>0</v>
      </c>
      <c r="BC516" s="3">
        <f t="shared" si="425"/>
        <v>0</v>
      </c>
      <c r="BD516" s="3">
        <f t="shared" si="425"/>
        <v>0</v>
      </c>
      <c r="BE516" s="3">
        <f t="shared" si="425"/>
        <v>0</v>
      </c>
      <c r="BF516" s="3">
        <f t="shared" si="425"/>
        <v>0</v>
      </c>
      <c r="BG516" s="3">
        <f t="shared" si="425"/>
        <v>0</v>
      </c>
      <c r="BH516" s="3">
        <f t="shared" si="425"/>
        <v>0</v>
      </c>
      <c r="BI516" s="3">
        <f t="shared" si="425"/>
        <v>0</v>
      </c>
      <c r="BJ516" s="3">
        <f t="shared" si="425"/>
        <v>0</v>
      </c>
      <c r="BK516" s="3">
        <f t="shared" si="425"/>
        <v>0</v>
      </c>
      <c r="BL516" s="3">
        <f t="shared" si="425"/>
        <v>0</v>
      </c>
      <c r="BM516" s="3">
        <f t="shared" si="425"/>
        <v>0</v>
      </c>
      <c r="BN516" s="3">
        <f t="shared" si="425"/>
        <v>0</v>
      </c>
      <c r="BO516" s="3">
        <f t="shared" si="425"/>
        <v>0</v>
      </c>
      <c r="BP516" s="3">
        <f t="shared" si="425"/>
        <v>0</v>
      </c>
      <c r="BQ516" s="3">
        <f t="shared" si="425"/>
        <v>0</v>
      </c>
      <c r="BR516" s="3">
        <f t="shared" si="425"/>
        <v>0</v>
      </c>
      <c r="BS516" s="3">
        <f t="shared" si="425"/>
        <v>0</v>
      </c>
      <c r="BT516" s="3">
        <f t="shared" si="425"/>
        <v>0</v>
      </c>
      <c r="BU516" s="3">
        <f t="shared" si="425"/>
        <v>0</v>
      </c>
      <c r="BV516" s="3">
        <f t="shared" si="425"/>
        <v>0</v>
      </c>
      <c r="BW516" s="3">
        <f t="shared" si="425"/>
        <v>0</v>
      </c>
      <c r="BX516" s="3">
        <f t="shared" si="425"/>
        <v>0</v>
      </c>
      <c r="BY516" s="3">
        <f t="shared" si="425"/>
        <v>0</v>
      </c>
      <c r="BZ516" s="3">
        <f t="shared" si="425"/>
        <v>0</v>
      </c>
      <c r="CA516" s="3">
        <f t="shared" ref="CA516:DF516" si="426">CA537</f>
        <v>2156.38</v>
      </c>
      <c r="CB516" s="3">
        <f t="shared" si="426"/>
        <v>0</v>
      </c>
      <c r="CC516" s="3">
        <f t="shared" si="426"/>
        <v>2156.38</v>
      </c>
      <c r="CD516" s="3">
        <f t="shared" si="426"/>
        <v>0</v>
      </c>
      <c r="CE516" s="3">
        <f t="shared" si="426"/>
        <v>1884.31</v>
      </c>
      <c r="CF516" s="3">
        <f t="shared" si="426"/>
        <v>1884.31</v>
      </c>
      <c r="CG516" s="3">
        <f t="shared" si="426"/>
        <v>0</v>
      </c>
      <c r="CH516" s="3">
        <f t="shared" si="426"/>
        <v>1884.31</v>
      </c>
      <c r="CI516" s="3">
        <f t="shared" si="426"/>
        <v>0</v>
      </c>
      <c r="CJ516" s="3">
        <f t="shared" si="426"/>
        <v>0</v>
      </c>
      <c r="CK516" s="3">
        <f t="shared" si="426"/>
        <v>0</v>
      </c>
      <c r="CL516" s="3">
        <f t="shared" si="426"/>
        <v>0</v>
      </c>
      <c r="CM516" s="3">
        <f t="shared" si="426"/>
        <v>0</v>
      </c>
      <c r="CN516" s="3">
        <f t="shared" si="426"/>
        <v>0</v>
      </c>
      <c r="CO516" s="3">
        <f t="shared" si="426"/>
        <v>0</v>
      </c>
      <c r="CP516" s="3">
        <f t="shared" si="426"/>
        <v>0</v>
      </c>
      <c r="CQ516" s="3">
        <f t="shared" si="426"/>
        <v>0</v>
      </c>
      <c r="CR516" s="3">
        <f t="shared" si="426"/>
        <v>0</v>
      </c>
      <c r="CS516" s="3">
        <f t="shared" si="426"/>
        <v>0</v>
      </c>
      <c r="CT516" s="3">
        <f t="shared" si="426"/>
        <v>0</v>
      </c>
      <c r="CU516" s="3">
        <f t="shared" si="426"/>
        <v>0</v>
      </c>
      <c r="CV516" s="3">
        <f t="shared" si="426"/>
        <v>0</v>
      </c>
      <c r="CW516" s="3">
        <f t="shared" si="426"/>
        <v>0</v>
      </c>
      <c r="CX516" s="3">
        <f t="shared" si="426"/>
        <v>0</v>
      </c>
      <c r="CY516" s="3">
        <f t="shared" si="426"/>
        <v>0</v>
      </c>
      <c r="CZ516" s="3">
        <f t="shared" si="426"/>
        <v>0</v>
      </c>
      <c r="DA516" s="3">
        <f t="shared" si="426"/>
        <v>0</v>
      </c>
      <c r="DB516" s="3">
        <f t="shared" si="426"/>
        <v>0</v>
      </c>
      <c r="DC516" s="3">
        <f t="shared" si="426"/>
        <v>0</v>
      </c>
      <c r="DD516" s="3">
        <f t="shared" si="426"/>
        <v>0</v>
      </c>
      <c r="DE516" s="3">
        <f t="shared" si="426"/>
        <v>0</v>
      </c>
      <c r="DF516" s="3">
        <f t="shared" si="426"/>
        <v>0</v>
      </c>
      <c r="DG516" s="4">
        <f t="shared" ref="DG516:EL516" si="427">DG537</f>
        <v>19727.54</v>
      </c>
      <c r="DH516" s="4">
        <f t="shared" si="427"/>
        <v>16451.91</v>
      </c>
      <c r="DI516" s="4">
        <f t="shared" si="427"/>
        <v>129.81</v>
      </c>
      <c r="DJ516" s="4">
        <f t="shared" si="427"/>
        <v>53.17</v>
      </c>
      <c r="DK516" s="4">
        <f t="shared" si="427"/>
        <v>3145.82</v>
      </c>
      <c r="DL516" s="4">
        <f t="shared" si="427"/>
        <v>0</v>
      </c>
      <c r="DM516" s="4">
        <f t="shared" si="427"/>
        <v>7.1541500000000005</v>
      </c>
      <c r="DN516" s="4">
        <f t="shared" si="427"/>
        <v>0</v>
      </c>
      <c r="DO516" s="4">
        <f t="shared" si="427"/>
        <v>0</v>
      </c>
      <c r="DP516" s="4">
        <f t="shared" si="427"/>
        <v>2485.1999999999998</v>
      </c>
      <c r="DQ516" s="4">
        <f t="shared" si="427"/>
        <v>1289.78</v>
      </c>
      <c r="DR516" s="4">
        <f t="shared" si="427"/>
        <v>0</v>
      </c>
      <c r="DS516" s="4">
        <f t="shared" si="427"/>
        <v>0</v>
      </c>
      <c r="DT516" s="4">
        <f t="shared" si="427"/>
        <v>19727.54</v>
      </c>
      <c r="DU516" s="4">
        <f t="shared" si="427"/>
        <v>16451.91</v>
      </c>
      <c r="DV516" s="4">
        <f t="shared" si="427"/>
        <v>129.81</v>
      </c>
      <c r="DW516" s="4">
        <f t="shared" si="427"/>
        <v>53.17</v>
      </c>
      <c r="DX516" s="4">
        <f t="shared" si="427"/>
        <v>3145.82</v>
      </c>
      <c r="DY516" s="4">
        <f t="shared" si="427"/>
        <v>0</v>
      </c>
      <c r="DZ516" s="4">
        <f t="shared" si="427"/>
        <v>7.1541500000000005</v>
      </c>
      <c r="EA516" s="4">
        <f t="shared" si="427"/>
        <v>0</v>
      </c>
      <c r="EB516" s="4">
        <f t="shared" si="427"/>
        <v>0</v>
      </c>
      <c r="EC516" s="4">
        <f t="shared" si="427"/>
        <v>2485.1999999999998</v>
      </c>
      <c r="ED516" s="4">
        <f t="shared" si="427"/>
        <v>1289.78</v>
      </c>
      <c r="EE516" s="4">
        <f t="shared" si="427"/>
        <v>0</v>
      </c>
      <c r="EF516" s="4">
        <f t="shared" si="427"/>
        <v>0</v>
      </c>
      <c r="EG516" s="4">
        <f t="shared" si="427"/>
        <v>0</v>
      </c>
      <c r="EH516" s="4">
        <f t="shared" si="427"/>
        <v>0</v>
      </c>
      <c r="EI516" s="4">
        <f t="shared" si="427"/>
        <v>0</v>
      </c>
      <c r="EJ516" s="4">
        <f t="shared" si="427"/>
        <v>23587.599999999999</v>
      </c>
      <c r="EK516" s="4">
        <f t="shared" si="427"/>
        <v>0</v>
      </c>
      <c r="EL516" s="4">
        <f t="shared" si="427"/>
        <v>23587.599999999999</v>
      </c>
      <c r="EM516" s="4">
        <f t="shared" ref="EM516:FR516" si="428">EM537</f>
        <v>0</v>
      </c>
      <c r="EN516" s="4">
        <f t="shared" si="428"/>
        <v>16451.91</v>
      </c>
      <c r="EO516" s="4">
        <f t="shared" si="428"/>
        <v>16451.91</v>
      </c>
      <c r="EP516" s="4">
        <f t="shared" si="428"/>
        <v>0</v>
      </c>
      <c r="EQ516" s="4">
        <f t="shared" si="428"/>
        <v>16451.91</v>
      </c>
      <c r="ER516" s="4">
        <f t="shared" si="428"/>
        <v>0</v>
      </c>
      <c r="ES516" s="4">
        <f t="shared" si="428"/>
        <v>0</v>
      </c>
      <c r="ET516" s="4">
        <f t="shared" si="428"/>
        <v>0</v>
      </c>
      <c r="EU516" s="4">
        <f t="shared" si="428"/>
        <v>0</v>
      </c>
      <c r="EV516" s="4">
        <f t="shared" si="428"/>
        <v>0</v>
      </c>
      <c r="EW516" s="4">
        <f t="shared" si="428"/>
        <v>0</v>
      </c>
      <c r="EX516" s="4">
        <f t="shared" si="428"/>
        <v>0</v>
      </c>
      <c r="EY516" s="4">
        <f t="shared" si="428"/>
        <v>0</v>
      </c>
      <c r="EZ516" s="4">
        <f t="shared" si="428"/>
        <v>0</v>
      </c>
      <c r="FA516" s="4">
        <f t="shared" si="428"/>
        <v>0</v>
      </c>
      <c r="FB516" s="4">
        <f t="shared" si="428"/>
        <v>0</v>
      </c>
      <c r="FC516" s="4">
        <f t="shared" si="428"/>
        <v>0</v>
      </c>
      <c r="FD516" s="4">
        <f t="shared" si="428"/>
        <v>0</v>
      </c>
      <c r="FE516" s="4">
        <f t="shared" si="428"/>
        <v>0</v>
      </c>
      <c r="FF516" s="4">
        <f t="shared" si="428"/>
        <v>0</v>
      </c>
      <c r="FG516" s="4">
        <f t="shared" si="428"/>
        <v>0</v>
      </c>
      <c r="FH516" s="4">
        <f t="shared" si="428"/>
        <v>0</v>
      </c>
      <c r="FI516" s="4">
        <f t="shared" si="428"/>
        <v>0</v>
      </c>
      <c r="FJ516" s="4">
        <f t="shared" si="428"/>
        <v>0</v>
      </c>
      <c r="FK516" s="4">
        <f t="shared" si="428"/>
        <v>0</v>
      </c>
      <c r="FL516" s="4">
        <f t="shared" si="428"/>
        <v>0</v>
      </c>
      <c r="FM516" s="4">
        <f t="shared" si="428"/>
        <v>0</v>
      </c>
      <c r="FN516" s="4">
        <f t="shared" si="428"/>
        <v>0</v>
      </c>
      <c r="FO516" s="4">
        <f t="shared" si="428"/>
        <v>0</v>
      </c>
      <c r="FP516" s="4">
        <f t="shared" si="428"/>
        <v>0</v>
      </c>
      <c r="FQ516" s="4">
        <f t="shared" si="428"/>
        <v>0</v>
      </c>
      <c r="FR516" s="4">
        <f t="shared" si="428"/>
        <v>0</v>
      </c>
      <c r="FS516" s="4">
        <f t="shared" ref="FS516:GX516" si="429">FS537</f>
        <v>23587.599999999999</v>
      </c>
      <c r="FT516" s="4">
        <f t="shared" si="429"/>
        <v>0</v>
      </c>
      <c r="FU516" s="4">
        <f t="shared" si="429"/>
        <v>23587.599999999999</v>
      </c>
      <c r="FV516" s="4">
        <f t="shared" si="429"/>
        <v>0</v>
      </c>
      <c r="FW516" s="4">
        <f t="shared" si="429"/>
        <v>16451.91</v>
      </c>
      <c r="FX516" s="4">
        <f t="shared" si="429"/>
        <v>16451.91</v>
      </c>
      <c r="FY516" s="4">
        <f t="shared" si="429"/>
        <v>0</v>
      </c>
      <c r="FZ516" s="4">
        <f t="shared" si="429"/>
        <v>16451.91</v>
      </c>
      <c r="GA516" s="4">
        <f t="shared" si="429"/>
        <v>0</v>
      </c>
      <c r="GB516" s="4">
        <f t="shared" si="429"/>
        <v>0</v>
      </c>
      <c r="GC516" s="4">
        <f t="shared" si="429"/>
        <v>0</v>
      </c>
      <c r="GD516" s="4">
        <f t="shared" si="429"/>
        <v>0</v>
      </c>
      <c r="GE516" s="4">
        <f t="shared" si="429"/>
        <v>0</v>
      </c>
      <c r="GF516" s="4">
        <f t="shared" si="429"/>
        <v>0</v>
      </c>
      <c r="GG516" s="4">
        <f t="shared" si="429"/>
        <v>0</v>
      </c>
      <c r="GH516" s="4">
        <f t="shared" si="429"/>
        <v>0</v>
      </c>
      <c r="GI516" s="4">
        <f t="shared" si="429"/>
        <v>0</v>
      </c>
      <c r="GJ516" s="4">
        <f t="shared" si="429"/>
        <v>0</v>
      </c>
      <c r="GK516" s="4">
        <f t="shared" si="429"/>
        <v>0</v>
      </c>
      <c r="GL516" s="4">
        <f t="shared" si="429"/>
        <v>0</v>
      </c>
      <c r="GM516" s="4">
        <f t="shared" si="429"/>
        <v>0</v>
      </c>
      <c r="GN516" s="4">
        <f t="shared" si="429"/>
        <v>0</v>
      </c>
      <c r="GO516" s="4">
        <f t="shared" si="429"/>
        <v>0</v>
      </c>
      <c r="GP516" s="4">
        <f t="shared" si="429"/>
        <v>0</v>
      </c>
      <c r="GQ516" s="4">
        <f t="shared" si="429"/>
        <v>0</v>
      </c>
      <c r="GR516" s="4">
        <f t="shared" si="429"/>
        <v>0</v>
      </c>
      <c r="GS516" s="4">
        <f t="shared" si="429"/>
        <v>0</v>
      </c>
      <c r="GT516" s="4">
        <f t="shared" si="429"/>
        <v>0</v>
      </c>
      <c r="GU516" s="4">
        <f t="shared" si="429"/>
        <v>0</v>
      </c>
      <c r="GV516" s="4">
        <f t="shared" si="429"/>
        <v>0</v>
      </c>
      <c r="GW516" s="4">
        <f t="shared" si="429"/>
        <v>0</v>
      </c>
      <c r="GX516" s="4">
        <f t="shared" si="429"/>
        <v>0</v>
      </c>
    </row>
    <row r="518" spans="1:255" x14ac:dyDescent="0.2">
      <c r="A518" s="2">
        <v>17</v>
      </c>
      <c r="B518" s="2">
        <v>1</v>
      </c>
      <c r="C518" s="2">
        <f>ROW(SmtRes!A406)</f>
        <v>406</v>
      </c>
      <c r="D518" s="2">
        <f>ROW(EtalonRes!A410)</f>
        <v>410</v>
      </c>
      <c r="E518" s="2" t="s">
        <v>418</v>
      </c>
      <c r="F518" s="2" t="s">
        <v>419</v>
      </c>
      <c r="G518" s="2" t="s">
        <v>420</v>
      </c>
      <c r="H518" s="2" t="s">
        <v>129</v>
      </c>
      <c r="I518" s="2">
        <f>ROUND(4/100,9)</f>
        <v>0.04</v>
      </c>
      <c r="J518" s="2">
        <v>0</v>
      </c>
      <c r="K518" s="2">
        <f>ROUND(4/100,9)</f>
        <v>0.04</v>
      </c>
      <c r="L518" s="2"/>
      <c r="M518" s="2"/>
      <c r="N518" s="2"/>
      <c r="O518" s="2">
        <f t="shared" ref="O518:O535" si="430">ROUND(CP518,2)</f>
        <v>55.73</v>
      </c>
      <c r="P518" s="2">
        <f t="shared" ref="P518:P535" si="431">ROUND((ROUND((AC518*AW518*I518),2)*BC518),2)</f>
        <v>4.3600000000000003</v>
      </c>
      <c r="Q518" s="2">
        <f>(ROUND((ROUND((((ET518*1.25))*AV518*I518),2)*BB518),2)+ROUND((ROUND(((AE518-((EU518*1.25)))*AV518*I518),2)*BS518),2))</f>
        <v>5.48</v>
      </c>
      <c r="R518" s="2">
        <f t="shared" ref="R518:R535" si="432">ROUND((ROUND((AE518*AV518*I518),2)*BS518),2)</f>
        <v>0.79</v>
      </c>
      <c r="S518" s="2">
        <f t="shared" ref="S518:S535" si="433">ROUND((ROUND((AF518*AV518*I518),2)*BA518),2)</f>
        <v>45.89</v>
      </c>
      <c r="T518" s="2">
        <f t="shared" ref="T518:T535" si="434">ROUND(CU518*I518,2)</f>
        <v>0</v>
      </c>
      <c r="U518" s="2">
        <f t="shared" ref="U518:U535" si="435">CV518*I518</f>
        <v>3.5327999999999999</v>
      </c>
      <c r="V518" s="2">
        <f t="shared" ref="V518:V535" si="436">CW518*I518</f>
        <v>0</v>
      </c>
      <c r="W518" s="2">
        <f t="shared" ref="W518:W535" si="437">ROUND(CX518*I518,2)</f>
        <v>0</v>
      </c>
      <c r="X518" s="2">
        <f t="shared" ref="X518:X535" si="438">ROUND(CY518,2)</f>
        <v>52.31</v>
      </c>
      <c r="Y518" s="2">
        <f t="shared" ref="Y518:Y535" si="439">ROUND(CZ518,2)</f>
        <v>30.75</v>
      </c>
      <c r="Z518" s="2"/>
      <c r="AA518" s="2">
        <v>50442090</v>
      </c>
      <c r="AB518" s="2">
        <f t="shared" ref="AB518:AB535" si="440">ROUND((AC518+AD518+AF518),6)</f>
        <v>1393.1869999999999</v>
      </c>
      <c r="AC518" s="2">
        <f t="shared" ref="AC518:AC535" si="441">ROUND((ES518),6)</f>
        <v>108.9</v>
      </c>
      <c r="AD518" s="2">
        <f>ROUND(((((ET518*1.25))-((EU518*1.25)))+AE518),6)</f>
        <v>137.01249999999999</v>
      </c>
      <c r="AE518" s="2">
        <f>ROUND(((EU518*1.25)),6)</f>
        <v>19.725000000000001</v>
      </c>
      <c r="AF518" s="2">
        <f>ROUND(((EV518*1.15)),6)</f>
        <v>1147.2745</v>
      </c>
      <c r="AG518" s="2">
        <f t="shared" ref="AG518:AG535" si="442">ROUND((AP518),6)</f>
        <v>0</v>
      </c>
      <c r="AH518" s="2">
        <f>((EW518*1.15))</f>
        <v>88.32</v>
      </c>
      <c r="AI518" s="2">
        <f>((EX518*1.25))</f>
        <v>0</v>
      </c>
      <c r="AJ518" s="2">
        <f t="shared" ref="AJ518:AJ535" si="443">(AS518)</f>
        <v>0</v>
      </c>
      <c r="AK518" s="2">
        <v>1216.1400000000001</v>
      </c>
      <c r="AL518" s="2">
        <v>108.9</v>
      </c>
      <c r="AM518" s="2">
        <v>109.61</v>
      </c>
      <c r="AN518" s="2">
        <v>15.78</v>
      </c>
      <c r="AO518" s="2">
        <v>997.63</v>
      </c>
      <c r="AP518" s="2">
        <v>0</v>
      </c>
      <c r="AQ518" s="2">
        <v>76.8</v>
      </c>
      <c r="AR518" s="2">
        <v>0</v>
      </c>
      <c r="AS518" s="2">
        <v>0</v>
      </c>
      <c r="AT518" s="2">
        <v>114</v>
      </c>
      <c r="AU518" s="2">
        <v>67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0</v>
      </c>
      <c r="BI518" s="2">
        <v>2</v>
      </c>
      <c r="BJ518" s="2" t="s">
        <v>421</v>
      </c>
      <c r="BK518" s="2"/>
      <c r="BL518" s="2"/>
      <c r="BM518" s="2">
        <v>333</v>
      </c>
      <c r="BN518" s="2">
        <v>0</v>
      </c>
      <c r="BO518" s="2" t="s">
        <v>3</v>
      </c>
      <c r="BP518" s="2">
        <v>0</v>
      </c>
      <c r="BQ518" s="2">
        <v>40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114</v>
      </c>
      <c r="CA518" s="2">
        <v>67</v>
      </c>
      <c r="CB518" s="2" t="s">
        <v>3</v>
      </c>
      <c r="CC518" s="2"/>
      <c r="CD518" s="2"/>
      <c r="CE518" s="2">
        <v>30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3</v>
      </c>
      <c r="CO518" s="2">
        <v>0</v>
      </c>
      <c r="CP518" s="2">
        <f t="shared" ref="CP518:CP535" si="444">(P518+Q518+S518)</f>
        <v>55.730000000000004</v>
      </c>
      <c r="CQ518" s="2">
        <f t="shared" ref="CQ518:CQ535" si="445">ROUND((ROUND((AC518*AW518*1),2)*BC518),2)</f>
        <v>108.9</v>
      </c>
      <c r="CR518" s="2">
        <f>(ROUND((ROUND((((ET518*1.25))*AV518*1),2)*BB518),2)+ROUND((ROUND(((AE518-((EU518*1.25)))*AV518*1),2)*BS518),2))</f>
        <v>137.01</v>
      </c>
      <c r="CS518" s="2">
        <f t="shared" ref="CS518:CS535" si="446">ROUND((ROUND((AE518*AV518*1),2)*BS518),2)</f>
        <v>19.73</v>
      </c>
      <c r="CT518" s="2">
        <f t="shared" ref="CT518:CT535" si="447">ROUND((ROUND((AF518*AV518*1),2)*BA518),2)</f>
        <v>1147.27</v>
      </c>
      <c r="CU518" s="2">
        <f t="shared" ref="CU518:CU535" si="448">AG518</f>
        <v>0</v>
      </c>
      <c r="CV518" s="2">
        <f t="shared" ref="CV518:CV535" si="449">(AH518*AV518)</f>
        <v>88.32</v>
      </c>
      <c r="CW518" s="2">
        <f t="shared" ref="CW518:CW535" si="450">AI518</f>
        <v>0</v>
      </c>
      <c r="CX518" s="2">
        <f t="shared" ref="CX518:CX535" si="451">AJ518</f>
        <v>0</v>
      </c>
      <c r="CY518" s="2">
        <f>((S518*BZ518)/100)</f>
        <v>52.314599999999999</v>
      </c>
      <c r="CZ518" s="2">
        <f>((S518*CA518)/100)</f>
        <v>30.746300000000002</v>
      </c>
      <c r="DA518" s="2"/>
      <c r="DB518" s="2"/>
      <c r="DC518" s="2" t="s">
        <v>3</v>
      </c>
      <c r="DD518" s="2" t="s">
        <v>3</v>
      </c>
      <c r="DE518" s="2" t="s">
        <v>178</v>
      </c>
      <c r="DF518" s="2" t="s">
        <v>178</v>
      </c>
      <c r="DG518" s="2" t="s">
        <v>179</v>
      </c>
      <c r="DH518" s="2" t="s">
        <v>3</v>
      </c>
      <c r="DI518" s="2" t="s">
        <v>179</v>
      </c>
      <c r="DJ518" s="2" t="s">
        <v>178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1010</v>
      </c>
      <c r="DV518" s="2" t="s">
        <v>129</v>
      </c>
      <c r="DW518" s="2" t="s">
        <v>129</v>
      </c>
      <c r="DX518" s="2">
        <v>100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49571253</v>
      </c>
      <c r="EF518" s="2">
        <v>40</v>
      </c>
      <c r="EG518" s="2" t="s">
        <v>422</v>
      </c>
      <c r="EH518" s="2">
        <v>0</v>
      </c>
      <c r="EI518" s="2" t="s">
        <v>3</v>
      </c>
      <c r="EJ518" s="2">
        <v>2</v>
      </c>
      <c r="EK518" s="2">
        <v>333</v>
      </c>
      <c r="EL518" s="2" t="s">
        <v>423</v>
      </c>
      <c r="EM518" s="2" t="s">
        <v>424</v>
      </c>
      <c r="EN518" s="2"/>
      <c r="EO518" s="2" t="s">
        <v>3</v>
      </c>
      <c r="EP518" s="2"/>
      <c r="EQ518" s="2">
        <v>131072</v>
      </c>
      <c r="ER518" s="2">
        <v>1216.1400000000001</v>
      </c>
      <c r="ES518" s="2">
        <v>108.9</v>
      </c>
      <c r="ET518" s="2">
        <v>109.61</v>
      </c>
      <c r="EU518" s="2">
        <v>15.78</v>
      </c>
      <c r="EV518" s="2">
        <v>997.63</v>
      </c>
      <c r="EW518" s="2">
        <v>76.8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f t="shared" ref="FR518:FR535" si="452">ROUND(IF(BI518=3,GM518,0),2)</f>
        <v>0</v>
      </c>
      <c r="FS518" s="2">
        <v>0</v>
      </c>
      <c r="FT518" s="2"/>
      <c r="FU518" s="2"/>
      <c r="FV518" s="2"/>
      <c r="FW518" s="2"/>
      <c r="FX518" s="2">
        <v>114</v>
      </c>
      <c r="FY518" s="2">
        <v>67</v>
      </c>
      <c r="FZ518" s="2"/>
      <c r="GA518" s="2" t="s">
        <v>3</v>
      </c>
      <c r="GB518" s="2"/>
      <c r="GC518" s="2"/>
      <c r="GD518" s="2">
        <v>0</v>
      </c>
      <c r="GE518" s="2"/>
      <c r="GF518" s="2">
        <v>1409439760</v>
      </c>
      <c r="GG518" s="2">
        <v>2</v>
      </c>
      <c r="GH518" s="2">
        <v>1</v>
      </c>
      <c r="GI518" s="2">
        <v>-2</v>
      </c>
      <c r="GJ518" s="2">
        <v>0</v>
      </c>
      <c r="GK518" s="2">
        <f>ROUND(R518*(R12)/100,2)</f>
        <v>1.38</v>
      </c>
      <c r="GL518" s="2">
        <f t="shared" ref="GL518:GL535" si="453">ROUND(IF(AND(BH518=3,BI518=3,FS518&lt;&gt;0),P518,0),2)</f>
        <v>0</v>
      </c>
      <c r="GM518" s="2">
        <f t="shared" ref="GM518:GM535" si="454">ROUND(O518+X518+Y518+GK518,2)+GX518</f>
        <v>140.16999999999999</v>
      </c>
      <c r="GN518" s="2">
        <f t="shared" ref="GN518:GN535" si="455">IF(OR(BI518=0,BI518=1),GM518-GX518,0)</f>
        <v>0</v>
      </c>
      <c r="GO518" s="2">
        <f t="shared" ref="GO518:GO535" si="456">IF(BI518=2,GM518-GX518,0)</f>
        <v>140.16999999999999</v>
      </c>
      <c r="GP518" s="2">
        <f t="shared" ref="GP518:GP535" si="457">IF(BI518=4,GM518-GX518,0)</f>
        <v>0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ref="GV518:GV535" si="458">ROUND((GT518),6)</f>
        <v>0</v>
      </c>
      <c r="GW518" s="2">
        <v>1</v>
      </c>
      <c r="GX518" s="2">
        <f t="shared" ref="GX518:GX535" si="459">ROUND(HC518*I518,2)</f>
        <v>0</v>
      </c>
      <c r="GY518" s="2"/>
      <c r="GZ518" s="2"/>
      <c r="HA518" s="2">
        <v>0</v>
      </c>
      <c r="HB518" s="2">
        <v>0</v>
      </c>
      <c r="HC518" s="2">
        <f t="shared" ref="HC518:HC535" si="460">GV518*GW518</f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3</v>
      </c>
      <c r="HO518" s="2" t="s">
        <v>3</v>
      </c>
      <c r="HP518" s="2" t="s">
        <v>3</v>
      </c>
      <c r="HQ518" s="2" t="s">
        <v>3</v>
      </c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17</v>
      </c>
      <c r="B519">
        <v>1</v>
      </c>
      <c r="C519">
        <f>ROW(SmtRes!A416)</f>
        <v>416</v>
      </c>
      <c r="D519">
        <f>ROW(EtalonRes!A422)</f>
        <v>422</v>
      </c>
      <c r="E519" t="s">
        <v>418</v>
      </c>
      <c r="F519" t="s">
        <v>419</v>
      </c>
      <c r="G519" t="s">
        <v>420</v>
      </c>
      <c r="H519" t="s">
        <v>129</v>
      </c>
      <c r="I519">
        <f>ROUND(4/100,9)</f>
        <v>0.04</v>
      </c>
      <c r="J519">
        <v>0</v>
      </c>
      <c r="K519">
        <f>ROUND(4/100,9)</f>
        <v>0.04</v>
      </c>
      <c r="O519">
        <f t="shared" si="430"/>
        <v>1653.16</v>
      </c>
      <c r="P519">
        <f t="shared" si="431"/>
        <v>20.32</v>
      </c>
      <c r="Q519">
        <f>(ROUND((ROUND((((ET519*1.25))*AV519*I519),2)*BB519),2)+ROUND((ROUND(((AE519-((EU519*1.25)))*AV519*I519),2)*BS519),2))</f>
        <v>68.45</v>
      </c>
      <c r="R519">
        <f t="shared" si="432"/>
        <v>26.93</v>
      </c>
      <c r="S519">
        <f t="shared" si="433"/>
        <v>1564.39</v>
      </c>
      <c r="T519">
        <f t="shared" si="434"/>
        <v>0</v>
      </c>
      <c r="U519">
        <f t="shared" si="435"/>
        <v>3.5327999999999999</v>
      </c>
      <c r="V519">
        <f t="shared" si="436"/>
        <v>0</v>
      </c>
      <c r="W519">
        <f t="shared" si="437"/>
        <v>0</v>
      </c>
      <c r="X519">
        <f t="shared" si="438"/>
        <v>1235.8699999999999</v>
      </c>
      <c r="Y519">
        <f t="shared" si="439"/>
        <v>641.4</v>
      </c>
      <c r="AA519">
        <v>50442091</v>
      </c>
      <c r="AB519">
        <f t="shared" si="440"/>
        <v>1393.1869999999999</v>
      </c>
      <c r="AC519">
        <f t="shared" si="441"/>
        <v>108.9</v>
      </c>
      <c r="AD519">
        <f>ROUND(((((ET519*1.25))-((EU519*1.25)))+AE519),6)</f>
        <v>137.01249999999999</v>
      </c>
      <c r="AE519">
        <f>ROUND(((EU519*1.25)),6)</f>
        <v>19.725000000000001</v>
      </c>
      <c r="AF519">
        <f>ROUND(((EV519*1.15)),6)</f>
        <v>1147.2745</v>
      </c>
      <c r="AG519">
        <f t="shared" si="442"/>
        <v>0</v>
      </c>
      <c r="AH519">
        <f>((EW519*1.15))</f>
        <v>88.32</v>
      </c>
      <c r="AI519">
        <f>((EX519*1.25))</f>
        <v>0</v>
      </c>
      <c r="AJ519">
        <f t="shared" si="443"/>
        <v>0</v>
      </c>
      <c r="AK519">
        <v>1216.1400000000001</v>
      </c>
      <c r="AL519">
        <v>108.9</v>
      </c>
      <c r="AM519">
        <v>109.61</v>
      </c>
      <c r="AN519">
        <v>15.78</v>
      </c>
      <c r="AO519">
        <v>997.63</v>
      </c>
      <c r="AP519">
        <v>0</v>
      </c>
      <c r="AQ519">
        <v>76.8</v>
      </c>
      <c r="AR519">
        <v>0</v>
      </c>
      <c r="AS519">
        <v>0</v>
      </c>
      <c r="AT519">
        <v>79</v>
      </c>
      <c r="AU519">
        <v>41</v>
      </c>
      <c r="AV519">
        <v>1</v>
      </c>
      <c r="AW519">
        <v>1</v>
      </c>
      <c r="AZ519">
        <v>1</v>
      </c>
      <c r="BA519">
        <v>34.090000000000003</v>
      </c>
      <c r="BB519">
        <v>12.49</v>
      </c>
      <c r="BC519">
        <v>4.66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2</v>
      </c>
      <c r="BJ519" t="s">
        <v>421</v>
      </c>
      <c r="BM519">
        <v>333</v>
      </c>
      <c r="BN519">
        <v>0</v>
      </c>
      <c r="BO519" t="s">
        <v>419</v>
      </c>
      <c r="BP519">
        <v>1</v>
      </c>
      <c r="BQ519">
        <v>40</v>
      </c>
      <c r="BR519">
        <v>0</v>
      </c>
      <c r="BS519">
        <v>34.090000000000003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79</v>
      </c>
      <c r="CA519">
        <v>41</v>
      </c>
      <c r="CB519" t="s">
        <v>3</v>
      </c>
      <c r="CE519">
        <v>30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44"/>
        <v>1653.16</v>
      </c>
      <c r="CQ519">
        <f t="shared" si="445"/>
        <v>507.47</v>
      </c>
      <c r="CR519">
        <f>(ROUND((ROUND((((ET519*1.25))*AV519*1),2)*BB519),2)+ROUND((ROUND(((AE519-((EU519*1.25)))*AV519*1),2)*BS519),2))</f>
        <v>1711.25</v>
      </c>
      <c r="CS519">
        <f t="shared" si="446"/>
        <v>672.6</v>
      </c>
      <c r="CT519">
        <f t="shared" si="447"/>
        <v>39110.43</v>
      </c>
      <c r="CU519">
        <f t="shared" si="448"/>
        <v>0</v>
      </c>
      <c r="CV519">
        <f t="shared" si="449"/>
        <v>88.32</v>
      </c>
      <c r="CW519">
        <f t="shared" si="450"/>
        <v>0</v>
      </c>
      <c r="CX519">
        <f t="shared" si="451"/>
        <v>0</v>
      </c>
      <c r="CY519">
        <f>S519*(BZ519/100)</f>
        <v>1235.8681000000001</v>
      </c>
      <c r="CZ519">
        <f>S519*(CA519/100)</f>
        <v>641.3999</v>
      </c>
      <c r="DC519" t="s">
        <v>3</v>
      </c>
      <c r="DD519" t="s">
        <v>3</v>
      </c>
      <c r="DE519" t="s">
        <v>178</v>
      </c>
      <c r="DF519" t="s">
        <v>178</v>
      </c>
      <c r="DG519" t="s">
        <v>179</v>
      </c>
      <c r="DH519" t="s">
        <v>3</v>
      </c>
      <c r="DI519" t="s">
        <v>179</v>
      </c>
      <c r="DJ519" t="s">
        <v>178</v>
      </c>
      <c r="DK519" t="s">
        <v>3</v>
      </c>
      <c r="DL519" t="s">
        <v>3</v>
      </c>
      <c r="DM519" t="s">
        <v>3</v>
      </c>
      <c r="DN519">
        <v>114</v>
      </c>
      <c r="DO519">
        <v>67</v>
      </c>
      <c r="DP519">
        <v>1</v>
      </c>
      <c r="DQ519">
        <v>1</v>
      </c>
      <c r="DU519">
        <v>1010</v>
      </c>
      <c r="DV519" t="s">
        <v>129</v>
      </c>
      <c r="DW519" t="s">
        <v>129</v>
      </c>
      <c r="DX519">
        <v>100</v>
      </c>
      <c r="DZ519" t="s">
        <v>3</v>
      </c>
      <c r="EA519" t="s">
        <v>3</v>
      </c>
      <c r="EB519" t="s">
        <v>3</v>
      </c>
      <c r="EC519" t="s">
        <v>3</v>
      </c>
      <c r="EE519">
        <v>49571253</v>
      </c>
      <c r="EF519">
        <v>40</v>
      </c>
      <c r="EG519" t="s">
        <v>422</v>
      </c>
      <c r="EH519">
        <v>0</v>
      </c>
      <c r="EI519" t="s">
        <v>3</v>
      </c>
      <c r="EJ519">
        <v>2</v>
      </c>
      <c r="EK519">
        <v>333</v>
      </c>
      <c r="EL519" t="s">
        <v>423</v>
      </c>
      <c r="EM519" t="s">
        <v>424</v>
      </c>
      <c r="EO519" t="s">
        <v>3</v>
      </c>
      <c r="EQ519">
        <v>131072</v>
      </c>
      <c r="ER519">
        <v>1216.1400000000001</v>
      </c>
      <c r="ES519">
        <v>108.9</v>
      </c>
      <c r="ET519">
        <v>109.61</v>
      </c>
      <c r="EU519">
        <v>15.78</v>
      </c>
      <c r="EV519">
        <v>997.63</v>
      </c>
      <c r="EW519">
        <v>76.8</v>
      </c>
      <c r="EX519">
        <v>0</v>
      </c>
      <c r="EY519">
        <v>0</v>
      </c>
      <c r="FQ519">
        <v>0</v>
      </c>
      <c r="FR519">
        <f t="shared" si="452"/>
        <v>0</v>
      </c>
      <c r="FS519">
        <v>0</v>
      </c>
      <c r="FX519">
        <v>114</v>
      </c>
      <c r="FY519">
        <v>67</v>
      </c>
      <c r="GA519" t="s">
        <v>3</v>
      </c>
      <c r="GD519">
        <v>0</v>
      </c>
      <c r="GF519">
        <v>1409439760</v>
      </c>
      <c r="GG519">
        <v>2</v>
      </c>
      <c r="GH519">
        <v>1</v>
      </c>
      <c r="GI519">
        <v>2</v>
      </c>
      <c r="GJ519">
        <v>0</v>
      </c>
      <c r="GK519">
        <f>ROUND(R519*(S12)/100,2)</f>
        <v>43.09</v>
      </c>
      <c r="GL519">
        <f t="shared" si="453"/>
        <v>0</v>
      </c>
      <c r="GM519">
        <f t="shared" si="454"/>
        <v>3573.52</v>
      </c>
      <c r="GN519">
        <f t="shared" si="455"/>
        <v>0</v>
      </c>
      <c r="GO519">
        <f t="shared" si="456"/>
        <v>3573.52</v>
      </c>
      <c r="GP519">
        <f t="shared" si="457"/>
        <v>0</v>
      </c>
      <c r="GR519">
        <v>0</v>
      </c>
      <c r="GS519">
        <v>3</v>
      </c>
      <c r="GT519">
        <v>0</v>
      </c>
      <c r="GU519" t="s">
        <v>3</v>
      </c>
      <c r="GV519">
        <f t="shared" si="458"/>
        <v>0</v>
      </c>
      <c r="GW519">
        <v>1</v>
      </c>
      <c r="GX519">
        <f t="shared" si="459"/>
        <v>0</v>
      </c>
      <c r="HA519">
        <v>0</v>
      </c>
      <c r="HB519">
        <v>0</v>
      </c>
      <c r="HC519">
        <f t="shared" si="460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55" x14ac:dyDescent="0.2">
      <c r="A520" s="2">
        <v>18</v>
      </c>
      <c r="B520" s="2">
        <v>1</v>
      </c>
      <c r="C520" s="2">
        <v>405</v>
      </c>
      <c r="D520" s="2"/>
      <c r="E520" s="2" t="s">
        <v>425</v>
      </c>
      <c r="F520" s="2" t="s">
        <v>426</v>
      </c>
      <c r="G520" s="2" t="s">
        <v>427</v>
      </c>
      <c r="H520" s="2" t="s">
        <v>327</v>
      </c>
      <c r="I520" s="2">
        <f>I518*J520</f>
        <v>4</v>
      </c>
      <c r="J520" s="2">
        <v>100</v>
      </c>
      <c r="K520" s="2">
        <v>100</v>
      </c>
      <c r="L520" s="2"/>
      <c r="M520" s="2"/>
      <c r="N520" s="2"/>
      <c r="O520" s="2">
        <f t="shared" si="430"/>
        <v>1640.04</v>
      </c>
      <c r="P520" s="2">
        <f t="shared" si="431"/>
        <v>1640.04</v>
      </c>
      <c r="Q520" s="2">
        <f>(ROUND((ROUND(((ET520)*AV520*I520),2)*BB520),2)+ROUND((ROUND(((AE520-(EU520))*AV520*I520),2)*BS520),2))</f>
        <v>0</v>
      </c>
      <c r="R520" s="2">
        <f t="shared" si="432"/>
        <v>0</v>
      </c>
      <c r="S520" s="2">
        <f t="shared" si="433"/>
        <v>0</v>
      </c>
      <c r="T520" s="2">
        <f t="shared" si="434"/>
        <v>0</v>
      </c>
      <c r="U520" s="2">
        <f t="shared" si="435"/>
        <v>0</v>
      </c>
      <c r="V520" s="2">
        <f t="shared" si="436"/>
        <v>0</v>
      </c>
      <c r="W520" s="2">
        <f t="shared" si="437"/>
        <v>0</v>
      </c>
      <c r="X520" s="2">
        <f t="shared" si="438"/>
        <v>0</v>
      </c>
      <c r="Y520" s="2">
        <f t="shared" si="439"/>
        <v>0</v>
      </c>
      <c r="Z520" s="2"/>
      <c r="AA520" s="2">
        <v>50442090</v>
      </c>
      <c r="AB520" s="2">
        <f t="shared" si="440"/>
        <v>410.01</v>
      </c>
      <c r="AC520" s="2">
        <f t="shared" si="441"/>
        <v>410.01</v>
      </c>
      <c r="AD520" s="2">
        <f>ROUND((((ET520)-(EU520))+AE520),6)</f>
        <v>0</v>
      </c>
      <c r="AE520" s="2">
        <f t="shared" ref="AE520:AF523" si="461">ROUND((EU520),6)</f>
        <v>0</v>
      </c>
      <c r="AF520" s="2">
        <f t="shared" si="461"/>
        <v>0</v>
      </c>
      <c r="AG520" s="2">
        <f t="shared" si="442"/>
        <v>0</v>
      </c>
      <c r="AH520" s="2">
        <f t="shared" ref="AH520:AI523" si="462">(EW520)</f>
        <v>0</v>
      </c>
      <c r="AI520" s="2">
        <f t="shared" si="462"/>
        <v>0</v>
      </c>
      <c r="AJ520" s="2">
        <f t="shared" si="443"/>
        <v>0</v>
      </c>
      <c r="AK520" s="2">
        <v>410.01</v>
      </c>
      <c r="AL520" s="2">
        <v>410.01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114</v>
      </c>
      <c r="AU520" s="2">
        <v>67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3</v>
      </c>
      <c r="BI520" s="2">
        <v>2</v>
      </c>
      <c r="BJ520" s="2" t="s">
        <v>428</v>
      </c>
      <c r="BK520" s="2"/>
      <c r="BL520" s="2"/>
      <c r="BM520" s="2">
        <v>333</v>
      </c>
      <c r="BN520" s="2">
        <v>0</v>
      </c>
      <c r="BO520" s="2" t="s">
        <v>3</v>
      </c>
      <c r="BP520" s="2">
        <v>0</v>
      </c>
      <c r="BQ520" s="2">
        <v>40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114</v>
      </c>
      <c r="CA520" s="2">
        <v>67</v>
      </c>
      <c r="CB520" s="2" t="s">
        <v>3</v>
      </c>
      <c r="CC520" s="2"/>
      <c r="CD520" s="2"/>
      <c r="CE520" s="2">
        <v>30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 t="shared" si="444"/>
        <v>1640.04</v>
      </c>
      <c r="CQ520" s="2">
        <f t="shared" si="445"/>
        <v>410.01</v>
      </c>
      <c r="CR520" s="2">
        <f>(ROUND((ROUND(((ET520)*AV520*1),2)*BB520),2)+ROUND((ROUND(((AE520-(EU520))*AV520*1),2)*BS520),2))</f>
        <v>0</v>
      </c>
      <c r="CS520" s="2">
        <f t="shared" si="446"/>
        <v>0</v>
      </c>
      <c r="CT520" s="2">
        <f t="shared" si="447"/>
        <v>0</v>
      </c>
      <c r="CU520" s="2">
        <f t="shared" si="448"/>
        <v>0</v>
      </c>
      <c r="CV520" s="2">
        <f t="shared" si="449"/>
        <v>0</v>
      </c>
      <c r="CW520" s="2">
        <f t="shared" si="450"/>
        <v>0</v>
      </c>
      <c r="CX520" s="2">
        <f t="shared" si="451"/>
        <v>0</v>
      </c>
      <c r="CY520" s="2">
        <f>((S520*BZ520)/100)</f>
        <v>0</v>
      </c>
      <c r="CZ520" s="2">
        <f>((S520*CA520)/100)</f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1010</v>
      </c>
      <c r="DV520" s="2" t="s">
        <v>327</v>
      </c>
      <c r="DW520" s="2" t="s">
        <v>327</v>
      </c>
      <c r="DX520" s="2">
        <v>1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49571253</v>
      </c>
      <c r="EF520" s="2">
        <v>40</v>
      </c>
      <c r="EG520" s="2" t="s">
        <v>422</v>
      </c>
      <c r="EH520" s="2">
        <v>0</v>
      </c>
      <c r="EI520" s="2" t="s">
        <v>3</v>
      </c>
      <c r="EJ520" s="2">
        <v>2</v>
      </c>
      <c r="EK520" s="2">
        <v>333</v>
      </c>
      <c r="EL520" s="2" t="s">
        <v>423</v>
      </c>
      <c r="EM520" s="2" t="s">
        <v>424</v>
      </c>
      <c r="EN520" s="2"/>
      <c r="EO520" s="2" t="s">
        <v>3</v>
      </c>
      <c r="EP520" s="2"/>
      <c r="EQ520" s="2">
        <v>0</v>
      </c>
      <c r="ER520" s="2">
        <v>410.01</v>
      </c>
      <c r="ES520" s="2">
        <v>410.01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f t="shared" si="452"/>
        <v>0</v>
      </c>
      <c r="FS520" s="2">
        <v>0</v>
      </c>
      <c r="FT520" s="2"/>
      <c r="FU520" s="2"/>
      <c r="FV520" s="2"/>
      <c r="FW520" s="2"/>
      <c r="FX520" s="2">
        <v>114</v>
      </c>
      <c r="FY520" s="2">
        <v>67</v>
      </c>
      <c r="FZ520" s="2"/>
      <c r="GA520" s="2" t="s">
        <v>3</v>
      </c>
      <c r="GB520" s="2"/>
      <c r="GC520" s="2"/>
      <c r="GD520" s="2">
        <v>0</v>
      </c>
      <c r="GE520" s="2"/>
      <c r="GF520" s="2">
        <v>253072859</v>
      </c>
      <c r="GG520" s="2">
        <v>2</v>
      </c>
      <c r="GH520" s="2">
        <v>1</v>
      </c>
      <c r="GI520" s="2">
        <v>-2</v>
      </c>
      <c r="GJ520" s="2">
        <v>0</v>
      </c>
      <c r="GK520" s="2">
        <f>ROUND(R520*(R12)/100,2)</f>
        <v>0</v>
      </c>
      <c r="GL520" s="2">
        <f t="shared" si="453"/>
        <v>0</v>
      </c>
      <c r="GM520" s="2">
        <f t="shared" si="454"/>
        <v>1640.04</v>
      </c>
      <c r="GN520" s="2">
        <f t="shared" si="455"/>
        <v>0</v>
      </c>
      <c r="GO520" s="2">
        <f t="shared" si="456"/>
        <v>1640.04</v>
      </c>
      <c r="GP520" s="2">
        <f t="shared" si="457"/>
        <v>0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58"/>
        <v>0</v>
      </c>
      <c r="GW520" s="2">
        <v>1</v>
      </c>
      <c r="GX520" s="2">
        <f t="shared" si="459"/>
        <v>0</v>
      </c>
      <c r="GY520" s="2"/>
      <c r="GZ520" s="2"/>
      <c r="HA520" s="2">
        <v>0</v>
      </c>
      <c r="HB520" s="2">
        <v>0</v>
      </c>
      <c r="HC520" s="2">
        <f t="shared" si="460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3</v>
      </c>
      <c r="HO520" s="2" t="s">
        <v>3</v>
      </c>
      <c r="HP520" s="2" t="s">
        <v>3</v>
      </c>
      <c r="HQ520" s="2" t="s">
        <v>3</v>
      </c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18</v>
      </c>
      <c r="B521">
        <v>1</v>
      </c>
      <c r="C521">
        <v>415</v>
      </c>
      <c r="E521" t="s">
        <v>425</v>
      </c>
      <c r="F521" t="s">
        <v>426</v>
      </c>
      <c r="G521" t="s">
        <v>427</v>
      </c>
      <c r="H521" t="s">
        <v>327</v>
      </c>
      <c r="I521">
        <f>I519*J521</f>
        <v>4</v>
      </c>
      <c r="J521">
        <v>100</v>
      </c>
      <c r="K521">
        <v>100</v>
      </c>
      <c r="O521">
        <f t="shared" si="430"/>
        <v>15022.77</v>
      </c>
      <c r="P521">
        <f t="shared" si="431"/>
        <v>15022.77</v>
      </c>
      <c r="Q521">
        <f>(ROUND((ROUND(((ET521)*AV521*I521),2)*BB521),2)+ROUND((ROUND(((AE521-(EU521))*AV521*I521),2)*BS521),2))</f>
        <v>0</v>
      </c>
      <c r="R521">
        <f t="shared" si="432"/>
        <v>0</v>
      </c>
      <c r="S521">
        <f t="shared" si="433"/>
        <v>0</v>
      </c>
      <c r="T521">
        <f t="shared" si="434"/>
        <v>0</v>
      </c>
      <c r="U521">
        <f t="shared" si="435"/>
        <v>0</v>
      </c>
      <c r="V521">
        <f t="shared" si="436"/>
        <v>0</v>
      </c>
      <c r="W521">
        <f t="shared" si="437"/>
        <v>0</v>
      </c>
      <c r="X521">
        <f t="shared" si="438"/>
        <v>0</v>
      </c>
      <c r="Y521">
        <f t="shared" si="439"/>
        <v>0</v>
      </c>
      <c r="AA521">
        <v>50442091</v>
      </c>
      <c r="AB521">
        <f t="shared" si="440"/>
        <v>410.01</v>
      </c>
      <c r="AC521">
        <f t="shared" si="441"/>
        <v>410.01</v>
      </c>
      <c r="AD521">
        <f>ROUND((((ET521)-(EU521))+AE521),6)</f>
        <v>0</v>
      </c>
      <c r="AE521">
        <f t="shared" si="461"/>
        <v>0</v>
      </c>
      <c r="AF521">
        <f t="shared" si="461"/>
        <v>0</v>
      </c>
      <c r="AG521">
        <f t="shared" si="442"/>
        <v>0</v>
      </c>
      <c r="AH521">
        <f t="shared" si="462"/>
        <v>0</v>
      </c>
      <c r="AI521">
        <f t="shared" si="462"/>
        <v>0</v>
      </c>
      <c r="AJ521">
        <f t="shared" si="443"/>
        <v>0</v>
      </c>
      <c r="AK521">
        <v>410.01</v>
      </c>
      <c r="AL521">
        <v>410.01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9.16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2</v>
      </c>
      <c r="BJ521" t="s">
        <v>428</v>
      </c>
      <c r="BM521">
        <v>333</v>
      </c>
      <c r="BN521">
        <v>0</v>
      </c>
      <c r="BO521" t="s">
        <v>426</v>
      </c>
      <c r="BP521">
        <v>1</v>
      </c>
      <c r="BQ521">
        <v>40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30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44"/>
        <v>15022.77</v>
      </c>
      <c r="CQ521">
        <f t="shared" si="445"/>
        <v>3755.69</v>
      </c>
      <c r="CR521">
        <f>(ROUND((ROUND(((ET521)*AV521*1),2)*BB521),2)+ROUND((ROUND(((AE521-(EU521))*AV521*1),2)*BS521),2))</f>
        <v>0</v>
      </c>
      <c r="CS521">
        <f t="shared" si="446"/>
        <v>0</v>
      </c>
      <c r="CT521">
        <f t="shared" si="447"/>
        <v>0</v>
      </c>
      <c r="CU521">
        <f t="shared" si="448"/>
        <v>0</v>
      </c>
      <c r="CV521">
        <f t="shared" si="449"/>
        <v>0</v>
      </c>
      <c r="CW521">
        <f t="shared" si="450"/>
        <v>0</v>
      </c>
      <c r="CX521">
        <f t="shared" si="451"/>
        <v>0</v>
      </c>
      <c r="CY521">
        <f>S521*(BZ521/100)</f>
        <v>0</v>
      </c>
      <c r="CZ521">
        <f>S521*(CA521/100)</f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114</v>
      </c>
      <c r="DO521">
        <v>67</v>
      </c>
      <c r="DP521">
        <v>1</v>
      </c>
      <c r="DQ521">
        <v>1</v>
      </c>
      <c r="DU521">
        <v>1010</v>
      </c>
      <c r="DV521" t="s">
        <v>327</v>
      </c>
      <c r="DW521" t="s">
        <v>327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49571253</v>
      </c>
      <c r="EF521">
        <v>40</v>
      </c>
      <c r="EG521" t="s">
        <v>422</v>
      </c>
      <c r="EH521">
        <v>0</v>
      </c>
      <c r="EI521" t="s">
        <v>3</v>
      </c>
      <c r="EJ521">
        <v>2</v>
      </c>
      <c r="EK521">
        <v>333</v>
      </c>
      <c r="EL521" t="s">
        <v>423</v>
      </c>
      <c r="EM521" t="s">
        <v>424</v>
      </c>
      <c r="EO521" t="s">
        <v>3</v>
      </c>
      <c r="EQ521">
        <v>0</v>
      </c>
      <c r="ER521">
        <v>410.01</v>
      </c>
      <c r="ES521">
        <v>410.01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f t="shared" si="452"/>
        <v>0</v>
      </c>
      <c r="FS521">
        <v>0</v>
      </c>
      <c r="FX521">
        <v>114</v>
      </c>
      <c r="FY521">
        <v>67</v>
      </c>
      <c r="GA521" t="s">
        <v>3</v>
      </c>
      <c r="GD521">
        <v>0</v>
      </c>
      <c r="GF521">
        <v>253072859</v>
      </c>
      <c r="GG521">
        <v>2</v>
      </c>
      <c r="GH521">
        <v>1</v>
      </c>
      <c r="GI521">
        <v>2</v>
      </c>
      <c r="GJ521">
        <v>0</v>
      </c>
      <c r="GK521">
        <f>ROUND(R521*(S12)/100,2)</f>
        <v>0</v>
      </c>
      <c r="GL521">
        <f t="shared" si="453"/>
        <v>0</v>
      </c>
      <c r="GM521">
        <f t="shared" si="454"/>
        <v>15022.77</v>
      </c>
      <c r="GN521">
        <f t="shared" si="455"/>
        <v>0</v>
      </c>
      <c r="GO521">
        <f t="shared" si="456"/>
        <v>15022.77</v>
      </c>
      <c r="GP521">
        <f t="shared" si="457"/>
        <v>0</v>
      </c>
      <c r="GR521">
        <v>0</v>
      </c>
      <c r="GS521">
        <v>3</v>
      </c>
      <c r="GT521">
        <v>0</v>
      </c>
      <c r="GU521" t="s">
        <v>3</v>
      </c>
      <c r="GV521">
        <f t="shared" si="458"/>
        <v>0</v>
      </c>
      <c r="GW521">
        <v>1</v>
      </c>
      <c r="GX521">
        <f t="shared" si="459"/>
        <v>0</v>
      </c>
      <c r="HA521">
        <v>0</v>
      </c>
      <c r="HB521">
        <v>0</v>
      </c>
      <c r="HC521">
        <f t="shared" si="460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55" x14ac:dyDescent="0.2">
      <c r="A522" s="2">
        <v>18</v>
      </c>
      <c r="B522" s="2">
        <v>1</v>
      </c>
      <c r="C522" s="2">
        <v>406</v>
      </c>
      <c r="D522" s="2"/>
      <c r="E522" s="2" t="s">
        <v>429</v>
      </c>
      <c r="F522" s="2" t="s">
        <v>430</v>
      </c>
      <c r="G522" s="2" t="s">
        <v>431</v>
      </c>
      <c r="H522" s="2" t="s">
        <v>432</v>
      </c>
      <c r="I522" s="2">
        <f>I518*J522</f>
        <v>0.40799999999999997</v>
      </c>
      <c r="J522" s="2">
        <v>10.199999999999999</v>
      </c>
      <c r="K522" s="2">
        <v>10.199999999999999</v>
      </c>
      <c r="L522" s="2"/>
      <c r="M522" s="2"/>
      <c r="N522" s="2"/>
      <c r="O522" s="2">
        <f t="shared" si="430"/>
        <v>31.21</v>
      </c>
      <c r="P522" s="2">
        <f t="shared" si="431"/>
        <v>31.21</v>
      </c>
      <c r="Q522" s="2">
        <f>(ROUND((ROUND(((ET522)*AV522*I522),2)*BB522),2)+ROUND((ROUND(((AE522-(EU522))*AV522*I522),2)*BS522),2))</f>
        <v>0</v>
      </c>
      <c r="R522" s="2">
        <f t="shared" si="432"/>
        <v>0</v>
      </c>
      <c r="S522" s="2">
        <f t="shared" si="433"/>
        <v>0</v>
      </c>
      <c r="T522" s="2">
        <f t="shared" si="434"/>
        <v>0</v>
      </c>
      <c r="U522" s="2">
        <f t="shared" si="435"/>
        <v>0</v>
      </c>
      <c r="V522" s="2">
        <f t="shared" si="436"/>
        <v>0</v>
      </c>
      <c r="W522" s="2">
        <f t="shared" si="437"/>
        <v>0</v>
      </c>
      <c r="X522" s="2">
        <f t="shared" si="438"/>
        <v>0</v>
      </c>
      <c r="Y522" s="2">
        <f t="shared" si="439"/>
        <v>0</v>
      </c>
      <c r="Z522" s="2"/>
      <c r="AA522" s="2">
        <v>50442090</v>
      </c>
      <c r="AB522" s="2">
        <f t="shared" si="440"/>
        <v>76.489999999999995</v>
      </c>
      <c r="AC522" s="2">
        <f t="shared" si="441"/>
        <v>76.489999999999995</v>
      </c>
      <c r="AD522" s="2">
        <f>ROUND((((ET522)-(EU522))+AE522),6)</f>
        <v>0</v>
      </c>
      <c r="AE522" s="2">
        <f t="shared" si="461"/>
        <v>0</v>
      </c>
      <c r="AF522" s="2">
        <f t="shared" si="461"/>
        <v>0</v>
      </c>
      <c r="AG522" s="2">
        <f t="shared" si="442"/>
        <v>0</v>
      </c>
      <c r="AH522" s="2">
        <f t="shared" si="462"/>
        <v>0</v>
      </c>
      <c r="AI522" s="2">
        <f t="shared" si="462"/>
        <v>0</v>
      </c>
      <c r="AJ522" s="2">
        <f t="shared" si="443"/>
        <v>0</v>
      </c>
      <c r="AK522" s="2">
        <v>76.489999999999995</v>
      </c>
      <c r="AL522" s="2">
        <v>76.489999999999995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114</v>
      </c>
      <c r="AU522" s="2">
        <v>67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3</v>
      </c>
      <c r="BI522" s="2">
        <v>2</v>
      </c>
      <c r="BJ522" s="2" t="s">
        <v>433</v>
      </c>
      <c r="BK522" s="2"/>
      <c r="BL522" s="2"/>
      <c r="BM522" s="2">
        <v>333</v>
      </c>
      <c r="BN522" s="2">
        <v>0</v>
      </c>
      <c r="BO522" s="2" t="s">
        <v>3</v>
      </c>
      <c r="BP522" s="2">
        <v>0</v>
      </c>
      <c r="BQ522" s="2">
        <v>40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114</v>
      </c>
      <c r="CA522" s="2">
        <v>67</v>
      </c>
      <c r="CB522" s="2" t="s">
        <v>3</v>
      </c>
      <c r="CC522" s="2"/>
      <c r="CD522" s="2"/>
      <c r="CE522" s="2">
        <v>30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44"/>
        <v>31.21</v>
      </c>
      <c r="CQ522" s="2">
        <f t="shared" si="445"/>
        <v>76.489999999999995</v>
      </c>
      <c r="CR522" s="2">
        <f>(ROUND((ROUND(((ET522)*AV522*1),2)*BB522),2)+ROUND((ROUND(((AE522-(EU522))*AV522*1),2)*BS522),2))</f>
        <v>0</v>
      </c>
      <c r="CS522" s="2">
        <f t="shared" si="446"/>
        <v>0</v>
      </c>
      <c r="CT522" s="2">
        <f t="shared" si="447"/>
        <v>0</v>
      </c>
      <c r="CU522" s="2">
        <f t="shared" si="448"/>
        <v>0</v>
      </c>
      <c r="CV522" s="2">
        <f t="shared" si="449"/>
        <v>0</v>
      </c>
      <c r="CW522" s="2">
        <f t="shared" si="450"/>
        <v>0</v>
      </c>
      <c r="CX522" s="2">
        <f t="shared" si="451"/>
        <v>0</v>
      </c>
      <c r="CY522" s="2">
        <f>((S522*BZ522)/100)</f>
        <v>0</v>
      </c>
      <c r="CZ522" s="2">
        <f>((S522*CA522)/100)</f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1010</v>
      </c>
      <c r="DV522" s="2" t="s">
        <v>432</v>
      </c>
      <c r="DW522" s="2" t="s">
        <v>432</v>
      </c>
      <c r="DX522" s="2">
        <v>10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49571253</v>
      </c>
      <c r="EF522" s="2">
        <v>40</v>
      </c>
      <c r="EG522" s="2" t="s">
        <v>422</v>
      </c>
      <c r="EH522" s="2">
        <v>0</v>
      </c>
      <c r="EI522" s="2" t="s">
        <v>3</v>
      </c>
      <c r="EJ522" s="2">
        <v>2</v>
      </c>
      <c r="EK522" s="2">
        <v>333</v>
      </c>
      <c r="EL522" s="2" t="s">
        <v>423</v>
      </c>
      <c r="EM522" s="2" t="s">
        <v>424</v>
      </c>
      <c r="EN522" s="2"/>
      <c r="EO522" s="2" t="s">
        <v>3</v>
      </c>
      <c r="EP522" s="2"/>
      <c r="EQ522" s="2">
        <v>0</v>
      </c>
      <c r="ER522" s="2">
        <v>76.489999999999995</v>
      </c>
      <c r="ES522" s="2">
        <v>76.489999999999995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f t="shared" si="452"/>
        <v>0</v>
      </c>
      <c r="FS522" s="2">
        <v>0</v>
      </c>
      <c r="FT522" s="2"/>
      <c r="FU522" s="2"/>
      <c r="FV522" s="2"/>
      <c r="FW522" s="2"/>
      <c r="FX522" s="2">
        <v>114</v>
      </c>
      <c r="FY522" s="2">
        <v>67</v>
      </c>
      <c r="FZ522" s="2"/>
      <c r="GA522" s="2" t="s">
        <v>3</v>
      </c>
      <c r="GB522" s="2"/>
      <c r="GC522" s="2"/>
      <c r="GD522" s="2">
        <v>0</v>
      </c>
      <c r="GE522" s="2"/>
      <c r="GF522" s="2">
        <v>1644826853</v>
      </c>
      <c r="GG522" s="2">
        <v>2</v>
      </c>
      <c r="GH522" s="2">
        <v>1</v>
      </c>
      <c r="GI522" s="2">
        <v>-2</v>
      </c>
      <c r="GJ522" s="2">
        <v>0</v>
      </c>
      <c r="GK522" s="2">
        <f>ROUND(R522*(R12)/100,2)</f>
        <v>0</v>
      </c>
      <c r="GL522" s="2">
        <f t="shared" si="453"/>
        <v>0</v>
      </c>
      <c r="GM522" s="2">
        <f t="shared" si="454"/>
        <v>31.21</v>
      </c>
      <c r="GN522" s="2">
        <f t="shared" si="455"/>
        <v>0</v>
      </c>
      <c r="GO522" s="2">
        <f t="shared" si="456"/>
        <v>31.21</v>
      </c>
      <c r="GP522" s="2">
        <f t="shared" si="457"/>
        <v>0</v>
      </c>
      <c r="GQ522" s="2"/>
      <c r="GR522" s="2">
        <v>0</v>
      </c>
      <c r="GS522" s="2">
        <v>3</v>
      </c>
      <c r="GT522" s="2">
        <v>0</v>
      </c>
      <c r="GU522" s="2" t="s">
        <v>3</v>
      </c>
      <c r="GV522" s="2">
        <f t="shared" si="458"/>
        <v>0</v>
      </c>
      <c r="GW522" s="2">
        <v>1</v>
      </c>
      <c r="GX522" s="2">
        <f t="shared" si="459"/>
        <v>0</v>
      </c>
      <c r="GY522" s="2"/>
      <c r="GZ522" s="2"/>
      <c r="HA522" s="2">
        <v>0</v>
      </c>
      <c r="HB522" s="2">
        <v>0</v>
      </c>
      <c r="HC522" s="2">
        <f t="shared" si="460"/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18</v>
      </c>
      <c r="B523">
        <v>1</v>
      </c>
      <c r="C523">
        <v>416</v>
      </c>
      <c r="E523" t="s">
        <v>429</v>
      </c>
      <c r="F523" t="s">
        <v>430</v>
      </c>
      <c r="G523" t="s">
        <v>431</v>
      </c>
      <c r="H523" t="s">
        <v>432</v>
      </c>
      <c r="I523">
        <f>I519*J523</f>
        <v>0.40799999999999997</v>
      </c>
      <c r="J523">
        <v>10.199999999999999</v>
      </c>
      <c r="K523">
        <v>10.199999999999999</v>
      </c>
      <c r="O523">
        <f t="shared" si="430"/>
        <v>133.58000000000001</v>
      </c>
      <c r="P523">
        <f t="shared" si="431"/>
        <v>133.58000000000001</v>
      </c>
      <c r="Q523">
        <f>(ROUND((ROUND(((ET523)*AV523*I523),2)*BB523),2)+ROUND((ROUND(((AE523-(EU523))*AV523*I523),2)*BS523),2))</f>
        <v>0</v>
      </c>
      <c r="R523">
        <f t="shared" si="432"/>
        <v>0</v>
      </c>
      <c r="S523">
        <f t="shared" si="433"/>
        <v>0</v>
      </c>
      <c r="T523">
        <f t="shared" si="434"/>
        <v>0</v>
      </c>
      <c r="U523">
        <f t="shared" si="435"/>
        <v>0</v>
      </c>
      <c r="V523">
        <f t="shared" si="436"/>
        <v>0</v>
      </c>
      <c r="W523">
        <f t="shared" si="437"/>
        <v>0</v>
      </c>
      <c r="X523">
        <f t="shared" si="438"/>
        <v>0</v>
      </c>
      <c r="Y523">
        <f t="shared" si="439"/>
        <v>0</v>
      </c>
      <c r="AA523">
        <v>50442091</v>
      </c>
      <c r="AB523">
        <f t="shared" si="440"/>
        <v>76.489999999999995</v>
      </c>
      <c r="AC523">
        <f t="shared" si="441"/>
        <v>76.489999999999995</v>
      </c>
      <c r="AD523">
        <f>ROUND((((ET523)-(EU523))+AE523),6)</f>
        <v>0</v>
      </c>
      <c r="AE523">
        <f t="shared" si="461"/>
        <v>0</v>
      </c>
      <c r="AF523">
        <f t="shared" si="461"/>
        <v>0</v>
      </c>
      <c r="AG523">
        <f t="shared" si="442"/>
        <v>0</v>
      </c>
      <c r="AH523">
        <f t="shared" si="462"/>
        <v>0</v>
      </c>
      <c r="AI523">
        <f t="shared" si="462"/>
        <v>0</v>
      </c>
      <c r="AJ523">
        <f t="shared" si="443"/>
        <v>0</v>
      </c>
      <c r="AK523">
        <v>76.489999999999995</v>
      </c>
      <c r="AL523">
        <v>76.489999999999995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4.28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2</v>
      </c>
      <c r="BJ523" t="s">
        <v>433</v>
      </c>
      <c r="BM523">
        <v>333</v>
      </c>
      <c r="BN523">
        <v>0</v>
      </c>
      <c r="BO523" t="s">
        <v>430</v>
      </c>
      <c r="BP523">
        <v>1</v>
      </c>
      <c r="BQ523">
        <v>40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44"/>
        <v>133.58000000000001</v>
      </c>
      <c r="CQ523">
        <f t="shared" si="445"/>
        <v>327.38</v>
      </c>
      <c r="CR523">
        <f>(ROUND((ROUND(((ET523)*AV523*1),2)*BB523),2)+ROUND((ROUND(((AE523-(EU523))*AV523*1),2)*BS523),2))</f>
        <v>0</v>
      </c>
      <c r="CS523">
        <f t="shared" si="446"/>
        <v>0</v>
      </c>
      <c r="CT523">
        <f t="shared" si="447"/>
        <v>0</v>
      </c>
      <c r="CU523">
        <f t="shared" si="448"/>
        <v>0</v>
      </c>
      <c r="CV523">
        <f t="shared" si="449"/>
        <v>0</v>
      </c>
      <c r="CW523">
        <f t="shared" si="450"/>
        <v>0</v>
      </c>
      <c r="CX523">
        <f t="shared" si="451"/>
        <v>0</v>
      </c>
      <c r="CY523">
        <f>S523*(BZ523/100)</f>
        <v>0</v>
      </c>
      <c r="CZ523">
        <f>S523*(CA523/100)</f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114</v>
      </c>
      <c r="DO523">
        <v>67</v>
      </c>
      <c r="DP523">
        <v>1</v>
      </c>
      <c r="DQ523">
        <v>1</v>
      </c>
      <c r="DU523">
        <v>1010</v>
      </c>
      <c r="DV523" t="s">
        <v>432</v>
      </c>
      <c r="DW523" t="s">
        <v>432</v>
      </c>
      <c r="DX523">
        <v>10</v>
      </c>
      <c r="DZ523" t="s">
        <v>3</v>
      </c>
      <c r="EA523" t="s">
        <v>3</v>
      </c>
      <c r="EB523" t="s">
        <v>3</v>
      </c>
      <c r="EC523" t="s">
        <v>3</v>
      </c>
      <c r="EE523">
        <v>49571253</v>
      </c>
      <c r="EF523">
        <v>40</v>
      </c>
      <c r="EG523" t="s">
        <v>422</v>
      </c>
      <c r="EH523">
        <v>0</v>
      </c>
      <c r="EI523" t="s">
        <v>3</v>
      </c>
      <c r="EJ523">
        <v>2</v>
      </c>
      <c r="EK523">
        <v>333</v>
      </c>
      <c r="EL523" t="s">
        <v>423</v>
      </c>
      <c r="EM523" t="s">
        <v>424</v>
      </c>
      <c r="EO523" t="s">
        <v>3</v>
      </c>
      <c r="EQ523">
        <v>0</v>
      </c>
      <c r="ER523">
        <v>76.489999999999995</v>
      </c>
      <c r="ES523">
        <v>76.489999999999995</v>
      </c>
      <c r="ET523">
        <v>0</v>
      </c>
      <c r="EU523">
        <v>0</v>
      </c>
      <c r="EV523">
        <v>0</v>
      </c>
      <c r="EW523">
        <v>0</v>
      </c>
      <c r="EX523">
        <v>0</v>
      </c>
      <c r="FQ523">
        <v>0</v>
      </c>
      <c r="FR523">
        <f t="shared" si="452"/>
        <v>0</v>
      </c>
      <c r="FS523">
        <v>0</v>
      </c>
      <c r="FX523">
        <v>114</v>
      </c>
      <c r="FY523">
        <v>67</v>
      </c>
      <c r="GA523" t="s">
        <v>3</v>
      </c>
      <c r="GD523">
        <v>0</v>
      </c>
      <c r="GF523">
        <v>1644826853</v>
      </c>
      <c r="GG523">
        <v>2</v>
      </c>
      <c r="GH523">
        <v>1</v>
      </c>
      <c r="GI523">
        <v>2</v>
      </c>
      <c r="GJ523">
        <v>0</v>
      </c>
      <c r="GK523">
        <f>ROUND(R523*(S12)/100,2)</f>
        <v>0</v>
      </c>
      <c r="GL523">
        <f t="shared" si="453"/>
        <v>0</v>
      </c>
      <c r="GM523">
        <f t="shared" si="454"/>
        <v>133.58000000000001</v>
      </c>
      <c r="GN523">
        <f t="shared" si="455"/>
        <v>0</v>
      </c>
      <c r="GO523">
        <f t="shared" si="456"/>
        <v>133.58000000000001</v>
      </c>
      <c r="GP523">
        <f t="shared" si="457"/>
        <v>0</v>
      </c>
      <c r="GR523">
        <v>0</v>
      </c>
      <c r="GS523">
        <v>3</v>
      </c>
      <c r="GT523">
        <v>0</v>
      </c>
      <c r="GU523" t="s">
        <v>3</v>
      </c>
      <c r="GV523">
        <f t="shared" si="458"/>
        <v>0</v>
      </c>
      <c r="GW523">
        <v>1</v>
      </c>
      <c r="GX523">
        <f t="shared" si="459"/>
        <v>0</v>
      </c>
      <c r="HA523">
        <v>0</v>
      </c>
      <c r="HB523">
        <v>0</v>
      </c>
      <c r="HC523">
        <f t="shared" si="460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55" x14ac:dyDescent="0.2">
      <c r="A524" s="2">
        <v>17</v>
      </c>
      <c r="B524" s="2">
        <v>1</v>
      </c>
      <c r="C524" s="2">
        <f>ROW(SmtRes!A420)</f>
        <v>420</v>
      </c>
      <c r="D524" s="2">
        <f>ROW(EtalonRes!A427)</f>
        <v>427</v>
      </c>
      <c r="E524" s="2" t="s">
        <v>434</v>
      </c>
      <c r="F524" s="2" t="s">
        <v>435</v>
      </c>
      <c r="G524" s="2" t="s">
        <v>436</v>
      </c>
      <c r="H524" s="2" t="s">
        <v>129</v>
      </c>
      <c r="I524" s="2">
        <f>ROUND((4)/100,9)</f>
        <v>0.04</v>
      </c>
      <c r="J524" s="2">
        <v>0</v>
      </c>
      <c r="K524" s="2">
        <f>ROUND((4)/100,9)</f>
        <v>0.04</v>
      </c>
      <c r="L524" s="2"/>
      <c r="M524" s="2"/>
      <c r="N524" s="2"/>
      <c r="O524" s="2">
        <f t="shared" si="430"/>
        <v>18.2</v>
      </c>
      <c r="P524" s="2">
        <f t="shared" si="431"/>
        <v>0.15</v>
      </c>
      <c r="Q524" s="2">
        <f>(ROUND((ROUND((((ET524*1.25))*AV524*I524),2)*BB524),2)+ROUND((ROUND(((AE524-((EU524*1.25)))*AV524*I524),2)*BS524),2))</f>
        <v>0.12</v>
      </c>
      <c r="R524" s="2">
        <f t="shared" si="432"/>
        <v>0.02</v>
      </c>
      <c r="S524" s="2">
        <f t="shared" si="433"/>
        <v>17.93</v>
      </c>
      <c r="T524" s="2">
        <f t="shared" si="434"/>
        <v>0</v>
      </c>
      <c r="U524" s="2">
        <f t="shared" si="435"/>
        <v>1.3800000000000001</v>
      </c>
      <c r="V524" s="2">
        <f t="shared" si="436"/>
        <v>0</v>
      </c>
      <c r="W524" s="2">
        <f t="shared" si="437"/>
        <v>0</v>
      </c>
      <c r="X524" s="2">
        <f t="shared" si="438"/>
        <v>20.440000000000001</v>
      </c>
      <c r="Y524" s="2">
        <f t="shared" si="439"/>
        <v>12.01</v>
      </c>
      <c r="Z524" s="2"/>
      <c r="AA524" s="2">
        <v>50442090</v>
      </c>
      <c r="AB524" s="2">
        <f t="shared" si="440"/>
        <v>455.13749999999999</v>
      </c>
      <c r="AC524" s="2">
        <f t="shared" si="441"/>
        <v>3.87</v>
      </c>
      <c r="AD524" s="2">
        <f>ROUND(((((ET524*1.25))-((EU524*1.25)))+AE524),6)</f>
        <v>3.1124999999999998</v>
      </c>
      <c r="AE524" s="2">
        <f>ROUND(((EU524*1.25)),6)</f>
        <v>0.47499999999999998</v>
      </c>
      <c r="AF524" s="2">
        <f>ROUND(((EV524*1.15)),6)</f>
        <v>448.15499999999997</v>
      </c>
      <c r="AG524" s="2">
        <f t="shared" si="442"/>
        <v>0</v>
      </c>
      <c r="AH524" s="2">
        <f>((EW524*1.15))</f>
        <v>34.5</v>
      </c>
      <c r="AI524" s="2">
        <f>((EX524*1.25))</f>
        <v>0</v>
      </c>
      <c r="AJ524" s="2">
        <f t="shared" si="443"/>
        <v>0</v>
      </c>
      <c r="AK524" s="2">
        <v>396.06</v>
      </c>
      <c r="AL524" s="2">
        <v>3.87</v>
      </c>
      <c r="AM524" s="2">
        <v>2.4900000000000002</v>
      </c>
      <c r="AN524" s="2">
        <v>0.38</v>
      </c>
      <c r="AO524" s="2">
        <v>389.7</v>
      </c>
      <c r="AP524" s="2">
        <v>0</v>
      </c>
      <c r="AQ524" s="2">
        <v>30</v>
      </c>
      <c r="AR524" s="2">
        <v>0</v>
      </c>
      <c r="AS524" s="2">
        <v>0</v>
      </c>
      <c r="AT524" s="2">
        <v>114</v>
      </c>
      <c r="AU524" s="2">
        <v>67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0</v>
      </c>
      <c r="BI524" s="2">
        <v>2</v>
      </c>
      <c r="BJ524" s="2" t="s">
        <v>437</v>
      </c>
      <c r="BK524" s="2"/>
      <c r="BL524" s="2"/>
      <c r="BM524" s="2">
        <v>333</v>
      </c>
      <c r="BN524" s="2">
        <v>0</v>
      </c>
      <c r="BO524" s="2" t="s">
        <v>3</v>
      </c>
      <c r="BP524" s="2">
        <v>0</v>
      </c>
      <c r="BQ524" s="2">
        <v>40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114</v>
      </c>
      <c r="CA524" s="2">
        <v>67</v>
      </c>
      <c r="CB524" s="2" t="s">
        <v>3</v>
      </c>
      <c r="CC524" s="2"/>
      <c r="CD524" s="2"/>
      <c r="CE524" s="2">
        <v>30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44"/>
        <v>18.2</v>
      </c>
      <c r="CQ524" s="2">
        <f t="shared" si="445"/>
        <v>3.87</v>
      </c>
      <c r="CR524" s="2">
        <f>(ROUND((ROUND((((ET524*1.25))*AV524*1),2)*BB524),2)+ROUND((ROUND(((AE524-((EU524*1.25)))*AV524*1),2)*BS524),2))</f>
        <v>3.11</v>
      </c>
      <c r="CS524" s="2">
        <f t="shared" si="446"/>
        <v>0.48</v>
      </c>
      <c r="CT524" s="2">
        <f t="shared" si="447"/>
        <v>448.16</v>
      </c>
      <c r="CU524" s="2">
        <f t="shared" si="448"/>
        <v>0</v>
      </c>
      <c r="CV524" s="2">
        <f t="shared" si="449"/>
        <v>34.5</v>
      </c>
      <c r="CW524" s="2">
        <f t="shared" si="450"/>
        <v>0</v>
      </c>
      <c r="CX524" s="2">
        <f t="shared" si="451"/>
        <v>0</v>
      </c>
      <c r="CY524" s="2">
        <f>((S524*BZ524)/100)</f>
        <v>20.440200000000001</v>
      </c>
      <c r="CZ524" s="2">
        <f>((S524*CA524)/100)</f>
        <v>12.0131</v>
      </c>
      <c r="DA524" s="2"/>
      <c r="DB524" s="2"/>
      <c r="DC524" s="2" t="s">
        <v>3</v>
      </c>
      <c r="DD524" s="2" t="s">
        <v>3</v>
      </c>
      <c r="DE524" s="2" t="s">
        <v>178</v>
      </c>
      <c r="DF524" s="2" t="s">
        <v>178</v>
      </c>
      <c r="DG524" s="2" t="s">
        <v>179</v>
      </c>
      <c r="DH524" s="2" t="s">
        <v>3</v>
      </c>
      <c r="DI524" s="2" t="s">
        <v>179</v>
      </c>
      <c r="DJ524" s="2" t="s">
        <v>178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1010</v>
      </c>
      <c r="DV524" s="2" t="s">
        <v>129</v>
      </c>
      <c r="DW524" s="2" t="s">
        <v>129</v>
      </c>
      <c r="DX524" s="2">
        <v>100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49571253</v>
      </c>
      <c r="EF524" s="2">
        <v>40</v>
      </c>
      <c r="EG524" s="2" t="s">
        <v>422</v>
      </c>
      <c r="EH524" s="2">
        <v>0</v>
      </c>
      <c r="EI524" s="2" t="s">
        <v>3</v>
      </c>
      <c r="EJ524" s="2">
        <v>2</v>
      </c>
      <c r="EK524" s="2">
        <v>333</v>
      </c>
      <c r="EL524" s="2" t="s">
        <v>423</v>
      </c>
      <c r="EM524" s="2" t="s">
        <v>424</v>
      </c>
      <c r="EN524" s="2"/>
      <c r="EO524" s="2" t="s">
        <v>3</v>
      </c>
      <c r="EP524" s="2"/>
      <c r="EQ524" s="2">
        <v>131072</v>
      </c>
      <c r="ER524" s="2">
        <v>396.06</v>
      </c>
      <c r="ES524" s="2">
        <v>3.87</v>
      </c>
      <c r="ET524" s="2">
        <v>2.4900000000000002</v>
      </c>
      <c r="EU524" s="2">
        <v>0.38</v>
      </c>
      <c r="EV524" s="2">
        <v>389.7</v>
      </c>
      <c r="EW524" s="2">
        <v>30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f t="shared" si="452"/>
        <v>0</v>
      </c>
      <c r="FS524" s="2">
        <v>0</v>
      </c>
      <c r="FT524" s="2"/>
      <c r="FU524" s="2"/>
      <c r="FV524" s="2"/>
      <c r="FW524" s="2"/>
      <c r="FX524" s="2">
        <v>114</v>
      </c>
      <c r="FY524" s="2">
        <v>67</v>
      </c>
      <c r="FZ524" s="2"/>
      <c r="GA524" s="2" t="s">
        <v>3</v>
      </c>
      <c r="GB524" s="2"/>
      <c r="GC524" s="2"/>
      <c r="GD524" s="2">
        <v>0</v>
      </c>
      <c r="GE524" s="2"/>
      <c r="GF524" s="2">
        <v>725546097</v>
      </c>
      <c r="GG524" s="2">
        <v>2</v>
      </c>
      <c r="GH524" s="2">
        <v>1</v>
      </c>
      <c r="GI524" s="2">
        <v>-2</v>
      </c>
      <c r="GJ524" s="2">
        <v>0</v>
      </c>
      <c r="GK524" s="2">
        <f>ROUND(R524*(R12)/100,2)</f>
        <v>0.04</v>
      </c>
      <c r="GL524" s="2">
        <f t="shared" si="453"/>
        <v>0</v>
      </c>
      <c r="GM524" s="2">
        <f t="shared" si="454"/>
        <v>50.69</v>
      </c>
      <c r="GN524" s="2">
        <f t="shared" si="455"/>
        <v>0</v>
      </c>
      <c r="GO524" s="2">
        <f t="shared" si="456"/>
        <v>50.69</v>
      </c>
      <c r="GP524" s="2">
        <f t="shared" si="457"/>
        <v>0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58"/>
        <v>0</v>
      </c>
      <c r="GW524" s="2">
        <v>1</v>
      </c>
      <c r="GX524" s="2">
        <f t="shared" si="459"/>
        <v>0</v>
      </c>
      <c r="GY524" s="2"/>
      <c r="GZ524" s="2"/>
      <c r="HA524" s="2">
        <v>0</v>
      </c>
      <c r="HB524" s="2">
        <v>0</v>
      </c>
      <c r="HC524" s="2">
        <f t="shared" si="460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17</v>
      </c>
      <c r="B525">
        <v>1</v>
      </c>
      <c r="C525">
        <f>ROW(SmtRes!A424)</f>
        <v>424</v>
      </c>
      <c r="D525">
        <f>ROW(EtalonRes!A432)</f>
        <v>432</v>
      </c>
      <c r="E525" t="s">
        <v>434</v>
      </c>
      <c r="F525" t="s">
        <v>435</v>
      </c>
      <c r="G525" t="s">
        <v>436</v>
      </c>
      <c r="H525" t="s">
        <v>129</v>
      </c>
      <c r="I525">
        <f>ROUND((4)/100,9)</f>
        <v>0.04</v>
      </c>
      <c r="J525">
        <v>0</v>
      </c>
      <c r="K525">
        <f>ROUND((4)/100,9)</f>
        <v>0.04</v>
      </c>
      <c r="O525">
        <f t="shared" si="430"/>
        <v>613.59</v>
      </c>
      <c r="P525">
        <f t="shared" si="431"/>
        <v>0.83</v>
      </c>
      <c r="Q525">
        <f>(ROUND((ROUND((((ET525*1.25))*AV525*I525),2)*BB525),2)+ROUND((ROUND(((AE525-((EU525*1.25)))*AV525*I525),2)*BS525),2))</f>
        <v>1.53</v>
      </c>
      <c r="R525">
        <f t="shared" si="432"/>
        <v>0.68</v>
      </c>
      <c r="S525">
        <f t="shared" si="433"/>
        <v>611.23</v>
      </c>
      <c r="T525">
        <f t="shared" si="434"/>
        <v>0</v>
      </c>
      <c r="U525">
        <f t="shared" si="435"/>
        <v>1.3800000000000001</v>
      </c>
      <c r="V525">
        <f t="shared" si="436"/>
        <v>0</v>
      </c>
      <c r="W525">
        <f t="shared" si="437"/>
        <v>0</v>
      </c>
      <c r="X525">
        <f t="shared" si="438"/>
        <v>482.87</v>
      </c>
      <c r="Y525">
        <f t="shared" si="439"/>
        <v>250.6</v>
      </c>
      <c r="AA525">
        <v>50442091</v>
      </c>
      <c r="AB525">
        <f t="shared" si="440"/>
        <v>455.13749999999999</v>
      </c>
      <c r="AC525">
        <f t="shared" si="441"/>
        <v>3.87</v>
      </c>
      <c r="AD525">
        <f>ROUND(((((ET525*1.25))-((EU525*1.25)))+AE525),6)</f>
        <v>3.1124999999999998</v>
      </c>
      <c r="AE525">
        <f>ROUND(((EU525*1.25)),6)</f>
        <v>0.47499999999999998</v>
      </c>
      <c r="AF525">
        <f>ROUND(((EV525*1.15)),6)</f>
        <v>448.15499999999997</v>
      </c>
      <c r="AG525">
        <f t="shared" si="442"/>
        <v>0</v>
      </c>
      <c r="AH525">
        <f>((EW525*1.15))</f>
        <v>34.5</v>
      </c>
      <c r="AI525">
        <f>((EX525*1.25))</f>
        <v>0</v>
      </c>
      <c r="AJ525">
        <f t="shared" si="443"/>
        <v>0</v>
      </c>
      <c r="AK525">
        <v>396.06</v>
      </c>
      <c r="AL525">
        <v>3.87</v>
      </c>
      <c r="AM525">
        <v>2.4900000000000002</v>
      </c>
      <c r="AN525">
        <v>0.38</v>
      </c>
      <c r="AO525">
        <v>389.7</v>
      </c>
      <c r="AP525">
        <v>0</v>
      </c>
      <c r="AQ525">
        <v>30</v>
      </c>
      <c r="AR525">
        <v>0</v>
      </c>
      <c r="AS525">
        <v>0</v>
      </c>
      <c r="AT525">
        <v>79</v>
      </c>
      <c r="AU525">
        <v>41</v>
      </c>
      <c r="AV525">
        <v>1</v>
      </c>
      <c r="AW525">
        <v>1</v>
      </c>
      <c r="AZ525">
        <v>1</v>
      </c>
      <c r="BA525">
        <v>34.090000000000003</v>
      </c>
      <c r="BB525">
        <v>12.73</v>
      </c>
      <c r="BC525">
        <v>5.56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2</v>
      </c>
      <c r="BJ525" t="s">
        <v>437</v>
      </c>
      <c r="BM525">
        <v>333</v>
      </c>
      <c r="BN525">
        <v>0</v>
      </c>
      <c r="BO525" t="s">
        <v>435</v>
      </c>
      <c r="BP525">
        <v>1</v>
      </c>
      <c r="BQ525">
        <v>40</v>
      </c>
      <c r="BR525">
        <v>0</v>
      </c>
      <c r="BS525">
        <v>34.090000000000003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79</v>
      </c>
      <c r="CA525">
        <v>41</v>
      </c>
      <c r="CB525" t="s">
        <v>3</v>
      </c>
      <c r="CE525">
        <v>30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44"/>
        <v>613.59</v>
      </c>
      <c r="CQ525">
        <f t="shared" si="445"/>
        <v>21.52</v>
      </c>
      <c r="CR525">
        <f>(ROUND((ROUND((((ET525*1.25))*AV525*1),2)*BB525),2)+ROUND((ROUND(((AE525-((EU525*1.25)))*AV525*1),2)*BS525),2))</f>
        <v>39.590000000000003</v>
      </c>
      <c r="CS525">
        <f t="shared" si="446"/>
        <v>16.36</v>
      </c>
      <c r="CT525">
        <f t="shared" si="447"/>
        <v>15277.77</v>
      </c>
      <c r="CU525">
        <f t="shared" si="448"/>
        <v>0</v>
      </c>
      <c r="CV525">
        <f t="shared" si="449"/>
        <v>34.5</v>
      </c>
      <c r="CW525">
        <f t="shared" si="450"/>
        <v>0</v>
      </c>
      <c r="CX525">
        <f t="shared" si="451"/>
        <v>0</v>
      </c>
      <c r="CY525">
        <f>S525*(BZ525/100)</f>
        <v>482.87170000000003</v>
      </c>
      <c r="CZ525">
        <f>S525*(CA525/100)</f>
        <v>250.60429999999999</v>
      </c>
      <c r="DC525" t="s">
        <v>3</v>
      </c>
      <c r="DD525" t="s">
        <v>3</v>
      </c>
      <c r="DE525" t="s">
        <v>178</v>
      </c>
      <c r="DF525" t="s">
        <v>178</v>
      </c>
      <c r="DG525" t="s">
        <v>179</v>
      </c>
      <c r="DH525" t="s">
        <v>3</v>
      </c>
      <c r="DI525" t="s">
        <v>179</v>
      </c>
      <c r="DJ525" t="s">
        <v>178</v>
      </c>
      <c r="DK525" t="s">
        <v>3</v>
      </c>
      <c r="DL525" t="s">
        <v>3</v>
      </c>
      <c r="DM525" t="s">
        <v>3</v>
      </c>
      <c r="DN525">
        <v>114</v>
      </c>
      <c r="DO525">
        <v>67</v>
      </c>
      <c r="DP525">
        <v>1</v>
      </c>
      <c r="DQ525">
        <v>1</v>
      </c>
      <c r="DU525">
        <v>1010</v>
      </c>
      <c r="DV525" t="s">
        <v>129</v>
      </c>
      <c r="DW525" t="s">
        <v>129</v>
      </c>
      <c r="DX525">
        <v>100</v>
      </c>
      <c r="DZ525" t="s">
        <v>3</v>
      </c>
      <c r="EA525" t="s">
        <v>3</v>
      </c>
      <c r="EB525" t="s">
        <v>3</v>
      </c>
      <c r="EC525" t="s">
        <v>3</v>
      </c>
      <c r="EE525">
        <v>49571253</v>
      </c>
      <c r="EF525">
        <v>40</v>
      </c>
      <c r="EG525" t="s">
        <v>422</v>
      </c>
      <c r="EH525">
        <v>0</v>
      </c>
      <c r="EI525" t="s">
        <v>3</v>
      </c>
      <c r="EJ525">
        <v>2</v>
      </c>
      <c r="EK525">
        <v>333</v>
      </c>
      <c r="EL525" t="s">
        <v>423</v>
      </c>
      <c r="EM525" t="s">
        <v>424</v>
      </c>
      <c r="EO525" t="s">
        <v>3</v>
      </c>
      <c r="EQ525">
        <v>131072</v>
      </c>
      <c r="ER525">
        <v>396.06</v>
      </c>
      <c r="ES525">
        <v>3.87</v>
      </c>
      <c r="ET525">
        <v>2.4900000000000002</v>
      </c>
      <c r="EU525">
        <v>0.38</v>
      </c>
      <c r="EV525">
        <v>389.7</v>
      </c>
      <c r="EW525">
        <v>30</v>
      </c>
      <c r="EX525">
        <v>0</v>
      </c>
      <c r="EY525">
        <v>0</v>
      </c>
      <c r="FQ525">
        <v>0</v>
      </c>
      <c r="FR525">
        <f t="shared" si="452"/>
        <v>0</v>
      </c>
      <c r="FS525">
        <v>0</v>
      </c>
      <c r="FX525">
        <v>114</v>
      </c>
      <c r="FY525">
        <v>67</v>
      </c>
      <c r="GA525" t="s">
        <v>3</v>
      </c>
      <c r="GD525">
        <v>0</v>
      </c>
      <c r="GF525">
        <v>725546097</v>
      </c>
      <c r="GG525">
        <v>2</v>
      </c>
      <c r="GH525">
        <v>1</v>
      </c>
      <c r="GI525">
        <v>2</v>
      </c>
      <c r="GJ525">
        <v>0</v>
      </c>
      <c r="GK525">
        <f>ROUND(R525*(S12)/100,2)</f>
        <v>1.0900000000000001</v>
      </c>
      <c r="GL525">
        <f t="shared" si="453"/>
        <v>0</v>
      </c>
      <c r="GM525">
        <f t="shared" si="454"/>
        <v>1348.15</v>
      </c>
      <c r="GN525">
        <f t="shared" si="455"/>
        <v>0</v>
      </c>
      <c r="GO525">
        <f t="shared" si="456"/>
        <v>1348.15</v>
      </c>
      <c r="GP525">
        <f t="shared" si="457"/>
        <v>0</v>
      </c>
      <c r="GR525">
        <v>0</v>
      </c>
      <c r="GS525">
        <v>3</v>
      </c>
      <c r="GT525">
        <v>0</v>
      </c>
      <c r="GU525" t="s">
        <v>3</v>
      </c>
      <c r="GV525">
        <f t="shared" si="458"/>
        <v>0</v>
      </c>
      <c r="GW525">
        <v>1</v>
      </c>
      <c r="GX525">
        <f t="shared" si="459"/>
        <v>0</v>
      </c>
      <c r="HA525">
        <v>0</v>
      </c>
      <c r="HB525">
        <v>0</v>
      </c>
      <c r="HC525">
        <f t="shared" si="460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55" x14ac:dyDescent="0.2">
      <c r="A526" s="2">
        <v>18</v>
      </c>
      <c r="B526" s="2">
        <v>1</v>
      </c>
      <c r="C526" s="2">
        <v>420</v>
      </c>
      <c r="D526" s="2"/>
      <c r="E526" s="2" t="s">
        <v>438</v>
      </c>
      <c r="F526" s="2" t="s">
        <v>439</v>
      </c>
      <c r="G526" s="2" t="s">
        <v>440</v>
      </c>
      <c r="H526" s="2" t="s">
        <v>327</v>
      </c>
      <c r="I526" s="2">
        <f>I524*J526</f>
        <v>4</v>
      </c>
      <c r="J526" s="2">
        <v>100</v>
      </c>
      <c r="K526" s="2">
        <v>100</v>
      </c>
      <c r="L526" s="2"/>
      <c r="M526" s="2"/>
      <c r="N526" s="2"/>
      <c r="O526" s="2">
        <f t="shared" si="430"/>
        <v>36.119999999999997</v>
      </c>
      <c r="P526" s="2">
        <f t="shared" si="431"/>
        <v>36.119999999999997</v>
      </c>
      <c r="Q526" s="2">
        <f>(ROUND((ROUND(((ET526)*AV526*I526),2)*BB526),2)+ROUND((ROUND(((AE526-(EU526))*AV526*I526),2)*BS526),2))</f>
        <v>0</v>
      </c>
      <c r="R526" s="2">
        <f t="shared" si="432"/>
        <v>0</v>
      </c>
      <c r="S526" s="2">
        <f t="shared" si="433"/>
        <v>0</v>
      </c>
      <c r="T526" s="2">
        <f t="shared" si="434"/>
        <v>0</v>
      </c>
      <c r="U526" s="2">
        <f t="shared" si="435"/>
        <v>0</v>
      </c>
      <c r="V526" s="2">
        <f t="shared" si="436"/>
        <v>0</v>
      </c>
      <c r="W526" s="2">
        <f t="shared" si="437"/>
        <v>0</v>
      </c>
      <c r="X526" s="2">
        <f t="shared" si="438"/>
        <v>0</v>
      </c>
      <c r="Y526" s="2">
        <f t="shared" si="439"/>
        <v>0</v>
      </c>
      <c r="Z526" s="2"/>
      <c r="AA526" s="2">
        <v>50442090</v>
      </c>
      <c r="AB526" s="2">
        <f t="shared" si="440"/>
        <v>9.0299999999999994</v>
      </c>
      <c r="AC526" s="2">
        <f t="shared" si="441"/>
        <v>9.0299999999999994</v>
      </c>
      <c r="AD526" s="2">
        <f>ROUND((((ET526)-(EU526))+AE526),6)</f>
        <v>0</v>
      </c>
      <c r="AE526" s="2">
        <f>ROUND((EU526),6)</f>
        <v>0</v>
      </c>
      <c r="AF526" s="2">
        <f>ROUND((EV526),6)</f>
        <v>0</v>
      </c>
      <c r="AG526" s="2">
        <f t="shared" si="442"/>
        <v>0</v>
      </c>
      <c r="AH526" s="2">
        <f>(EW526)</f>
        <v>0</v>
      </c>
      <c r="AI526" s="2">
        <f>(EX526)</f>
        <v>0</v>
      </c>
      <c r="AJ526" s="2">
        <f t="shared" si="443"/>
        <v>0</v>
      </c>
      <c r="AK526" s="2">
        <v>9.0299999999999994</v>
      </c>
      <c r="AL526" s="2">
        <v>9.0299999999999994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114</v>
      </c>
      <c r="AU526" s="2">
        <v>67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3</v>
      </c>
      <c r="BI526" s="2">
        <v>2</v>
      </c>
      <c r="BJ526" s="2" t="s">
        <v>441</v>
      </c>
      <c r="BK526" s="2"/>
      <c r="BL526" s="2"/>
      <c r="BM526" s="2">
        <v>333</v>
      </c>
      <c r="BN526" s="2">
        <v>0</v>
      </c>
      <c r="BO526" s="2" t="s">
        <v>3</v>
      </c>
      <c r="BP526" s="2">
        <v>0</v>
      </c>
      <c r="BQ526" s="2">
        <v>40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114</v>
      </c>
      <c r="CA526" s="2">
        <v>67</v>
      </c>
      <c r="CB526" s="2" t="s">
        <v>3</v>
      </c>
      <c r="CC526" s="2"/>
      <c r="CD526" s="2"/>
      <c r="CE526" s="2">
        <v>30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44"/>
        <v>36.119999999999997</v>
      </c>
      <c r="CQ526" s="2">
        <f t="shared" si="445"/>
        <v>9.0299999999999994</v>
      </c>
      <c r="CR526" s="2">
        <f>(ROUND((ROUND(((ET526)*AV526*1),2)*BB526),2)+ROUND((ROUND(((AE526-(EU526))*AV526*1),2)*BS526),2))</f>
        <v>0</v>
      </c>
      <c r="CS526" s="2">
        <f t="shared" si="446"/>
        <v>0</v>
      </c>
      <c r="CT526" s="2">
        <f t="shared" si="447"/>
        <v>0</v>
      </c>
      <c r="CU526" s="2">
        <f t="shared" si="448"/>
        <v>0</v>
      </c>
      <c r="CV526" s="2">
        <f t="shared" si="449"/>
        <v>0</v>
      </c>
      <c r="CW526" s="2">
        <f t="shared" si="450"/>
        <v>0</v>
      </c>
      <c r="CX526" s="2">
        <f t="shared" si="451"/>
        <v>0</v>
      </c>
      <c r="CY526" s="2">
        <f>((S526*BZ526)/100)</f>
        <v>0</v>
      </c>
      <c r="CZ526" s="2">
        <f>((S526*CA526)/100)</f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1010</v>
      </c>
      <c r="DV526" s="2" t="s">
        <v>327</v>
      </c>
      <c r="DW526" s="2" t="s">
        <v>327</v>
      </c>
      <c r="DX526" s="2">
        <v>1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49571253</v>
      </c>
      <c r="EF526" s="2">
        <v>40</v>
      </c>
      <c r="EG526" s="2" t="s">
        <v>422</v>
      </c>
      <c r="EH526" s="2">
        <v>0</v>
      </c>
      <c r="EI526" s="2" t="s">
        <v>3</v>
      </c>
      <c r="EJ526" s="2">
        <v>2</v>
      </c>
      <c r="EK526" s="2">
        <v>333</v>
      </c>
      <c r="EL526" s="2" t="s">
        <v>423</v>
      </c>
      <c r="EM526" s="2" t="s">
        <v>424</v>
      </c>
      <c r="EN526" s="2"/>
      <c r="EO526" s="2" t="s">
        <v>3</v>
      </c>
      <c r="EP526" s="2"/>
      <c r="EQ526" s="2">
        <v>0</v>
      </c>
      <c r="ER526" s="2">
        <v>9.0299999999999994</v>
      </c>
      <c r="ES526" s="2">
        <v>9.0299999999999994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f t="shared" si="452"/>
        <v>0</v>
      </c>
      <c r="FS526" s="2">
        <v>0</v>
      </c>
      <c r="FT526" s="2"/>
      <c r="FU526" s="2"/>
      <c r="FV526" s="2"/>
      <c r="FW526" s="2"/>
      <c r="FX526" s="2">
        <v>114</v>
      </c>
      <c r="FY526" s="2">
        <v>67</v>
      </c>
      <c r="FZ526" s="2"/>
      <c r="GA526" s="2" t="s">
        <v>3</v>
      </c>
      <c r="GB526" s="2"/>
      <c r="GC526" s="2"/>
      <c r="GD526" s="2">
        <v>0</v>
      </c>
      <c r="GE526" s="2"/>
      <c r="GF526" s="2">
        <v>1538888912</v>
      </c>
      <c r="GG526" s="2">
        <v>2</v>
      </c>
      <c r="GH526" s="2">
        <v>1</v>
      </c>
      <c r="GI526" s="2">
        <v>-2</v>
      </c>
      <c r="GJ526" s="2">
        <v>0</v>
      </c>
      <c r="GK526" s="2">
        <f>ROUND(R526*(R12)/100,2)</f>
        <v>0</v>
      </c>
      <c r="GL526" s="2">
        <f t="shared" si="453"/>
        <v>0</v>
      </c>
      <c r="GM526" s="2">
        <f t="shared" si="454"/>
        <v>36.119999999999997</v>
      </c>
      <c r="GN526" s="2">
        <f t="shared" si="455"/>
        <v>0</v>
      </c>
      <c r="GO526" s="2">
        <f t="shared" si="456"/>
        <v>36.119999999999997</v>
      </c>
      <c r="GP526" s="2">
        <f t="shared" si="457"/>
        <v>0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58"/>
        <v>0</v>
      </c>
      <c r="GW526" s="2">
        <v>1</v>
      </c>
      <c r="GX526" s="2">
        <f t="shared" si="459"/>
        <v>0</v>
      </c>
      <c r="GY526" s="2"/>
      <c r="GZ526" s="2"/>
      <c r="HA526" s="2">
        <v>0</v>
      </c>
      <c r="HB526" s="2">
        <v>0</v>
      </c>
      <c r="HC526" s="2">
        <f t="shared" si="460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18</v>
      </c>
      <c r="B527">
        <v>1</v>
      </c>
      <c r="C527">
        <v>424</v>
      </c>
      <c r="E527" t="s">
        <v>438</v>
      </c>
      <c r="F527" t="s">
        <v>439</v>
      </c>
      <c r="G527" t="s">
        <v>440</v>
      </c>
      <c r="H527" t="s">
        <v>327</v>
      </c>
      <c r="I527">
        <f>I525*J527</f>
        <v>4</v>
      </c>
      <c r="J527">
        <v>100</v>
      </c>
      <c r="K527">
        <v>100</v>
      </c>
      <c r="O527">
        <f t="shared" si="430"/>
        <v>200.47</v>
      </c>
      <c r="P527">
        <f t="shared" si="431"/>
        <v>200.47</v>
      </c>
      <c r="Q527">
        <f>(ROUND((ROUND(((ET527)*AV527*I527),2)*BB527),2)+ROUND((ROUND(((AE527-(EU527))*AV527*I527),2)*BS527),2))</f>
        <v>0</v>
      </c>
      <c r="R527">
        <f t="shared" si="432"/>
        <v>0</v>
      </c>
      <c r="S527">
        <f t="shared" si="433"/>
        <v>0</v>
      </c>
      <c r="T527">
        <f t="shared" si="434"/>
        <v>0</v>
      </c>
      <c r="U527">
        <f t="shared" si="435"/>
        <v>0</v>
      </c>
      <c r="V527">
        <f t="shared" si="436"/>
        <v>0</v>
      </c>
      <c r="W527">
        <f t="shared" si="437"/>
        <v>0</v>
      </c>
      <c r="X527">
        <f t="shared" si="438"/>
        <v>0</v>
      </c>
      <c r="Y527">
        <f t="shared" si="439"/>
        <v>0</v>
      </c>
      <c r="AA527">
        <v>50442091</v>
      </c>
      <c r="AB527">
        <f t="shared" si="440"/>
        <v>9.0299999999999994</v>
      </c>
      <c r="AC527">
        <f t="shared" si="441"/>
        <v>9.0299999999999994</v>
      </c>
      <c r="AD527">
        <f>ROUND((((ET527)-(EU527))+AE527),6)</f>
        <v>0</v>
      </c>
      <c r="AE527">
        <f>ROUND((EU527),6)</f>
        <v>0</v>
      </c>
      <c r="AF527">
        <f>ROUND((EV527),6)</f>
        <v>0</v>
      </c>
      <c r="AG527">
        <f t="shared" si="442"/>
        <v>0</v>
      </c>
      <c r="AH527">
        <f>(EW527)</f>
        <v>0</v>
      </c>
      <c r="AI527">
        <f>(EX527)</f>
        <v>0</v>
      </c>
      <c r="AJ527">
        <f t="shared" si="443"/>
        <v>0</v>
      </c>
      <c r="AK527">
        <v>9.0299999999999994</v>
      </c>
      <c r="AL527">
        <v>9.0299999999999994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5.55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2</v>
      </c>
      <c r="BJ527" t="s">
        <v>441</v>
      </c>
      <c r="BM527">
        <v>333</v>
      </c>
      <c r="BN527">
        <v>0</v>
      </c>
      <c r="BO527" t="s">
        <v>439</v>
      </c>
      <c r="BP527">
        <v>1</v>
      </c>
      <c r="BQ527">
        <v>40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30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44"/>
        <v>200.47</v>
      </c>
      <c r="CQ527">
        <f t="shared" si="445"/>
        <v>50.12</v>
      </c>
      <c r="CR527">
        <f>(ROUND((ROUND(((ET527)*AV527*1),2)*BB527),2)+ROUND((ROUND(((AE527-(EU527))*AV527*1),2)*BS527),2))</f>
        <v>0</v>
      </c>
      <c r="CS527">
        <f t="shared" si="446"/>
        <v>0</v>
      </c>
      <c r="CT527">
        <f t="shared" si="447"/>
        <v>0</v>
      </c>
      <c r="CU527">
        <f t="shared" si="448"/>
        <v>0</v>
      </c>
      <c r="CV527">
        <f t="shared" si="449"/>
        <v>0</v>
      </c>
      <c r="CW527">
        <f t="shared" si="450"/>
        <v>0</v>
      </c>
      <c r="CX527">
        <f t="shared" si="451"/>
        <v>0</v>
      </c>
      <c r="CY527">
        <f>S527*(BZ527/100)</f>
        <v>0</v>
      </c>
      <c r="CZ527">
        <f>S527*(CA527/100)</f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114</v>
      </c>
      <c r="DO527">
        <v>67</v>
      </c>
      <c r="DP527">
        <v>1</v>
      </c>
      <c r="DQ527">
        <v>1</v>
      </c>
      <c r="DU527">
        <v>1010</v>
      </c>
      <c r="DV527" t="s">
        <v>327</v>
      </c>
      <c r="DW527" t="s">
        <v>327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49571253</v>
      </c>
      <c r="EF527">
        <v>40</v>
      </c>
      <c r="EG527" t="s">
        <v>422</v>
      </c>
      <c r="EH527">
        <v>0</v>
      </c>
      <c r="EI527" t="s">
        <v>3</v>
      </c>
      <c r="EJ527">
        <v>2</v>
      </c>
      <c r="EK527">
        <v>333</v>
      </c>
      <c r="EL527" t="s">
        <v>423</v>
      </c>
      <c r="EM527" t="s">
        <v>424</v>
      </c>
      <c r="EO527" t="s">
        <v>3</v>
      </c>
      <c r="EQ527">
        <v>0</v>
      </c>
      <c r="ER527">
        <v>9.0299999999999994</v>
      </c>
      <c r="ES527">
        <v>9.0299999999999994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f t="shared" si="452"/>
        <v>0</v>
      </c>
      <c r="FS527">
        <v>0</v>
      </c>
      <c r="FX527">
        <v>114</v>
      </c>
      <c r="FY527">
        <v>67</v>
      </c>
      <c r="GA527" t="s">
        <v>3</v>
      </c>
      <c r="GD527">
        <v>0</v>
      </c>
      <c r="GF527">
        <v>1538888912</v>
      </c>
      <c r="GG527">
        <v>2</v>
      </c>
      <c r="GH527">
        <v>1</v>
      </c>
      <c r="GI527">
        <v>2</v>
      </c>
      <c r="GJ527">
        <v>0</v>
      </c>
      <c r="GK527">
        <f>ROUND(R527*(S12)/100,2)</f>
        <v>0</v>
      </c>
      <c r="GL527">
        <f t="shared" si="453"/>
        <v>0</v>
      </c>
      <c r="GM527">
        <f t="shared" si="454"/>
        <v>200.47</v>
      </c>
      <c r="GN527">
        <f t="shared" si="455"/>
        <v>0</v>
      </c>
      <c r="GO527">
        <f t="shared" si="456"/>
        <v>200.47</v>
      </c>
      <c r="GP527">
        <f t="shared" si="457"/>
        <v>0</v>
      </c>
      <c r="GR527">
        <v>0</v>
      </c>
      <c r="GS527">
        <v>3</v>
      </c>
      <c r="GT527">
        <v>0</v>
      </c>
      <c r="GU527" t="s">
        <v>3</v>
      </c>
      <c r="GV527">
        <f t="shared" si="458"/>
        <v>0</v>
      </c>
      <c r="GW527">
        <v>1</v>
      </c>
      <c r="GX527">
        <f t="shared" si="459"/>
        <v>0</v>
      </c>
      <c r="HA527">
        <v>0</v>
      </c>
      <c r="HB527">
        <v>0</v>
      </c>
      <c r="HC527">
        <f t="shared" si="460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55" x14ac:dyDescent="0.2">
      <c r="A528" s="2">
        <v>17</v>
      </c>
      <c r="B528" s="2">
        <v>1</v>
      </c>
      <c r="C528" s="2">
        <f>ROW(SmtRes!A426)</f>
        <v>426</v>
      </c>
      <c r="D528" s="2">
        <f>ROW(EtalonRes!A436)</f>
        <v>436</v>
      </c>
      <c r="E528" s="2" t="s">
        <v>442</v>
      </c>
      <c r="F528" s="2" t="s">
        <v>443</v>
      </c>
      <c r="G528" s="2" t="s">
        <v>444</v>
      </c>
      <c r="H528" s="2" t="s">
        <v>120</v>
      </c>
      <c r="I528" s="2">
        <f>ROUND(10/100,9)</f>
        <v>0.1</v>
      </c>
      <c r="J528" s="2">
        <v>0</v>
      </c>
      <c r="K528" s="2">
        <f>ROUND(10/100,9)</f>
        <v>0.1</v>
      </c>
      <c r="L528" s="2"/>
      <c r="M528" s="2"/>
      <c r="N528" s="2"/>
      <c r="O528" s="2">
        <f t="shared" si="430"/>
        <v>57.65</v>
      </c>
      <c r="P528" s="2">
        <f t="shared" si="431"/>
        <v>31.43</v>
      </c>
      <c r="Q528" s="2">
        <f>(ROUND((ROUND((((ET528*1.25))*AV528*I528),2)*BB528),2)+ROUND((ROUND(((AE528-((EU528*1.25)))*AV528*I528),2)*BS528),2))</f>
        <v>4.1100000000000003</v>
      </c>
      <c r="R528" s="2">
        <f t="shared" si="432"/>
        <v>0.71</v>
      </c>
      <c r="S528" s="2">
        <f t="shared" si="433"/>
        <v>22.11</v>
      </c>
      <c r="T528" s="2">
        <f t="shared" si="434"/>
        <v>0</v>
      </c>
      <c r="U528" s="2">
        <f t="shared" si="435"/>
        <v>1.7250000000000001</v>
      </c>
      <c r="V528" s="2">
        <f t="shared" si="436"/>
        <v>0</v>
      </c>
      <c r="W528" s="2">
        <f t="shared" si="437"/>
        <v>0</v>
      </c>
      <c r="X528" s="2">
        <f t="shared" si="438"/>
        <v>25.21</v>
      </c>
      <c r="Y528" s="2">
        <f t="shared" si="439"/>
        <v>14.81</v>
      </c>
      <c r="Z528" s="2"/>
      <c r="AA528" s="2">
        <v>50442090</v>
      </c>
      <c r="AB528" s="2">
        <f t="shared" si="440"/>
        <v>576.47649999999999</v>
      </c>
      <c r="AC528" s="2">
        <f t="shared" si="441"/>
        <v>314.29000000000002</v>
      </c>
      <c r="AD528" s="2">
        <f>ROUND(((((ET528*1.25))-((EU528*1.25)))+AE528),6)</f>
        <v>41.087499999999999</v>
      </c>
      <c r="AE528" s="2">
        <f>ROUND(((EU528*1.25)),6)</f>
        <v>7.1375000000000002</v>
      </c>
      <c r="AF528" s="2">
        <f>ROUND(((EV528*1.15)),6)</f>
        <v>221.09899999999999</v>
      </c>
      <c r="AG528" s="2">
        <f t="shared" si="442"/>
        <v>0</v>
      </c>
      <c r="AH528" s="2">
        <f>((EW528*1.15))</f>
        <v>17.25</v>
      </c>
      <c r="AI528" s="2">
        <f>((EX528*1.25))</f>
        <v>0</v>
      </c>
      <c r="AJ528" s="2">
        <f t="shared" si="443"/>
        <v>0</v>
      </c>
      <c r="AK528" s="2">
        <v>539.41999999999996</v>
      </c>
      <c r="AL528" s="2">
        <v>314.29000000000002</v>
      </c>
      <c r="AM528" s="2">
        <v>32.869999999999997</v>
      </c>
      <c r="AN528" s="2">
        <v>5.71</v>
      </c>
      <c r="AO528" s="2">
        <v>192.26</v>
      </c>
      <c r="AP528" s="2">
        <v>0</v>
      </c>
      <c r="AQ528" s="2">
        <v>15</v>
      </c>
      <c r="AR528" s="2">
        <v>0</v>
      </c>
      <c r="AS528" s="2">
        <v>0</v>
      </c>
      <c r="AT528" s="2">
        <v>114</v>
      </c>
      <c r="AU528" s="2">
        <v>67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0</v>
      </c>
      <c r="BI528" s="2">
        <v>2</v>
      </c>
      <c r="BJ528" s="2" t="s">
        <v>445</v>
      </c>
      <c r="BK528" s="2"/>
      <c r="BL528" s="2"/>
      <c r="BM528" s="2">
        <v>1518</v>
      </c>
      <c r="BN528" s="2">
        <v>0</v>
      </c>
      <c r="BO528" s="2" t="s">
        <v>3</v>
      </c>
      <c r="BP528" s="2">
        <v>0</v>
      </c>
      <c r="BQ528" s="2">
        <v>40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114</v>
      </c>
      <c r="CA528" s="2">
        <v>67</v>
      </c>
      <c r="CB528" s="2" t="s">
        <v>3</v>
      </c>
      <c r="CC528" s="2"/>
      <c r="CD528" s="2"/>
      <c r="CE528" s="2">
        <v>30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44"/>
        <v>57.65</v>
      </c>
      <c r="CQ528" s="2">
        <f t="shared" si="445"/>
        <v>314.29000000000002</v>
      </c>
      <c r="CR528" s="2">
        <f>(ROUND((ROUND((((ET528*1.25))*AV528*1),2)*BB528),2)+ROUND((ROUND(((AE528-((EU528*1.25)))*AV528*1),2)*BS528),2))</f>
        <v>41.09</v>
      </c>
      <c r="CS528" s="2">
        <f t="shared" si="446"/>
        <v>7.14</v>
      </c>
      <c r="CT528" s="2">
        <f t="shared" si="447"/>
        <v>221.1</v>
      </c>
      <c r="CU528" s="2">
        <f t="shared" si="448"/>
        <v>0</v>
      </c>
      <c r="CV528" s="2">
        <f t="shared" si="449"/>
        <v>17.25</v>
      </c>
      <c r="CW528" s="2">
        <f t="shared" si="450"/>
        <v>0</v>
      </c>
      <c r="CX528" s="2">
        <f t="shared" si="451"/>
        <v>0</v>
      </c>
      <c r="CY528" s="2">
        <f>((S528*BZ528)/100)</f>
        <v>25.205400000000001</v>
      </c>
      <c r="CZ528" s="2">
        <f>((S528*CA528)/100)</f>
        <v>14.813699999999999</v>
      </c>
      <c r="DA528" s="2"/>
      <c r="DB528" s="2"/>
      <c r="DC528" s="2" t="s">
        <v>3</v>
      </c>
      <c r="DD528" s="2" t="s">
        <v>3</v>
      </c>
      <c r="DE528" s="2" t="s">
        <v>178</v>
      </c>
      <c r="DF528" s="2" t="s">
        <v>178</v>
      </c>
      <c r="DG528" s="2" t="s">
        <v>179</v>
      </c>
      <c r="DH528" s="2" t="s">
        <v>3</v>
      </c>
      <c r="DI528" s="2" t="s">
        <v>179</v>
      </c>
      <c r="DJ528" s="2" t="s">
        <v>178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1003</v>
      </c>
      <c r="DV528" s="2" t="s">
        <v>120</v>
      </c>
      <c r="DW528" s="2" t="s">
        <v>120</v>
      </c>
      <c r="DX528" s="2">
        <v>100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49572438</v>
      </c>
      <c r="EF528" s="2">
        <v>40</v>
      </c>
      <c r="EG528" s="2" t="s">
        <v>422</v>
      </c>
      <c r="EH528" s="2">
        <v>0</v>
      </c>
      <c r="EI528" s="2" t="s">
        <v>3</v>
      </c>
      <c r="EJ528" s="2">
        <v>2</v>
      </c>
      <c r="EK528" s="2">
        <v>1518</v>
      </c>
      <c r="EL528" s="2" t="s">
        <v>446</v>
      </c>
      <c r="EM528" s="2" t="s">
        <v>447</v>
      </c>
      <c r="EN528" s="2"/>
      <c r="EO528" s="2" t="s">
        <v>3</v>
      </c>
      <c r="EP528" s="2"/>
      <c r="EQ528" s="2">
        <v>2228224</v>
      </c>
      <c r="ER528" s="2">
        <v>539.41999999999996</v>
      </c>
      <c r="ES528" s="2">
        <v>314.29000000000002</v>
      </c>
      <c r="ET528" s="2">
        <v>32.869999999999997</v>
      </c>
      <c r="EU528" s="2">
        <v>5.71</v>
      </c>
      <c r="EV528" s="2">
        <v>192.26</v>
      </c>
      <c r="EW528" s="2">
        <v>15</v>
      </c>
      <c r="EX528" s="2">
        <v>0</v>
      </c>
      <c r="EY528" s="2">
        <v>0</v>
      </c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f t="shared" si="452"/>
        <v>0</v>
      </c>
      <c r="FS528" s="2">
        <v>0</v>
      </c>
      <c r="FT528" s="2"/>
      <c r="FU528" s="2"/>
      <c r="FV528" s="2"/>
      <c r="FW528" s="2"/>
      <c r="FX528" s="2">
        <v>114</v>
      </c>
      <c r="FY528" s="2">
        <v>67</v>
      </c>
      <c r="FZ528" s="2"/>
      <c r="GA528" s="2" t="s">
        <v>3</v>
      </c>
      <c r="GB528" s="2"/>
      <c r="GC528" s="2"/>
      <c r="GD528" s="2">
        <v>0</v>
      </c>
      <c r="GE528" s="2"/>
      <c r="GF528" s="2">
        <v>2004848831</v>
      </c>
      <c r="GG528" s="2">
        <v>2</v>
      </c>
      <c r="GH528" s="2">
        <v>1</v>
      </c>
      <c r="GI528" s="2">
        <v>-2</v>
      </c>
      <c r="GJ528" s="2">
        <v>0</v>
      </c>
      <c r="GK528" s="2">
        <f>ROUND(R528*(R12)/100,2)</f>
        <v>1.24</v>
      </c>
      <c r="GL528" s="2">
        <f t="shared" si="453"/>
        <v>0</v>
      </c>
      <c r="GM528" s="2">
        <f t="shared" si="454"/>
        <v>98.91</v>
      </c>
      <c r="GN528" s="2">
        <f t="shared" si="455"/>
        <v>0</v>
      </c>
      <c r="GO528" s="2">
        <f t="shared" si="456"/>
        <v>98.91</v>
      </c>
      <c r="GP528" s="2">
        <f t="shared" si="457"/>
        <v>0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58"/>
        <v>0</v>
      </c>
      <c r="GW528" s="2">
        <v>1</v>
      </c>
      <c r="GX528" s="2">
        <f t="shared" si="459"/>
        <v>0</v>
      </c>
      <c r="GY528" s="2"/>
      <c r="GZ528" s="2"/>
      <c r="HA528" s="2">
        <v>0</v>
      </c>
      <c r="HB528" s="2">
        <v>0</v>
      </c>
      <c r="HC528" s="2">
        <f t="shared" si="460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17</v>
      </c>
      <c r="B529">
        <v>1</v>
      </c>
      <c r="C529">
        <f>ROW(SmtRes!A428)</f>
        <v>428</v>
      </c>
      <c r="D529">
        <f>ROW(EtalonRes!A440)</f>
        <v>440</v>
      </c>
      <c r="E529" t="s">
        <v>442</v>
      </c>
      <c r="F529" t="s">
        <v>443</v>
      </c>
      <c r="G529" t="s">
        <v>444</v>
      </c>
      <c r="H529" t="s">
        <v>120</v>
      </c>
      <c r="I529">
        <f>ROUND(10/100,9)</f>
        <v>0.1</v>
      </c>
      <c r="J529">
        <v>0</v>
      </c>
      <c r="K529">
        <f>ROUND(10/100,9)</f>
        <v>0.1</v>
      </c>
      <c r="O529">
        <f t="shared" si="430"/>
        <v>1112.03</v>
      </c>
      <c r="P529">
        <f t="shared" si="431"/>
        <v>302.36</v>
      </c>
      <c r="Q529">
        <f>(ROUND((ROUND((((ET529*1.25))*AV529*I529),2)*BB529),2)+ROUND((ROUND(((AE529-((EU529*1.25)))*AV529*I529),2)*BS529),2))</f>
        <v>55.94</v>
      </c>
      <c r="R529">
        <f t="shared" si="432"/>
        <v>24.2</v>
      </c>
      <c r="S529">
        <f t="shared" si="433"/>
        <v>753.73</v>
      </c>
      <c r="T529">
        <f t="shared" si="434"/>
        <v>0</v>
      </c>
      <c r="U529">
        <f t="shared" si="435"/>
        <v>1.7250000000000001</v>
      </c>
      <c r="V529">
        <f t="shared" si="436"/>
        <v>0</v>
      </c>
      <c r="W529">
        <f t="shared" si="437"/>
        <v>0</v>
      </c>
      <c r="X529">
        <f t="shared" si="438"/>
        <v>595.45000000000005</v>
      </c>
      <c r="Y529">
        <f t="shared" si="439"/>
        <v>309.02999999999997</v>
      </c>
      <c r="AA529">
        <v>50442091</v>
      </c>
      <c r="AB529">
        <f t="shared" si="440"/>
        <v>576.47649999999999</v>
      </c>
      <c r="AC529">
        <f t="shared" si="441"/>
        <v>314.29000000000002</v>
      </c>
      <c r="AD529">
        <f>ROUND(((((ET529*1.25))-((EU529*1.25)))+AE529),6)</f>
        <v>41.087499999999999</v>
      </c>
      <c r="AE529">
        <f>ROUND(((EU529*1.25)),6)</f>
        <v>7.1375000000000002</v>
      </c>
      <c r="AF529">
        <f>ROUND(((EV529*1.15)),6)</f>
        <v>221.09899999999999</v>
      </c>
      <c r="AG529">
        <f t="shared" si="442"/>
        <v>0</v>
      </c>
      <c r="AH529">
        <f>((EW529*1.15))</f>
        <v>17.25</v>
      </c>
      <c r="AI529">
        <f>((EX529*1.25))</f>
        <v>0</v>
      </c>
      <c r="AJ529">
        <f t="shared" si="443"/>
        <v>0</v>
      </c>
      <c r="AK529">
        <v>539.41999999999996</v>
      </c>
      <c r="AL529">
        <v>314.29000000000002</v>
      </c>
      <c r="AM529">
        <v>32.869999999999997</v>
      </c>
      <c r="AN529">
        <v>5.71</v>
      </c>
      <c r="AO529">
        <v>192.26</v>
      </c>
      <c r="AP529">
        <v>0</v>
      </c>
      <c r="AQ529">
        <v>15</v>
      </c>
      <c r="AR529">
        <v>0</v>
      </c>
      <c r="AS529">
        <v>0</v>
      </c>
      <c r="AT529">
        <v>79</v>
      </c>
      <c r="AU529">
        <v>41</v>
      </c>
      <c r="AV529">
        <v>1</v>
      </c>
      <c r="AW529">
        <v>1</v>
      </c>
      <c r="AZ529">
        <v>1</v>
      </c>
      <c r="BA529">
        <v>34.090000000000003</v>
      </c>
      <c r="BB529">
        <v>13.61</v>
      </c>
      <c r="BC529">
        <v>9.6199999999999992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2</v>
      </c>
      <c r="BJ529" t="s">
        <v>445</v>
      </c>
      <c r="BM529">
        <v>1518</v>
      </c>
      <c r="BN529">
        <v>0</v>
      </c>
      <c r="BO529" t="s">
        <v>443</v>
      </c>
      <c r="BP529">
        <v>1</v>
      </c>
      <c r="BQ529">
        <v>40</v>
      </c>
      <c r="BR529">
        <v>0</v>
      </c>
      <c r="BS529">
        <v>34.090000000000003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79</v>
      </c>
      <c r="CA529">
        <v>41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44"/>
        <v>1112.03</v>
      </c>
      <c r="CQ529">
        <f t="shared" si="445"/>
        <v>3023.47</v>
      </c>
      <c r="CR529">
        <f>(ROUND((ROUND((((ET529*1.25))*AV529*1),2)*BB529),2)+ROUND((ROUND(((AE529-((EU529*1.25)))*AV529*1),2)*BS529),2))</f>
        <v>559.23</v>
      </c>
      <c r="CS529">
        <f t="shared" si="446"/>
        <v>243.4</v>
      </c>
      <c r="CT529">
        <f t="shared" si="447"/>
        <v>7537.3</v>
      </c>
      <c r="CU529">
        <f t="shared" si="448"/>
        <v>0</v>
      </c>
      <c r="CV529">
        <f t="shared" si="449"/>
        <v>17.25</v>
      </c>
      <c r="CW529">
        <f t="shared" si="450"/>
        <v>0</v>
      </c>
      <c r="CX529">
        <f t="shared" si="451"/>
        <v>0</v>
      </c>
      <c r="CY529">
        <f>S529*(BZ529/100)</f>
        <v>595.44670000000008</v>
      </c>
      <c r="CZ529">
        <f>S529*(CA529/100)</f>
        <v>309.02929999999998</v>
      </c>
      <c r="DC529" t="s">
        <v>3</v>
      </c>
      <c r="DD529" t="s">
        <v>3</v>
      </c>
      <c r="DE529" t="s">
        <v>178</v>
      </c>
      <c r="DF529" t="s">
        <v>178</v>
      </c>
      <c r="DG529" t="s">
        <v>179</v>
      </c>
      <c r="DH529" t="s">
        <v>3</v>
      </c>
      <c r="DI529" t="s">
        <v>179</v>
      </c>
      <c r="DJ529" t="s">
        <v>178</v>
      </c>
      <c r="DK529" t="s">
        <v>3</v>
      </c>
      <c r="DL529" t="s">
        <v>3</v>
      </c>
      <c r="DM529" t="s">
        <v>3</v>
      </c>
      <c r="DN529">
        <v>114</v>
      </c>
      <c r="DO529">
        <v>67</v>
      </c>
      <c r="DP529">
        <v>1</v>
      </c>
      <c r="DQ529">
        <v>1</v>
      </c>
      <c r="DU529">
        <v>1003</v>
      </c>
      <c r="DV529" t="s">
        <v>120</v>
      </c>
      <c r="DW529" t="s">
        <v>120</v>
      </c>
      <c r="DX529">
        <v>100</v>
      </c>
      <c r="DZ529" t="s">
        <v>3</v>
      </c>
      <c r="EA529" t="s">
        <v>3</v>
      </c>
      <c r="EB529" t="s">
        <v>3</v>
      </c>
      <c r="EC529" t="s">
        <v>3</v>
      </c>
      <c r="EE529">
        <v>49572438</v>
      </c>
      <c r="EF529">
        <v>40</v>
      </c>
      <c r="EG529" t="s">
        <v>422</v>
      </c>
      <c r="EH529">
        <v>0</v>
      </c>
      <c r="EI529" t="s">
        <v>3</v>
      </c>
      <c r="EJ529">
        <v>2</v>
      </c>
      <c r="EK529">
        <v>1518</v>
      </c>
      <c r="EL529" t="s">
        <v>446</v>
      </c>
      <c r="EM529" t="s">
        <v>447</v>
      </c>
      <c r="EO529" t="s">
        <v>3</v>
      </c>
      <c r="EQ529">
        <v>2228224</v>
      </c>
      <c r="ER529">
        <v>539.41999999999996</v>
      </c>
      <c r="ES529">
        <v>314.29000000000002</v>
      </c>
      <c r="ET529">
        <v>32.869999999999997</v>
      </c>
      <c r="EU529">
        <v>5.71</v>
      </c>
      <c r="EV529">
        <v>192.26</v>
      </c>
      <c r="EW529">
        <v>15</v>
      </c>
      <c r="EX529">
        <v>0</v>
      </c>
      <c r="EY529">
        <v>0</v>
      </c>
      <c r="FQ529">
        <v>0</v>
      </c>
      <c r="FR529">
        <f t="shared" si="452"/>
        <v>0</v>
      </c>
      <c r="FS529">
        <v>0</v>
      </c>
      <c r="FX529">
        <v>114</v>
      </c>
      <c r="FY529">
        <v>67</v>
      </c>
      <c r="GA529" t="s">
        <v>3</v>
      </c>
      <c r="GD529">
        <v>0</v>
      </c>
      <c r="GF529">
        <v>2004848831</v>
      </c>
      <c r="GG529">
        <v>2</v>
      </c>
      <c r="GH529">
        <v>1</v>
      </c>
      <c r="GI529">
        <v>2</v>
      </c>
      <c r="GJ529">
        <v>0</v>
      </c>
      <c r="GK529">
        <f>ROUND(R529*(S12)/100,2)</f>
        <v>38.72</v>
      </c>
      <c r="GL529">
        <f t="shared" si="453"/>
        <v>0</v>
      </c>
      <c r="GM529">
        <f t="shared" si="454"/>
        <v>2055.23</v>
      </c>
      <c r="GN529">
        <f t="shared" si="455"/>
        <v>0</v>
      </c>
      <c r="GO529">
        <f t="shared" si="456"/>
        <v>2055.23</v>
      </c>
      <c r="GP529">
        <f t="shared" si="457"/>
        <v>0</v>
      </c>
      <c r="GR529">
        <v>0</v>
      </c>
      <c r="GS529">
        <v>3</v>
      </c>
      <c r="GT529">
        <v>0</v>
      </c>
      <c r="GU529" t="s">
        <v>3</v>
      </c>
      <c r="GV529">
        <f t="shared" si="458"/>
        <v>0</v>
      </c>
      <c r="GW529">
        <v>1</v>
      </c>
      <c r="GX529">
        <f t="shared" si="459"/>
        <v>0</v>
      </c>
      <c r="HA529">
        <v>0</v>
      </c>
      <c r="HB529">
        <v>0</v>
      </c>
      <c r="HC529">
        <f t="shared" si="460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55" x14ac:dyDescent="0.2">
      <c r="A530" s="2">
        <v>18</v>
      </c>
      <c r="B530" s="2">
        <v>1</v>
      </c>
      <c r="C530" s="2">
        <v>426</v>
      </c>
      <c r="D530" s="2"/>
      <c r="E530" s="2" t="s">
        <v>448</v>
      </c>
      <c r="F530" s="2" t="s">
        <v>449</v>
      </c>
      <c r="G530" s="2" t="s">
        <v>450</v>
      </c>
      <c r="H530" s="2" t="s">
        <v>194</v>
      </c>
      <c r="I530" s="2">
        <f>I528*J530</f>
        <v>10.199999999999999</v>
      </c>
      <c r="J530" s="2">
        <v>101.99999999999999</v>
      </c>
      <c r="K530" s="2">
        <v>102</v>
      </c>
      <c r="L530" s="2"/>
      <c r="M530" s="2"/>
      <c r="N530" s="2"/>
      <c r="O530" s="2">
        <f t="shared" si="430"/>
        <v>35.19</v>
      </c>
      <c r="P530" s="2">
        <f t="shared" si="431"/>
        <v>35.19</v>
      </c>
      <c r="Q530" s="2">
        <f>(ROUND((ROUND(((ET530)*AV530*I530),2)*BB530),2)+ROUND((ROUND(((AE530-(EU530))*AV530*I530),2)*BS530),2))</f>
        <v>0</v>
      </c>
      <c r="R530" s="2">
        <f t="shared" si="432"/>
        <v>0</v>
      </c>
      <c r="S530" s="2">
        <f t="shared" si="433"/>
        <v>0</v>
      </c>
      <c r="T530" s="2">
        <f t="shared" si="434"/>
        <v>0</v>
      </c>
      <c r="U530" s="2">
        <f t="shared" si="435"/>
        <v>0</v>
      </c>
      <c r="V530" s="2">
        <f t="shared" si="436"/>
        <v>0</v>
      </c>
      <c r="W530" s="2">
        <f t="shared" si="437"/>
        <v>0</v>
      </c>
      <c r="X530" s="2">
        <f t="shared" si="438"/>
        <v>0</v>
      </c>
      <c r="Y530" s="2">
        <f t="shared" si="439"/>
        <v>0</v>
      </c>
      <c r="Z530" s="2"/>
      <c r="AA530" s="2">
        <v>50442090</v>
      </c>
      <c r="AB530" s="2">
        <f t="shared" si="440"/>
        <v>3.45</v>
      </c>
      <c r="AC530" s="2">
        <f t="shared" si="441"/>
        <v>3.45</v>
      </c>
      <c r="AD530" s="2">
        <f>ROUND((((ET530)-(EU530))+AE530),6)</f>
        <v>0</v>
      </c>
      <c r="AE530" s="2">
        <f>ROUND((EU530),6)</f>
        <v>0</v>
      </c>
      <c r="AF530" s="2">
        <f>ROUND((EV530),6)</f>
        <v>0</v>
      </c>
      <c r="AG530" s="2">
        <f t="shared" si="442"/>
        <v>0</v>
      </c>
      <c r="AH530" s="2">
        <f>(EW530)</f>
        <v>0</v>
      </c>
      <c r="AI530" s="2">
        <f>(EX530)</f>
        <v>0</v>
      </c>
      <c r="AJ530" s="2">
        <f t="shared" si="443"/>
        <v>0</v>
      </c>
      <c r="AK530" s="2">
        <v>3.45</v>
      </c>
      <c r="AL530" s="2">
        <v>3.45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114</v>
      </c>
      <c r="AU530" s="2">
        <v>67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3</v>
      </c>
      <c r="BI530" s="2">
        <v>2</v>
      </c>
      <c r="BJ530" s="2" t="s">
        <v>451</v>
      </c>
      <c r="BK530" s="2"/>
      <c r="BL530" s="2"/>
      <c r="BM530" s="2">
        <v>1518</v>
      </c>
      <c r="BN530" s="2">
        <v>0</v>
      </c>
      <c r="BO530" s="2" t="s">
        <v>3</v>
      </c>
      <c r="BP530" s="2">
        <v>0</v>
      </c>
      <c r="BQ530" s="2">
        <v>40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114</v>
      </c>
      <c r="CA530" s="2">
        <v>67</v>
      </c>
      <c r="CB530" s="2" t="s">
        <v>3</v>
      </c>
      <c r="CC530" s="2"/>
      <c r="CD530" s="2"/>
      <c r="CE530" s="2">
        <v>30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44"/>
        <v>35.19</v>
      </c>
      <c r="CQ530" s="2">
        <f t="shared" si="445"/>
        <v>3.45</v>
      </c>
      <c r="CR530" s="2">
        <f>(ROUND((ROUND(((ET530)*AV530*1),2)*BB530),2)+ROUND((ROUND(((AE530-(EU530))*AV530*1),2)*BS530),2))</f>
        <v>0</v>
      </c>
      <c r="CS530" s="2">
        <f t="shared" si="446"/>
        <v>0</v>
      </c>
      <c r="CT530" s="2">
        <f t="shared" si="447"/>
        <v>0</v>
      </c>
      <c r="CU530" s="2">
        <f t="shared" si="448"/>
        <v>0</v>
      </c>
      <c r="CV530" s="2">
        <f t="shared" si="449"/>
        <v>0</v>
      </c>
      <c r="CW530" s="2">
        <f t="shared" si="450"/>
        <v>0</v>
      </c>
      <c r="CX530" s="2">
        <f t="shared" si="451"/>
        <v>0</v>
      </c>
      <c r="CY530" s="2">
        <f>((S530*BZ530)/100)</f>
        <v>0</v>
      </c>
      <c r="CZ530" s="2">
        <f>((S530*CA530)/100)</f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1003</v>
      </c>
      <c r="DV530" s="2" t="s">
        <v>194</v>
      </c>
      <c r="DW530" s="2" t="s">
        <v>194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49572438</v>
      </c>
      <c r="EF530" s="2">
        <v>40</v>
      </c>
      <c r="EG530" s="2" t="s">
        <v>422</v>
      </c>
      <c r="EH530" s="2">
        <v>0</v>
      </c>
      <c r="EI530" s="2" t="s">
        <v>3</v>
      </c>
      <c r="EJ530" s="2">
        <v>2</v>
      </c>
      <c r="EK530" s="2">
        <v>1518</v>
      </c>
      <c r="EL530" s="2" t="s">
        <v>446</v>
      </c>
      <c r="EM530" s="2" t="s">
        <v>447</v>
      </c>
      <c r="EN530" s="2"/>
      <c r="EO530" s="2" t="s">
        <v>3</v>
      </c>
      <c r="EP530" s="2"/>
      <c r="EQ530" s="2">
        <v>0</v>
      </c>
      <c r="ER530" s="2">
        <v>3.45</v>
      </c>
      <c r="ES530" s="2">
        <v>3.45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f t="shared" si="452"/>
        <v>0</v>
      </c>
      <c r="FS530" s="2">
        <v>0</v>
      </c>
      <c r="FT530" s="2"/>
      <c r="FU530" s="2"/>
      <c r="FV530" s="2"/>
      <c r="FW530" s="2"/>
      <c r="FX530" s="2">
        <v>114</v>
      </c>
      <c r="FY530" s="2">
        <v>67</v>
      </c>
      <c r="FZ530" s="2"/>
      <c r="GA530" s="2" t="s">
        <v>3</v>
      </c>
      <c r="GB530" s="2"/>
      <c r="GC530" s="2"/>
      <c r="GD530" s="2">
        <v>0</v>
      </c>
      <c r="GE530" s="2"/>
      <c r="GF530" s="2">
        <v>-549681316</v>
      </c>
      <c r="GG530" s="2">
        <v>2</v>
      </c>
      <c r="GH530" s="2">
        <v>1</v>
      </c>
      <c r="GI530" s="2">
        <v>-2</v>
      </c>
      <c r="GJ530" s="2">
        <v>0</v>
      </c>
      <c r="GK530" s="2">
        <f>ROUND(R530*(R12)/100,2)</f>
        <v>0</v>
      </c>
      <c r="GL530" s="2">
        <f t="shared" si="453"/>
        <v>0</v>
      </c>
      <c r="GM530" s="2">
        <f t="shared" si="454"/>
        <v>35.19</v>
      </c>
      <c r="GN530" s="2">
        <f t="shared" si="455"/>
        <v>0</v>
      </c>
      <c r="GO530" s="2">
        <f t="shared" si="456"/>
        <v>35.19</v>
      </c>
      <c r="GP530" s="2">
        <f t="shared" si="457"/>
        <v>0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58"/>
        <v>0</v>
      </c>
      <c r="GW530" s="2">
        <v>1</v>
      </c>
      <c r="GX530" s="2">
        <f t="shared" si="459"/>
        <v>0</v>
      </c>
      <c r="GY530" s="2"/>
      <c r="GZ530" s="2"/>
      <c r="HA530" s="2">
        <v>0</v>
      </c>
      <c r="HB530" s="2">
        <v>0</v>
      </c>
      <c r="HC530" s="2">
        <f t="shared" si="460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18</v>
      </c>
      <c r="B531">
        <v>1</v>
      </c>
      <c r="C531">
        <v>428</v>
      </c>
      <c r="E531" t="s">
        <v>448</v>
      </c>
      <c r="F531" t="s">
        <v>449</v>
      </c>
      <c r="G531" t="s">
        <v>450</v>
      </c>
      <c r="H531" t="s">
        <v>194</v>
      </c>
      <c r="I531">
        <f>I529*J531</f>
        <v>10.199999999999999</v>
      </c>
      <c r="J531">
        <v>101.99999999999999</v>
      </c>
      <c r="K531">
        <v>102</v>
      </c>
      <c r="O531">
        <f t="shared" si="430"/>
        <v>190.38</v>
      </c>
      <c r="P531">
        <f t="shared" si="431"/>
        <v>190.38</v>
      </c>
      <c r="Q531">
        <f>(ROUND((ROUND(((ET531)*AV531*I531),2)*BB531),2)+ROUND((ROUND(((AE531-(EU531))*AV531*I531),2)*BS531),2))</f>
        <v>0</v>
      </c>
      <c r="R531">
        <f t="shared" si="432"/>
        <v>0</v>
      </c>
      <c r="S531">
        <f t="shared" si="433"/>
        <v>0</v>
      </c>
      <c r="T531">
        <f t="shared" si="434"/>
        <v>0</v>
      </c>
      <c r="U531">
        <f t="shared" si="435"/>
        <v>0</v>
      </c>
      <c r="V531">
        <f t="shared" si="436"/>
        <v>0</v>
      </c>
      <c r="W531">
        <f t="shared" si="437"/>
        <v>0</v>
      </c>
      <c r="X531">
        <f t="shared" si="438"/>
        <v>0</v>
      </c>
      <c r="Y531">
        <f t="shared" si="439"/>
        <v>0</v>
      </c>
      <c r="AA531">
        <v>50442091</v>
      </c>
      <c r="AB531">
        <f t="shared" si="440"/>
        <v>3.45</v>
      </c>
      <c r="AC531">
        <f t="shared" si="441"/>
        <v>3.45</v>
      </c>
      <c r="AD531">
        <f>ROUND((((ET531)-(EU531))+AE531),6)</f>
        <v>0</v>
      </c>
      <c r="AE531">
        <f>ROUND((EU531),6)</f>
        <v>0</v>
      </c>
      <c r="AF531">
        <f>ROUND((EV531),6)</f>
        <v>0</v>
      </c>
      <c r="AG531">
        <f t="shared" si="442"/>
        <v>0</v>
      </c>
      <c r="AH531">
        <f>(EW531)</f>
        <v>0</v>
      </c>
      <c r="AI531">
        <f>(EX531)</f>
        <v>0</v>
      </c>
      <c r="AJ531">
        <f t="shared" si="443"/>
        <v>0</v>
      </c>
      <c r="AK531">
        <v>3.45</v>
      </c>
      <c r="AL531">
        <v>3.45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5.41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2</v>
      </c>
      <c r="BJ531" t="s">
        <v>451</v>
      </c>
      <c r="BM531">
        <v>1518</v>
      </c>
      <c r="BN531">
        <v>0</v>
      </c>
      <c r="BO531" t="s">
        <v>449</v>
      </c>
      <c r="BP531">
        <v>1</v>
      </c>
      <c r="BQ531">
        <v>40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30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44"/>
        <v>190.38</v>
      </c>
      <c r="CQ531">
        <f t="shared" si="445"/>
        <v>18.66</v>
      </c>
      <c r="CR531">
        <f>(ROUND((ROUND(((ET531)*AV531*1),2)*BB531),2)+ROUND((ROUND(((AE531-(EU531))*AV531*1),2)*BS531),2))</f>
        <v>0</v>
      </c>
      <c r="CS531">
        <f t="shared" si="446"/>
        <v>0</v>
      </c>
      <c r="CT531">
        <f t="shared" si="447"/>
        <v>0</v>
      </c>
      <c r="CU531">
        <f t="shared" si="448"/>
        <v>0</v>
      </c>
      <c r="CV531">
        <f t="shared" si="449"/>
        <v>0</v>
      </c>
      <c r="CW531">
        <f t="shared" si="450"/>
        <v>0</v>
      </c>
      <c r="CX531">
        <f t="shared" si="451"/>
        <v>0</v>
      </c>
      <c r="CY531">
        <f>S531*(BZ531/100)</f>
        <v>0</v>
      </c>
      <c r="CZ531">
        <f>S531*(CA531/100)</f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114</v>
      </c>
      <c r="DO531">
        <v>67</v>
      </c>
      <c r="DP531">
        <v>1</v>
      </c>
      <c r="DQ531">
        <v>1</v>
      </c>
      <c r="DU531">
        <v>1003</v>
      </c>
      <c r="DV531" t="s">
        <v>194</v>
      </c>
      <c r="DW531" t="s">
        <v>194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49572438</v>
      </c>
      <c r="EF531">
        <v>40</v>
      </c>
      <c r="EG531" t="s">
        <v>422</v>
      </c>
      <c r="EH531">
        <v>0</v>
      </c>
      <c r="EI531" t="s">
        <v>3</v>
      </c>
      <c r="EJ531">
        <v>2</v>
      </c>
      <c r="EK531">
        <v>1518</v>
      </c>
      <c r="EL531" t="s">
        <v>446</v>
      </c>
      <c r="EM531" t="s">
        <v>447</v>
      </c>
      <c r="EO531" t="s">
        <v>3</v>
      </c>
      <c r="EQ531">
        <v>0</v>
      </c>
      <c r="ER531">
        <v>3.45</v>
      </c>
      <c r="ES531">
        <v>3.45</v>
      </c>
      <c r="ET531">
        <v>0</v>
      </c>
      <c r="EU531">
        <v>0</v>
      </c>
      <c r="EV531">
        <v>0</v>
      </c>
      <c r="EW531">
        <v>0</v>
      </c>
      <c r="EX531">
        <v>0</v>
      </c>
      <c r="FQ531">
        <v>0</v>
      </c>
      <c r="FR531">
        <f t="shared" si="452"/>
        <v>0</v>
      </c>
      <c r="FS531">
        <v>0</v>
      </c>
      <c r="FX531">
        <v>114</v>
      </c>
      <c r="FY531">
        <v>67</v>
      </c>
      <c r="GA531" t="s">
        <v>3</v>
      </c>
      <c r="GD531">
        <v>0</v>
      </c>
      <c r="GF531">
        <v>-549681316</v>
      </c>
      <c r="GG531">
        <v>2</v>
      </c>
      <c r="GH531">
        <v>1</v>
      </c>
      <c r="GI531">
        <v>2</v>
      </c>
      <c r="GJ531">
        <v>0</v>
      </c>
      <c r="GK531">
        <f>ROUND(R531*(S12)/100,2)</f>
        <v>0</v>
      </c>
      <c r="GL531">
        <f t="shared" si="453"/>
        <v>0</v>
      </c>
      <c r="GM531">
        <f t="shared" si="454"/>
        <v>190.38</v>
      </c>
      <c r="GN531">
        <f t="shared" si="455"/>
        <v>0</v>
      </c>
      <c r="GO531">
        <f t="shared" si="456"/>
        <v>190.38</v>
      </c>
      <c r="GP531">
        <f t="shared" si="457"/>
        <v>0</v>
      </c>
      <c r="GR531">
        <v>0</v>
      </c>
      <c r="GS531">
        <v>3</v>
      </c>
      <c r="GT531">
        <v>0</v>
      </c>
      <c r="GU531" t="s">
        <v>3</v>
      </c>
      <c r="GV531">
        <f t="shared" si="458"/>
        <v>0</v>
      </c>
      <c r="GW531">
        <v>1</v>
      </c>
      <c r="GX531">
        <f t="shared" si="459"/>
        <v>0</v>
      </c>
      <c r="HA531">
        <v>0</v>
      </c>
      <c r="HB531">
        <v>0</v>
      </c>
      <c r="HC531">
        <f t="shared" si="460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55" x14ac:dyDescent="0.2">
      <c r="A532" s="2">
        <v>17</v>
      </c>
      <c r="B532" s="2">
        <v>1</v>
      </c>
      <c r="C532" s="2">
        <f>ROW(SmtRes!A438)</f>
        <v>438</v>
      </c>
      <c r="D532" s="2">
        <f>ROW(EtalonRes!A450)</f>
        <v>450</v>
      </c>
      <c r="E532" s="2" t="s">
        <v>452</v>
      </c>
      <c r="F532" s="2" t="s">
        <v>453</v>
      </c>
      <c r="G532" s="2" t="s">
        <v>454</v>
      </c>
      <c r="H532" s="2" t="s">
        <v>120</v>
      </c>
      <c r="I532" s="2">
        <f>ROUND(10/100,9)</f>
        <v>0.1</v>
      </c>
      <c r="J532" s="2">
        <v>0</v>
      </c>
      <c r="K532" s="2">
        <f>ROUND(10/100,9)</f>
        <v>0.1</v>
      </c>
      <c r="L532" s="2"/>
      <c r="M532" s="2"/>
      <c r="N532" s="2"/>
      <c r="O532" s="2">
        <f t="shared" si="430"/>
        <v>12.5</v>
      </c>
      <c r="P532" s="2">
        <f t="shared" si="431"/>
        <v>5.82</v>
      </c>
      <c r="Q532" s="2">
        <f>(ROUND((ROUND((((ET532*1.25))*AV532*I532),2)*BB532),2)+ROUND((ROUND(((AE532-((EU532*1.25)))*AV532*I532),2)*BS532),2))</f>
        <v>0.33</v>
      </c>
      <c r="R532" s="2">
        <f t="shared" si="432"/>
        <v>0.04</v>
      </c>
      <c r="S532" s="2">
        <f t="shared" si="433"/>
        <v>6.35</v>
      </c>
      <c r="T532" s="2">
        <f t="shared" si="434"/>
        <v>0</v>
      </c>
      <c r="U532" s="2">
        <f t="shared" si="435"/>
        <v>0.51634999999999998</v>
      </c>
      <c r="V532" s="2">
        <f t="shared" si="436"/>
        <v>0</v>
      </c>
      <c r="W532" s="2">
        <f t="shared" si="437"/>
        <v>0</v>
      </c>
      <c r="X532" s="2">
        <f t="shared" si="438"/>
        <v>7.24</v>
      </c>
      <c r="Y532" s="2">
        <f t="shared" si="439"/>
        <v>4.25</v>
      </c>
      <c r="Z532" s="2"/>
      <c r="AA532" s="2">
        <v>50442090</v>
      </c>
      <c r="AB532" s="2">
        <f t="shared" si="440"/>
        <v>124.9395</v>
      </c>
      <c r="AC532" s="2">
        <f t="shared" si="441"/>
        <v>58.15</v>
      </c>
      <c r="AD532" s="2">
        <f>ROUND(((((ET532*1.25))-((EU532*1.25)))+AE532),6)</f>
        <v>3.2749999999999999</v>
      </c>
      <c r="AE532" s="2">
        <f>ROUND(((EU532*1.25)),6)</f>
        <v>0.375</v>
      </c>
      <c r="AF532" s="2">
        <f>ROUND(((EV532*1.15)),6)</f>
        <v>63.514499999999998</v>
      </c>
      <c r="AG532" s="2">
        <f t="shared" si="442"/>
        <v>0</v>
      </c>
      <c r="AH532" s="2">
        <f>((EW532*1.15))</f>
        <v>5.1635</v>
      </c>
      <c r="AI532" s="2">
        <f>((EX532*1.25))</f>
        <v>0</v>
      </c>
      <c r="AJ532" s="2">
        <f t="shared" si="443"/>
        <v>0</v>
      </c>
      <c r="AK532" s="2">
        <v>116</v>
      </c>
      <c r="AL532" s="2">
        <v>58.15</v>
      </c>
      <c r="AM532" s="2">
        <v>2.62</v>
      </c>
      <c r="AN532" s="2">
        <v>0.3</v>
      </c>
      <c r="AO532" s="2">
        <v>55.23</v>
      </c>
      <c r="AP532" s="2">
        <v>0</v>
      </c>
      <c r="AQ532" s="2">
        <v>4.49</v>
      </c>
      <c r="AR532" s="2">
        <v>0</v>
      </c>
      <c r="AS532" s="2">
        <v>0</v>
      </c>
      <c r="AT532" s="2">
        <v>114</v>
      </c>
      <c r="AU532" s="2">
        <v>67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0</v>
      </c>
      <c r="BI532" s="2">
        <v>2</v>
      </c>
      <c r="BJ532" s="2" t="s">
        <v>455</v>
      </c>
      <c r="BK532" s="2"/>
      <c r="BL532" s="2"/>
      <c r="BM532" s="2">
        <v>331</v>
      </c>
      <c r="BN532" s="2">
        <v>0</v>
      </c>
      <c r="BO532" s="2" t="s">
        <v>3</v>
      </c>
      <c r="BP532" s="2">
        <v>0</v>
      </c>
      <c r="BQ532" s="2">
        <v>40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114</v>
      </c>
      <c r="CA532" s="2">
        <v>67</v>
      </c>
      <c r="CB532" s="2" t="s">
        <v>3</v>
      </c>
      <c r="CC532" s="2"/>
      <c r="CD532" s="2"/>
      <c r="CE532" s="2">
        <v>30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44"/>
        <v>12.5</v>
      </c>
      <c r="CQ532" s="2">
        <f t="shared" si="445"/>
        <v>58.15</v>
      </c>
      <c r="CR532" s="2">
        <f>(ROUND((ROUND((((ET532*1.25))*AV532*1),2)*BB532),2)+ROUND((ROUND(((AE532-((EU532*1.25)))*AV532*1),2)*BS532),2))</f>
        <v>3.28</v>
      </c>
      <c r="CS532" s="2">
        <f t="shared" si="446"/>
        <v>0.38</v>
      </c>
      <c r="CT532" s="2">
        <f t="shared" si="447"/>
        <v>63.51</v>
      </c>
      <c r="CU532" s="2">
        <f t="shared" si="448"/>
        <v>0</v>
      </c>
      <c r="CV532" s="2">
        <f t="shared" si="449"/>
        <v>5.1635</v>
      </c>
      <c r="CW532" s="2">
        <f t="shared" si="450"/>
        <v>0</v>
      </c>
      <c r="CX532" s="2">
        <f t="shared" si="451"/>
        <v>0</v>
      </c>
      <c r="CY532" s="2">
        <f>((S532*BZ532)/100)</f>
        <v>7.2389999999999999</v>
      </c>
      <c r="CZ532" s="2">
        <f>((S532*CA532)/100)</f>
        <v>4.2545000000000002</v>
      </c>
      <c r="DA532" s="2"/>
      <c r="DB532" s="2"/>
      <c r="DC532" s="2" t="s">
        <v>3</v>
      </c>
      <c r="DD532" s="2" t="s">
        <v>3</v>
      </c>
      <c r="DE532" s="2" t="s">
        <v>178</v>
      </c>
      <c r="DF532" s="2" t="s">
        <v>178</v>
      </c>
      <c r="DG532" s="2" t="s">
        <v>179</v>
      </c>
      <c r="DH532" s="2" t="s">
        <v>3</v>
      </c>
      <c r="DI532" s="2" t="s">
        <v>179</v>
      </c>
      <c r="DJ532" s="2" t="s">
        <v>178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1003</v>
      </c>
      <c r="DV532" s="2" t="s">
        <v>120</v>
      </c>
      <c r="DW532" s="2" t="s">
        <v>120</v>
      </c>
      <c r="DX532" s="2">
        <v>100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49571251</v>
      </c>
      <c r="EF532" s="2">
        <v>40</v>
      </c>
      <c r="EG532" s="2" t="s">
        <v>422</v>
      </c>
      <c r="EH532" s="2">
        <v>0</v>
      </c>
      <c r="EI532" s="2" t="s">
        <v>3</v>
      </c>
      <c r="EJ532" s="2">
        <v>2</v>
      </c>
      <c r="EK532" s="2">
        <v>331</v>
      </c>
      <c r="EL532" s="2" t="s">
        <v>456</v>
      </c>
      <c r="EM532" s="2" t="s">
        <v>457</v>
      </c>
      <c r="EN532" s="2"/>
      <c r="EO532" s="2" t="s">
        <v>3</v>
      </c>
      <c r="EP532" s="2"/>
      <c r="EQ532" s="2">
        <v>2228224</v>
      </c>
      <c r="ER532" s="2">
        <v>116</v>
      </c>
      <c r="ES532" s="2">
        <v>58.15</v>
      </c>
      <c r="ET532" s="2">
        <v>2.62</v>
      </c>
      <c r="EU532" s="2">
        <v>0.3</v>
      </c>
      <c r="EV532" s="2">
        <v>55.23</v>
      </c>
      <c r="EW532" s="2">
        <v>4.49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f t="shared" si="452"/>
        <v>0</v>
      </c>
      <c r="FS532" s="2">
        <v>0</v>
      </c>
      <c r="FT532" s="2"/>
      <c r="FU532" s="2"/>
      <c r="FV532" s="2"/>
      <c r="FW532" s="2"/>
      <c r="FX532" s="2">
        <v>114</v>
      </c>
      <c r="FY532" s="2">
        <v>67</v>
      </c>
      <c r="FZ532" s="2"/>
      <c r="GA532" s="2" t="s">
        <v>3</v>
      </c>
      <c r="GB532" s="2"/>
      <c r="GC532" s="2"/>
      <c r="GD532" s="2">
        <v>0</v>
      </c>
      <c r="GE532" s="2"/>
      <c r="GF532" s="2">
        <v>1694084966</v>
      </c>
      <c r="GG532" s="2">
        <v>2</v>
      </c>
      <c r="GH532" s="2">
        <v>1</v>
      </c>
      <c r="GI532" s="2">
        <v>-2</v>
      </c>
      <c r="GJ532" s="2">
        <v>0</v>
      </c>
      <c r="GK532" s="2">
        <f>ROUND(R532*(R12)/100,2)</f>
        <v>7.0000000000000007E-2</v>
      </c>
      <c r="GL532" s="2">
        <f t="shared" si="453"/>
        <v>0</v>
      </c>
      <c r="GM532" s="2">
        <f t="shared" si="454"/>
        <v>24.06</v>
      </c>
      <c r="GN532" s="2">
        <f t="shared" si="455"/>
        <v>0</v>
      </c>
      <c r="GO532" s="2">
        <f t="shared" si="456"/>
        <v>24.06</v>
      </c>
      <c r="GP532" s="2">
        <f t="shared" si="457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58"/>
        <v>0</v>
      </c>
      <c r="GW532" s="2">
        <v>1</v>
      </c>
      <c r="GX532" s="2">
        <f t="shared" si="459"/>
        <v>0</v>
      </c>
      <c r="GY532" s="2"/>
      <c r="GZ532" s="2"/>
      <c r="HA532" s="2">
        <v>0</v>
      </c>
      <c r="HB532" s="2">
        <v>0</v>
      </c>
      <c r="HC532" s="2">
        <f t="shared" si="460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>
        <v>17</v>
      </c>
      <c r="B533">
        <v>1</v>
      </c>
      <c r="C533">
        <f>ROW(SmtRes!A448)</f>
        <v>448</v>
      </c>
      <c r="D533">
        <f>ROW(EtalonRes!A460)</f>
        <v>460</v>
      </c>
      <c r="E533" t="s">
        <v>452</v>
      </c>
      <c r="F533" t="s">
        <v>453</v>
      </c>
      <c r="G533" t="s">
        <v>454</v>
      </c>
      <c r="H533" t="s">
        <v>120</v>
      </c>
      <c r="I533">
        <f>ROUND(10/100,9)</f>
        <v>0.1</v>
      </c>
      <c r="J533">
        <v>0</v>
      </c>
      <c r="K533">
        <f>ROUND(10/100,9)</f>
        <v>0.1</v>
      </c>
      <c r="O533">
        <f t="shared" si="430"/>
        <v>239.62</v>
      </c>
      <c r="P533">
        <f t="shared" si="431"/>
        <v>19.260000000000002</v>
      </c>
      <c r="Q533">
        <f>(ROUND((ROUND((((ET533*1.25))*AV533*I533),2)*BB533),2)+ROUND((ROUND(((AE533-((EU533*1.25)))*AV533*I533),2)*BS533),2))</f>
        <v>3.89</v>
      </c>
      <c r="R533">
        <f t="shared" si="432"/>
        <v>1.36</v>
      </c>
      <c r="S533">
        <f t="shared" si="433"/>
        <v>216.47</v>
      </c>
      <c r="T533">
        <f t="shared" si="434"/>
        <v>0</v>
      </c>
      <c r="U533">
        <f t="shared" si="435"/>
        <v>0.51634999999999998</v>
      </c>
      <c r="V533">
        <f t="shared" si="436"/>
        <v>0</v>
      </c>
      <c r="W533">
        <f t="shared" si="437"/>
        <v>0</v>
      </c>
      <c r="X533">
        <f t="shared" si="438"/>
        <v>171.01</v>
      </c>
      <c r="Y533">
        <f t="shared" si="439"/>
        <v>88.75</v>
      </c>
      <c r="AA533">
        <v>50442091</v>
      </c>
      <c r="AB533">
        <f t="shared" si="440"/>
        <v>124.9395</v>
      </c>
      <c r="AC533">
        <f t="shared" si="441"/>
        <v>58.15</v>
      </c>
      <c r="AD533">
        <f>ROUND(((((ET533*1.25))-((EU533*1.25)))+AE533),6)</f>
        <v>3.2749999999999999</v>
      </c>
      <c r="AE533">
        <f>ROUND(((EU533*1.25)),6)</f>
        <v>0.375</v>
      </c>
      <c r="AF533">
        <f>ROUND(((EV533*1.15)),6)</f>
        <v>63.514499999999998</v>
      </c>
      <c r="AG533">
        <f t="shared" si="442"/>
        <v>0</v>
      </c>
      <c r="AH533">
        <f>((EW533*1.15))</f>
        <v>5.1635</v>
      </c>
      <c r="AI533">
        <f>((EX533*1.25))</f>
        <v>0</v>
      </c>
      <c r="AJ533">
        <f t="shared" si="443"/>
        <v>0</v>
      </c>
      <c r="AK533">
        <v>116</v>
      </c>
      <c r="AL533">
        <v>58.15</v>
      </c>
      <c r="AM533">
        <v>2.62</v>
      </c>
      <c r="AN533">
        <v>0.3</v>
      </c>
      <c r="AO533">
        <v>55.23</v>
      </c>
      <c r="AP533">
        <v>0</v>
      </c>
      <c r="AQ533">
        <v>4.49</v>
      </c>
      <c r="AR533">
        <v>0</v>
      </c>
      <c r="AS533">
        <v>0</v>
      </c>
      <c r="AT533">
        <v>79</v>
      </c>
      <c r="AU533">
        <v>41</v>
      </c>
      <c r="AV533">
        <v>1</v>
      </c>
      <c r="AW533">
        <v>1</v>
      </c>
      <c r="AZ533">
        <v>1</v>
      </c>
      <c r="BA533">
        <v>34.090000000000003</v>
      </c>
      <c r="BB533">
        <v>11.79</v>
      </c>
      <c r="BC533">
        <v>3.31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2</v>
      </c>
      <c r="BJ533" t="s">
        <v>455</v>
      </c>
      <c r="BM533">
        <v>331</v>
      </c>
      <c r="BN533">
        <v>0</v>
      </c>
      <c r="BO533" t="s">
        <v>453</v>
      </c>
      <c r="BP533">
        <v>1</v>
      </c>
      <c r="BQ533">
        <v>40</v>
      </c>
      <c r="BR533">
        <v>0</v>
      </c>
      <c r="BS533">
        <v>34.090000000000003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79</v>
      </c>
      <c r="CA533">
        <v>41</v>
      </c>
      <c r="CB533" t="s">
        <v>3</v>
      </c>
      <c r="CE533">
        <v>30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44"/>
        <v>239.62</v>
      </c>
      <c r="CQ533">
        <f t="shared" si="445"/>
        <v>192.48</v>
      </c>
      <c r="CR533">
        <f>(ROUND((ROUND((((ET533*1.25))*AV533*1),2)*BB533),2)+ROUND((ROUND(((AE533-((EU533*1.25)))*AV533*1),2)*BS533),2))</f>
        <v>38.67</v>
      </c>
      <c r="CS533">
        <f t="shared" si="446"/>
        <v>12.95</v>
      </c>
      <c r="CT533">
        <f t="shared" si="447"/>
        <v>2165.06</v>
      </c>
      <c r="CU533">
        <f t="shared" si="448"/>
        <v>0</v>
      </c>
      <c r="CV533">
        <f t="shared" si="449"/>
        <v>5.1635</v>
      </c>
      <c r="CW533">
        <f t="shared" si="450"/>
        <v>0</v>
      </c>
      <c r="CX533">
        <f t="shared" si="451"/>
        <v>0</v>
      </c>
      <c r="CY533">
        <f>S533*(BZ533/100)</f>
        <v>171.01130000000001</v>
      </c>
      <c r="CZ533">
        <f>S533*(CA533/100)</f>
        <v>88.75269999999999</v>
      </c>
      <c r="DC533" t="s">
        <v>3</v>
      </c>
      <c r="DD533" t="s">
        <v>3</v>
      </c>
      <c r="DE533" t="s">
        <v>178</v>
      </c>
      <c r="DF533" t="s">
        <v>178</v>
      </c>
      <c r="DG533" t="s">
        <v>179</v>
      </c>
      <c r="DH533" t="s">
        <v>3</v>
      </c>
      <c r="DI533" t="s">
        <v>179</v>
      </c>
      <c r="DJ533" t="s">
        <v>178</v>
      </c>
      <c r="DK533" t="s">
        <v>3</v>
      </c>
      <c r="DL533" t="s">
        <v>3</v>
      </c>
      <c r="DM533" t="s">
        <v>3</v>
      </c>
      <c r="DN533">
        <v>114</v>
      </c>
      <c r="DO533">
        <v>67</v>
      </c>
      <c r="DP533">
        <v>1</v>
      </c>
      <c r="DQ533">
        <v>1</v>
      </c>
      <c r="DU533">
        <v>1003</v>
      </c>
      <c r="DV533" t="s">
        <v>120</v>
      </c>
      <c r="DW533" t="s">
        <v>120</v>
      </c>
      <c r="DX533">
        <v>100</v>
      </c>
      <c r="DZ533" t="s">
        <v>3</v>
      </c>
      <c r="EA533" t="s">
        <v>3</v>
      </c>
      <c r="EB533" t="s">
        <v>3</v>
      </c>
      <c r="EC533" t="s">
        <v>3</v>
      </c>
      <c r="EE533">
        <v>49571251</v>
      </c>
      <c r="EF533">
        <v>40</v>
      </c>
      <c r="EG533" t="s">
        <v>422</v>
      </c>
      <c r="EH533">
        <v>0</v>
      </c>
      <c r="EI533" t="s">
        <v>3</v>
      </c>
      <c r="EJ533">
        <v>2</v>
      </c>
      <c r="EK533">
        <v>331</v>
      </c>
      <c r="EL533" t="s">
        <v>456</v>
      </c>
      <c r="EM533" t="s">
        <v>457</v>
      </c>
      <c r="EO533" t="s">
        <v>3</v>
      </c>
      <c r="EQ533">
        <v>2228224</v>
      </c>
      <c r="ER533">
        <v>116</v>
      </c>
      <c r="ES533">
        <v>58.15</v>
      </c>
      <c r="ET533">
        <v>2.62</v>
      </c>
      <c r="EU533">
        <v>0.3</v>
      </c>
      <c r="EV533">
        <v>55.23</v>
      </c>
      <c r="EW533">
        <v>4.49</v>
      </c>
      <c r="EX533">
        <v>0</v>
      </c>
      <c r="EY533">
        <v>0</v>
      </c>
      <c r="FQ533">
        <v>0</v>
      </c>
      <c r="FR533">
        <f t="shared" si="452"/>
        <v>0</v>
      </c>
      <c r="FS533">
        <v>0</v>
      </c>
      <c r="FX533">
        <v>114</v>
      </c>
      <c r="FY533">
        <v>67</v>
      </c>
      <c r="GA533" t="s">
        <v>3</v>
      </c>
      <c r="GD533">
        <v>0</v>
      </c>
      <c r="GF533">
        <v>1694084966</v>
      </c>
      <c r="GG533">
        <v>2</v>
      </c>
      <c r="GH533">
        <v>1</v>
      </c>
      <c r="GI533">
        <v>2</v>
      </c>
      <c r="GJ533">
        <v>0</v>
      </c>
      <c r="GK533">
        <f>ROUND(R533*(S12)/100,2)</f>
        <v>2.1800000000000002</v>
      </c>
      <c r="GL533">
        <f t="shared" si="453"/>
        <v>0</v>
      </c>
      <c r="GM533">
        <f t="shared" si="454"/>
        <v>501.56</v>
      </c>
      <c r="GN533">
        <f t="shared" si="455"/>
        <v>0</v>
      </c>
      <c r="GO533">
        <f t="shared" si="456"/>
        <v>501.56</v>
      </c>
      <c r="GP533">
        <f t="shared" si="457"/>
        <v>0</v>
      </c>
      <c r="GR533">
        <v>0</v>
      </c>
      <c r="GS533">
        <v>3</v>
      </c>
      <c r="GT533">
        <v>0</v>
      </c>
      <c r="GU533" t="s">
        <v>3</v>
      </c>
      <c r="GV533">
        <f t="shared" si="458"/>
        <v>0</v>
      </c>
      <c r="GW533">
        <v>1</v>
      </c>
      <c r="GX533">
        <f t="shared" si="459"/>
        <v>0</v>
      </c>
      <c r="HA533">
        <v>0</v>
      </c>
      <c r="HB533">
        <v>0</v>
      </c>
      <c r="HC533">
        <f t="shared" si="460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55" x14ac:dyDescent="0.2">
      <c r="A534" s="2">
        <v>18</v>
      </c>
      <c r="B534" s="2">
        <v>1</v>
      </c>
      <c r="C534" s="2">
        <v>438</v>
      </c>
      <c r="D534" s="2"/>
      <c r="E534" s="2" t="s">
        <v>458</v>
      </c>
      <c r="F534" s="2" t="s">
        <v>459</v>
      </c>
      <c r="G534" s="2" t="s">
        <v>766</v>
      </c>
      <c r="H534" s="2" t="s">
        <v>460</v>
      </c>
      <c r="I534" s="2">
        <f>I532*J534</f>
        <v>1.03E-2</v>
      </c>
      <c r="J534" s="2">
        <v>0.10299999999999999</v>
      </c>
      <c r="K534" s="2">
        <v>0.10299999999999999</v>
      </c>
      <c r="L534" s="2"/>
      <c r="M534" s="2"/>
      <c r="N534" s="2"/>
      <c r="O534" s="2">
        <f t="shared" si="430"/>
        <v>99.99</v>
      </c>
      <c r="P534" s="2">
        <f t="shared" si="431"/>
        <v>99.99</v>
      </c>
      <c r="Q534" s="2">
        <f>(ROUND((ROUND(((ET534)*AV534*I534),2)*BB534),2)+ROUND((ROUND(((AE534-(EU534))*AV534*I534),2)*BS534),2))</f>
        <v>0</v>
      </c>
      <c r="R534" s="2">
        <f t="shared" si="432"/>
        <v>0</v>
      </c>
      <c r="S534" s="2">
        <f t="shared" si="433"/>
        <v>0</v>
      </c>
      <c r="T534" s="2">
        <f t="shared" si="434"/>
        <v>0</v>
      </c>
      <c r="U534" s="2">
        <f t="shared" si="435"/>
        <v>0</v>
      </c>
      <c r="V534" s="2">
        <f t="shared" si="436"/>
        <v>0</v>
      </c>
      <c r="W534" s="2">
        <f t="shared" si="437"/>
        <v>0</v>
      </c>
      <c r="X534" s="2">
        <f t="shared" si="438"/>
        <v>0</v>
      </c>
      <c r="Y534" s="2">
        <f t="shared" si="439"/>
        <v>0</v>
      </c>
      <c r="Z534" s="2"/>
      <c r="AA534" s="2">
        <v>50442090</v>
      </c>
      <c r="AB534" s="2">
        <f t="shared" si="440"/>
        <v>9707.41</v>
      </c>
      <c r="AC534" s="2">
        <f t="shared" si="441"/>
        <v>9707.41</v>
      </c>
      <c r="AD534" s="2">
        <f>ROUND((((ET534)-(EU534))+AE534),6)</f>
        <v>0</v>
      </c>
      <c r="AE534" s="2">
        <f>ROUND((EU534),6)</f>
        <v>0</v>
      </c>
      <c r="AF534" s="2">
        <f>ROUND((EV534),6)</f>
        <v>0</v>
      </c>
      <c r="AG534" s="2">
        <f t="shared" si="442"/>
        <v>0</v>
      </c>
      <c r="AH534" s="2">
        <f>(EW534)</f>
        <v>0</v>
      </c>
      <c r="AI534" s="2">
        <f>(EX534)</f>
        <v>0</v>
      </c>
      <c r="AJ534" s="2">
        <f t="shared" si="443"/>
        <v>0</v>
      </c>
      <c r="AK534" s="2">
        <v>9707.41</v>
      </c>
      <c r="AL534" s="2">
        <v>9707.41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114</v>
      </c>
      <c r="AU534" s="2">
        <v>67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2</v>
      </c>
      <c r="BJ534" s="2" t="s">
        <v>461</v>
      </c>
      <c r="BK534" s="2"/>
      <c r="BL534" s="2"/>
      <c r="BM534" s="2">
        <v>331</v>
      </c>
      <c r="BN534" s="2">
        <v>0</v>
      </c>
      <c r="BO534" s="2" t="s">
        <v>3</v>
      </c>
      <c r="BP534" s="2">
        <v>0</v>
      </c>
      <c r="BQ534" s="2">
        <v>40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114</v>
      </c>
      <c r="CA534" s="2">
        <v>67</v>
      </c>
      <c r="CB534" s="2" t="s">
        <v>3</v>
      </c>
      <c r="CC534" s="2"/>
      <c r="CD534" s="2"/>
      <c r="CE534" s="2">
        <v>30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44"/>
        <v>99.99</v>
      </c>
      <c r="CQ534" s="2">
        <f t="shared" si="445"/>
        <v>9707.41</v>
      </c>
      <c r="CR534" s="2">
        <f>(ROUND((ROUND(((ET534)*AV534*1),2)*BB534),2)+ROUND((ROUND(((AE534-(EU534))*AV534*1),2)*BS534),2))</f>
        <v>0</v>
      </c>
      <c r="CS534" s="2">
        <f t="shared" si="446"/>
        <v>0</v>
      </c>
      <c r="CT534" s="2">
        <f t="shared" si="447"/>
        <v>0</v>
      </c>
      <c r="CU534" s="2">
        <f t="shared" si="448"/>
        <v>0</v>
      </c>
      <c r="CV534" s="2">
        <f t="shared" si="449"/>
        <v>0</v>
      </c>
      <c r="CW534" s="2">
        <f t="shared" si="450"/>
        <v>0</v>
      </c>
      <c r="CX534" s="2">
        <f t="shared" si="451"/>
        <v>0</v>
      </c>
      <c r="CY534" s="2">
        <f>((S534*BZ534)/100)</f>
        <v>0</v>
      </c>
      <c r="CZ534" s="2">
        <f>((S534*CA534)/100)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1003</v>
      </c>
      <c r="DV534" s="2" t="s">
        <v>460</v>
      </c>
      <c r="DW534" s="2" t="s">
        <v>460</v>
      </c>
      <c r="DX534" s="2">
        <v>1000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49571251</v>
      </c>
      <c r="EF534" s="2">
        <v>40</v>
      </c>
      <c r="EG534" s="2" t="s">
        <v>422</v>
      </c>
      <c r="EH534" s="2">
        <v>0</v>
      </c>
      <c r="EI534" s="2" t="s">
        <v>3</v>
      </c>
      <c r="EJ534" s="2">
        <v>2</v>
      </c>
      <c r="EK534" s="2">
        <v>331</v>
      </c>
      <c r="EL534" s="2" t="s">
        <v>456</v>
      </c>
      <c r="EM534" s="2" t="s">
        <v>457</v>
      </c>
      <c r="EN534" s="2"/>
      <c r="EO534" s="2" t="s">
        <v>3</v>
      </c>
      <c r="EP534" s="2"/>
      <c r="EQ534" s="2">
        <v>0</v>
      </c>
      <c r="ER534" s="2">
        <v>9707.41</v>
      </c>
      <c r="ES534" s="2">
        <v>9707.41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f t="shared" si="452"/>
        <v>0</v>
      </c>
      <c r="FS534" s="2">
        <v>0</v>
      </c>
      <c r="FT534" s="2"/>
      <c r="FU534" s="2"/>
      <c r="FV534" s="2"/>
      <c r="FW534" s="2"/>
      <c r="FX534" s="2">
        <v>114</v>
      </c>
      <c r="FY534" s="2">
        <v>67</v>
      </c>
      <c r="FZ534" s="2"/>
      <c r="GA534" s="2" t="s">
        <v>3</v>
      </c>
      <c r="GB534" s="2"/>
      <c r="GC534" s="2"/>
      <c r="GD534" s="2">
        <v>0</v>
      </c>
      <c r="GE534" s="2"/>
      <c r="GF534" s="2">
        <v>905016706</v>
      </c>
      <c r="GG534" s="2">
        <v>2</v>
      </c>
      <c r="GH534" s="2">
        <v>1</v>
      </c>
      <c r="GI534" s="2">
        <v>-2</v>
      </c>
      <c r="GJ534" s="2">
        <v>0</v>
      </c>
      <c r="GK534" s="2">
        <f>ROUND(R534*(R12)/100,2)</f>
        <v>0</v>
      </c>
      <c r="GL534" s="2">
        <f t="shared" si="453"/>
        <v>0</v>
      </c>
      <c r="GM534" s="2">
        <f t="shared" si="454"/>
        <v>99.99</v>
      </c>
      <c r="GN534" s="2">
        <f t="shared" si="455"/>
        <v>0</v>
      </c>
      <c r="GO534" s="2">
        <f t="shared" si="456"/>
        <v>99.99</v>
      </c>
      <c r="GP534" s="2">
        <f t="shared" si="457"/>
        <v>0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58"/>
        <v>0</v>
      </c>
      <c r="GW534" s="2">
        <v>1</v>
      </c>
      <c r="GX534" s="2">
        <f t="shared" si="459"/>
        <v>0</v>
      </c>
      <c r="GY534" s="2"/>
      <c r="GZ534" s="2"/>
      <c r="HA534" s="2">
        <v>0</v>
      </c>
      <c r="HB534" s="2">
        <v>0</v>
      </c>
      <c r="HC534" s="2">
        <f t="shared" si="460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>
        <v>18</v>
      </c>
      <c r="B535">
        <v>1</v>
      </c>
      <c r="C535">
        <v>448</v>
      </c>
      <c r="E535" t="s">
        <v>458</v>
      </c>
      <c r="F535" t="s">
        <v>459</v>
      </c>
      <c r="G535" t="s">
        <v>766</v>
      </c>
      <c r="H535" t="s">
        <v>460</v>
      </c>
      <c r="I535">
        <f>I533*J535</f>
        <v>1.03E-2</v>
      </c>
      <c r="J535">
        <v>0.10299999999999999</v>
      </c>
      <c r="K535">
        <v>0.10299999999999999</v>
      </c>
      <c r="O535">
        <f t="shared" si="430"/>
        <v>561.94000000000005</v>
      </c>
      <c r="P535">
        <f t="shared" si="431"/>
        <v>561.94000000000005</v>
      </c>
      <c r="Q535">
        <f>(ROUND((ROUND(((ET535)*AV535*I535),2)*BB535),2)+ROUND((ROUND(((AE535-(EU535))*AV535*I535),2)*BS535),2))</f>
        <v>0</v>
      </c>
      <c r="R535">
        <f t="shared" si="432"/>
        <v>0</v>
      </c>
      <c r="S535">
        <f t="shared" si="433"/>
        <v>0</v>
      </c>
      <c r="T535">
        <f t="shared" si="434"/>
        <v>0</v>
      </c>
      <c r="U535">
        <f t="shared" si="435"/>
        <v>0</v>
      </c>
      <c r="V535">
        <f t="shared" si="436"/>
        <v>0</v>
      </c>
      <c r="W535">
        <f t="shared" si="437"/>
        <v>0</v>
      </c>
      <c r="X535">
        <f t="shared" si="438"/>
        <v>0</v>
      </c>
      <c r="Y535">
        <f t="shared" si="439"/>
        <v>0</v>
      </c>
      <c r="AA535">
        <v>50442091</v>
      </c>
      <c r="AB535">
        <f t="shared" si="440"/>
        <v>9707.41</v>
      </c>
      <c r="AC535">
        <f t="shared" si="441"/>
        <v>9707.41</v>
      </c>
      <c r="AD535">
        <f>ROUND((((ET535)-(EU535))+AE535),6)</f>
        <v>0</v>
      </c>
      <c r="AE535">
        <f>ROUND((EU535),6)</f>
        <v>0</v>
      </c>
      <c r="AF535">
        <f>ROUND((EV535),6)</f>
        <v>0</v>
      </c>
      <c r="AG535">
        <f t="shared" si="442"/>
        <v>0</v>
      </c>
      <c r="AH535">
        <f>(EW535)</f>
        <v>0</v>
      </c>
      <c r="AI535">
        <f>(EX535)</f>
        <v>0</v>
      </c>
      <c r="AJ535">
        <f t="shared" si="443"/>
        <v>0</v>
      </c>
      <c r="AK535">
        <v>9707.41</v>
      </c>
      <c r="AL535">
        <v>9707.41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5.62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2</v>
      </c>
      <c r="BJ535" t="s">
        <v>461</v>
      </c>
      <c r="BM535">
        <v>331</v>
      </c>
      <c r="BN535">
        <v>0</v>
      </c>
      <c r="BO535" t="s">
        <v>459</v>
      </c>
      <c r="BP535">
        <v>1</v>
      </c>
      <c r="BQ535">
        <v>40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30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44"/>
        <v>561.94000000000005</v>
      </c>
      <c r="CQ535">
        <f t="shared" si="445"/>
        <v>54555.64</v>
      </c>
      <c r="CR535">
        <f>(ROUND((ROUND(((ET535)*AV535*1),2)*BB535),2)+ROUND((ROUND(((AE535-(EU535))*AV535*1),2)*BS535),2))</f>
        <v>0</v>
      </c>
      <c r="CS535">
        <f t="shared" si="446"/>
        <v>0</v>
      </c>
      <c r="CT535">
        <f t="shared" si="447"/>
        <v>0</v>
      </c>
      <c r="CU535">
        <f t="shared" si="448"/>
        <v>0</v>
      </c>
      <c r="CV535">
        <f t="shared" si="449"/>
        <v>0</v>
      </c>
      <c r="CW535">
        <f t="shared" si="450"/>
        <v>0</v>
      </c>
      <c r="CX535">
        <f t="shared" si="451"/>
        <v>0</v>
      </c>
      <c r="CY535">
        <f>S535*(BZ535/100)</f>
        <v>0</v>
      </c>
      <c r="CZ535">
        <f>S535*(CA535/100)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114</v>
      </c>
      <c r="DO535">
        <v>67</v>
      </c>
      <c r="DP535">
        <v>1</v>
      </c>
      <c r="DQ535">
        <v>1</v>
      </c>
      <c r="DU535">
        <v>1003</v>
      </c>
      <c r="DV535" t="s">
        <v>460</v>
      </c>
      <c r="DW535" t="s">
        <v>460</v>
      </c>
      <c r="DX535">
        <v>1000</v>
      </c>
      <c r="DZ535" t="s">
        <v>3</v>
      </c>
      <c r="EA535" t="s">
        <v>3</v>
      </c>
      <c r="EB535" t="s">
        <v>3</v>
      </c>
      <c r="EC535" t="s">
        <v>3</v>
      </c>
      <c r="EE535">
        <v>49571251</v>
      </c>
      <c r="EF535">
        <v>40</v>
      </c>
      <c r="EG535" t="s">
        <v>422</v>
      </c>
      <c r="EH535">
        <v>0</v>
      </c>
      <c r="EI535" t="s">
        <v>3</v>
      </c>
      <c r="EJ535">
        <v>2</v>
      </c>
      <c r="EK535">
        <v>331</v>
      </c>
      <c r="EL535" t="s">
        <v>456</v>
      </c>
      <c r="EM535" t="s">
        <v>457</v>
      </c>
      <c r="EO535" t="s">
        <v>3</v>
      </c>
      <c r="EQ535">
        <v>0</v>
      </c>
      <c r="ER535">
        <v>9707.41</v>
      </c>
      <c r="ES535">
        <v>9707.41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f t="shared" si="452"/>
        <v>0</v>
      </c>
      <c r="FS535">
        <v>0</v>
      </c>
      <c r="FX535">
        <v>114</v>
      </c>
      <c r="FY535">
        <v>67</v>
      </c>
      <c r="GA535" t="s">
        <v>3</v>
      </c>
      <c r="GD535">
        <v>0</v>
      </c>
      <c r="GF535">
        <v>905016706</v>
      </c>
      <c r="GG535">
        <v>2</v>
      </c>
      <c r="GH535">
        <v>1</v>
      </c>
      <c r="GI535">
        <v>2</v>
      </c>
      <c r="GJ535">
        <v>0</v>
      </c>
      <c r="GK535">
        <f>ROUND(R535*(S12)/100,2)</f>
        <v>0</v>
      </c>
      <c r="GL535">
        <f t="shared" si="453"/>
        <v>0</v>
      </c>
      <c r="GM535">
        <f t="shared" si="454"/>
        <v>561.94000000000005</v>
      </c>
      <c r="GN535">
        <f t="shared" si="455"/>
        <v>0</v>
      </c>
      <c r="GO535">
        <f t="shared" si="456"/>
        <v>561.94000000000005</v>
      </c>
      <c r="GP535">
        <f t="shared" si="457"/>
        <v>0</v>
      </c>
      <c r="GR535">
        <v>0</v>
      </c>
      <c r="GS535">
        <v>3</v>
      </c>
      <c r="GT535">
        <v>0</v>
      </c>
      <c r="GU535" t="s">
        <v>3</v>
      </c>
      <c r="GV535">
        <f t="shared" si="458"/>
        <v>0</v>
      </c>
      <c r="GW535">
        <v>1</v>
      </c>
      <c r="GX535">
        <f t="shared" si="459"/>
        <v>0</v>
      </c>
      <c r="HA535">
        <v>0</v>
      </c>
      <c r="HB535">
        <v>0</v>
      </c>
      <c r="HC535">
        <f t="shared" si="460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7" spans="1:255" x14ac:dyDescent="0.2">
      <c r="A537" s="3">
        <v>51</v>
      </c>
      <c r="B537" s="3">
        <f>B514</f>
        <v>1</v>
      </c>
      <c r="C537" s="3">
        <f>A514</f>
        <v>4</v>
      </c>
      <c r="D537" s="3">
        <f>ROW(A514)</f>
        <v>514</v>
      </c>
      <c r="E537" s="3"/>
      <c r="F537" s="3" t="str">
        <f>IF(F514&lt;&gt;"",F514,"")</f>
        <v>Новый раздел</v>
      </c>
      <c r="G537" s="3" t="str">
        <f>IF(G514&lt;&gt;"",G514,"")</f>
        <v>Установка светильников и электроустановочных изделий</v>
      </c>
      <c r="H537" s="3">
        <v>0</v>
      </c>
      <c r="I537" s="3"/>
      <c r="J537" s="3"/>
      <c r="K537" s="3"/>
      <c r="L537" s="3"/>
      <c r="M537" s="3"/>
      <c r="N537" s="3"/>
      <c r="O537" s="3">
        <f t="shared" ref="O537:T537" si="463">ROUND(AB537,2)</f>
        <v>1986.63</v>
      </c>
      <c r="P537" s="3">
        <f t="shared" si="463"/>
        <v>1884.31</v>
      </c>
      <c r="Q537" s="3">
        <f t="shared" si="463"/>
        <v>10.039999999999999</v>
      </c>
      <c r="R537" s="3">
        <f t="shared" si="463"/>
        <v>1.56</v>
      </c>
      <c r="S537" s="3">
        <f t="shared" si="463"/>
        <v>92.28</v>
      </c>
      <c r="T537" s="3">
        <f t="shared" si="463"/>
        <v>0</v>
      </c>
      <c r="U537" s="3">
        <f>AH537</f>
        <v>7.1541500000000005</v>
      </c>
      <c r="V537" s="3">
        <f>AI537</f>
        <v>0</v>
      </c>
      <c r="W537" s="3">
        <f>ROUND(AJ537,2)</f>
        <v>0</v>
      </c>
      <c r="X537" s="3">
        <f>ROUND(AK537,2)</f>
        <v>105.2</v>
      </c>
      <c r="Y537" s="3">
        <f>ROUND(AL537,2)</f>
        <v>61.82</v>
      </c>
      <c r="Z537" s="3"/>
      <c r="AA537" s="3"/>
      <c r="AB537" s="3">
        <f>ROUND(SUMIF(AA518:AA535,"=50442090",O518:O535),2)</f>
        <v>1986.63</v>
      </c>
      <c r="AC537" s="3">
        <f>ROUND(SUMIF(AA518:AA535,"=50442090",P518:P535),2)</f>
        <v>1884.31</v>
      </c>
      <c r="AD537" s="3">
        <f>ROUND(SUMIF(AA518:AA535,"=50442090",Q518:Q535),2)</f>
        <v>10.039999999999999</v>
      </c>
      <c r="AE537" s="3">
        <f>ROUND(SUMIF(AA518:AA535,"=50442090",R518:R535),2)</f>
        <v>1.56</v>
      </c>
      <c r="AF537" s="3">
        <f>ROUND(SUMIF(AA518:AA535,"=50442090",S518:S535),2)</f>
        <v>92.28</v>
      </c>
      <c r="AG537" s="3">
        <f>ROUND(SUMIF(AA518:AA535,"=50442090",T518:T535),2)</f>
        <v>0</v>
      </c>
      <c r="AH537" s="3">
        <f>SUMIF(AA518:AA535,"=50442090",U518:U535)</f>
        <v>7.1541500000000005</v>
      </c>
      <c r="AI537" s="3">
        <f>SUMIF(AA518:AA535,"=50442090",V518:V535)</f>
        <v>0</v>
      </c>
      <c r="AJ537" s="3">
        <f>ROUND(SUMIF(AA518:AA535,"=50442090",W518:W535),2)</f>
        <v>0</v>
      </c>
      <c r="AK537" s="3">
        <f>ROUND(SUMIF(AA518:AA535,"=50442090",X518:X535),2)</f>
        <v>105.2</v>
      </c>
      <c r="AL537" s="3">
        <f>ROUND(SUMIF(AA518:AA535,"=50442090",Y518:Y535),2)</f>
        <v>61.82</v>
      </c>
      <c r="AM537" s="3"/>
      <c r="AN537" s="3"/>
      <c r="AO537" s="3">
        <f t="shared" ref="AO537:BD537" si="464">ROUND(BX537,2)</f>
        <v>0</v>
      </c>
      <c r="AP537" s="3">
        <f t="shared" si="464"/>
        <v>0</v>
      </c>
      <c r="AQ537" s="3">
        <f t="shared" si="464"/>
        <v>0</v>
      </c>
      <c r="AR537" s="3">
        <f t="shared" si="464"/>
        <v>2156.38</v>
      </c>
      <c r="AS537" s="3">
        <f t="shared" si="464"/>
        <v>0</v>
      </c>
      <c r="AT537" s="3">
        <f t="shared" si="464"/>
        <v>2156.38</v>
      </c>
      <c r="AU537" s="3">
        <f t="shared" si="464"/>
        <v>0</v>
      </c>
      <c r="AV537" s="3">
        <f t="shared" si="464"/>
        <v>1884.31</v>
      </c>
      <c r="AW537" s="3">
        <f t="shared" si="464"/>
        <v>1884.31</v>
      </c>
      <c r="AX537" s="3">
        <f t="shared" si="464"/>
        <v>0</v>
      </c>
      <c r="AY537" s="3">
        <f t="shared" si="464"/>
        <v>1884.31</v>
      </c>
      <c r="AZ537" s="3">
        <f t="shared" si="464"/>
        <v>0</v>
      </c>
      <c r="BA537" s="3">
        <f t="shared" si="464"/>
        <v>0</v>
      </c>
      <c r="BB537" s="3">
        <f t="shared" si="464"/>
        <v>0</v>
      </c>
      <c r="BC537" s="3">
        <f t="shared" si="464"/>
        <v>0</v>
      </c>
      <c r="BD537" s="3">
        <f t="shared" si="464"/>
        <v>0</v>
      </c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>
        <f>ROUND(SUMIF(AA518:AA535,"=50442090",FQ518:FQ535),2)</f>
        <v>0</v>
      </c>
      <c r="BY537" s="3">
        <f>ROUND(SUMIF(AA518:AA535,"=50442090",FR518:FR535),2)</f>
        <v>0</v>
      </c>
      <c r="BZ537" s="3">
        <f>ROUND(SUMIF(AA518:AA535,"=50442090",GL518:GL535),2)</f>
        <v>0</v>
      </c>
      <c r="CA537" s="3">
        <f>ROUND(SUMIF(AA518:AA535,"=50442090",GM518:GM535),2)</f>
        <v>2156.38</v>
      </c>
      <c r="CB537" s="3">
        <f>ROUND(SUMIF(AA518:AA535,"=50442090",GN518:GN535),2)</f>
        <v>0</v>
      </c>
      <c r="CC537" s="3">
        <f>ROUND(SUMIF(AA518:AA535,"=50442090",GO518:GO535),2)</f>
        <v>2156.38</v>
      </c>
      <c r="CD537" s="3">
        <f>ROUND(SUMIF(AA518:AA535,"=50442090",GP518:GP535),2)</f>
        <v>0</v>
      </c>
      <c r="CE537" s="3">
        <f>AC537-BX537</f>
        <v>1884.31</v>
      </c>
      <c r="CF537" s="3">
        <f>AC537-BY537</f>
        <v>1884.31</v>
      </c>
      <c r="CG537" s="3">
        <f>BX537-BZ537</f>
        <v>0</v>
      </c>
      <c r="CH537" s="3">
        <f>AC537-BX537-BY537+BZ537</f>
        <v>1884.31</v>
      </c>
      <c r="CI537" s="3">
        <f>BY537-BZ537</f>
        <v>0</v>
      </c>
      <c r="CJ537" s="3">
        <f>ROUND(SUMIF(AA518:AA535,"=50442090",GX518:GX535),2)</f>
        <v>0</v>
      </c>
      <c r="CK537" s="3">
        <f>ROUND(SUMIF(AA518:AA535,"=50442090",GY518:GY535),2)</f>
        <v>0</v>
      </c>
      <c r="CL537" s="3">
        <f>ROUND(SUMIF(AA518:AA535,"=50442090",GZ518:GZ535),2)</f>
        <v>0</v>
      </c>
      <c r="CM537" s="3">
        <f>ROUND(SUMIF(AA518:AA535,"=50442090",HD518:HD535),2)</f>
        <v>0</v>
      </c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4">
        <f t="shared" ref="DG537:DL537" si="465">ROUND(DT537,2)</f>
        <v>19727.54</v>
      </c>
      <c r="DH537" s="4">
        <f t="shared" si="465"/>
        <v>16451.91</v>
      </c>
      <c r="DI537" s="4">
        <f t="shared" si="465"/>
        <v>129.81</v>
      </c>
      <c r="DJ537" s="4">
        <f t="shared" si="465"/>
        <v>53.17</v>
      </c>
      <c r="DK537" s="4">
        <f t="shared" si="465"/>
        <v>3145.82</v>
      </c>
      <c r="DL537" s="4">
        <f t="shared" si="465"/>
        <v>0</v>
      </c>
      <c r="DM537" s="4">
        <f>DZ537</f>
        <v>7.1541500000000005</v>
      </c>
      <c r="DN537" s="4">
        <f>EA537</f>
        <v>0</v>
      </c>
      <c r="DO537" s="4">
        <f>ROUND(EB537,2)</f>
        <v>0</v>
      </c>
      <c r="DP537" s="4">
        <f>ROUND(EC537,2)</f>
        <v>2485.1999999999998</v>
      </c>
      <c r="DQ537" s="4">
        <f>ROUND(ED537,2)</f>
        <v>1289.78</v>
      </c>
      <c r="DR537" s="4"/>
      <c r="DS537" s="4"/>
      <c r="DT537" s="4">
        <f>ROUND(SUMIF(AA518:AA535,"=50442091",O518:O535),2)</f>
        <v>19727.54</v>
      </c>
      <c r="DU537" s="4">
        <f>ROUND(SUMIF(AA518:AA535,"=50442091",P518:P535),2)</f>
        <v>16451.91</v>
      </c>
      <c r="DV537" s="4">
        <f>ROUND(SUMIF(AA518:AA535,"=50442091",Q518:Q535),2)</f>
        <v>129.81</v>
      </c>
      <c r="DW537" s="4">
        <f>ROUND(SUMIF(AA518:AA535,"=50442091",R518:R535),2)</f>
        <v>53.17</v>
      </c>
      <c r="DX537" s="4">
        <f>ROUND(SUMIF(AA518:AA535,"=50442091",S518:S535),2)</f>
        <v>3145.82</v>
      </c>
      <c r="DY537" s="4">
        <f>ROUND(SUMIF(AA518:AA535,"=50442091",T518:T535),2)</f>
        <v>0</v>
      </c>
      <c r="DZ537" s="4">
        <f>SUMIF(AA518:AA535,"=50442091",U518:U535)</f>
        <v>7.1541500000000005</v>
      </c>
      <c r="EA537" s="4">
        <f>SUMIF(AA518:AA535,"=50442091",V518:V535)</f>
        <v>0</v>
      </c>
      <c r="EB537" s="4">
        <f>ROUND(SUMIF(AA518:AA535,"=50442091",W518:W535),2)</f>
        <v>0</v>
      </c>
      <c r="EC537" s="4">
        <f>ROUND(SUMIF(AA518:AA535,"=50442091",X518:X535),2)</f>
        <v>2485.1999999999998</v>
      </c>
      <c r="ED537" s="4">
        <f>ROUND(SUMIF(AA518:AA535,"=50442091",Y518:Y535),2)</f>
        <v>1289.78</v>
      </c>
      <c r="EE537" s="4"/>
      <c r="EF537" s="4"/>
      <c r="EG537" s="4">
        <f t="shared" ref="EG537:EV537" si="466">ROUND(FP537,2)</f>
        <v>0</v>
      </c>
      <c r="EH537" s="4">
        <f t="shared" si="466"/>
        <v>0</v>
      </c>
      <c r="EI537" s="4">
        <f t="shared" si="466"/>
        <v>0</v>
      </c>
      <c r="EJ537" s="4">
        <f t="shared" si="466"/>
        <v>23587.599999999999</v>
      </c>
      <c r="EK537" s="4">
        <f t="shared" si="466"/>
        <v>0</v>
      </c>
      <c r="EL537" s="4">
        <f t="shared" si="466"/>
        <v>23587.599999999999</v>
      </c>
      <c r="EM537" s="4">
        <f t="shared" si="466"/>
        <v>0</v>
      </c>
      <c r="EN537" s="4">
        <f t="shared" si="466"/>
        <v>16451.91</v>
      </c>
      <c r="EO537" s="4">
        <f t="shared" si="466"/>
        <v>16451.91</v>
      </c>
      <c r="EP537" s="4">
        <f t="shared" si="466"/>
        <v>0</v>
      </c>
      <c r="EQ537" s="4">
        <f t="shared" si="466"/>
        <v>16451.91</v>
      </c>
      <c r="ER537" s="4">
        <f t="shared" si="466"/>
        <v>0</v>
      </c>
      <c r="ES537" s="4">
        <f t="shared" si="466"/>
        <v>0</v>
      </c>
      <c r="ET537" s="4">
        <f t="shared" si="466"/>
        <v>0</v>
      </c>
      <c r="EU537" s="4">
        <f t="shared" si="466"/>
        <v>0</v>
      </c>
      <c r="EV537" s="4">
        <f t="shared" si="466"/>
        <v>0</v>
      </c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>
        <f>ROUND(SUMIF(AA518:AA535,"=50442091",FQ518:FQ535),2)</f>
        <v>0</v>
      </c>
      <c r="FQ537" s="4">
        <f>ROUND(SUMIF(AA518:AA535,"=50442091",FR518:FR535),2)</f>
        <v>0</v>
      </c>
      <c r="FR537" s="4">
        <f>ROUND(SUMIF(AA518:AA535,"=50442091",GL518:GL535),2)</f>
        <v>0</v>
      </c>
      <c r="FS537" s="4">
        <f>ROUND(SUMIF(AA518:AA535,"=50442091",GM518:GM535),2)</f>
        <v>23587.599999999999</v>
      </c>
      <c r="FT537" s="4">
        <f>ROUND(SUMIF(AA518:AA535,"=50442091",GN518:GN535),2)</f>
        <v>0</v>
      </c>
      <c r="FU537" s="4">
        <f>ROUND(SUMIF(AA518:AA535,"=50442091",GO518:GO535),2)</f>
        <v>23587.599999999999</v>
      </c>
      <c r="FV537" s="4">
        <f>ROUND(SUMIF(AA518:AA535,"=50442091",GP518:GP535),2)</f>
        <v>0</v>
      </c>
      <c r="FW537" s="4">
        <f>DU537-FP537</f>
        <v>16451.91</v>
      </c>
      <c r="FX537" s="4">
        <f>DU537-FQ537</f>
        <v>16451.91</v>
      </c>
      <c r="FY537" s="4">
        <f>FP537-FR537</f>
        <v>0</v>
      </c>
      <c r="FZ537" s="4">
        <f>DU537-FP537-FQ537+FR537</f>
        <v>16451.91</v>
      </c>
      <c r="GA537" s="4">
        <f>FQ537-FR537</f>
        <v>0</v>
      </c>
      <c r="GB537" s="4">
        <f>ROUND(SUMIF(AA518:AA535,"=50442091",GX518:GX535),2)</f>
        <v>0</v>
      </c>
      <c r="GC537" s="4">
        <f>ROUND(SUMIF(AA518:AA535,"=50442091",GY518:GY535),2)</f>
        <v>0</v>
      </c>
      <c r="GD537" s="4">
        <f>ROUND(SUMIF(AA518:AA535,"=50442091",GZ518:GZ535),2)</f>
        <v>0</v>
      </c>
      <c r="GE537" s="4">
        <f>ROUND(SUMIF(AA518:AA535,"=50442091",HD518:HD535),2)</f>
        <v>0</v>
      </c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>
        <v>0</v>
      </c>
    </row>
    <row r="539" spans="1:255" x14ac:dyDescent="0.2">
      <c r="A539" s="5">
        <v>50</v>
      </c>
      <c r="B539" s="5">
        <v>0</v>
      </c>
      <c r="C539" s="5">
        <v>0</v>
      </c>
      <c r="D539" s="5">
        <v>1</v>
      </c>
      <c r="E539" s="5">
        <v>201</v>
      </c>
      <c r="F539" s="5">
        <f>ROUND(Source!O537,O539)</f>
        <v>1986.63</v>
      </c>
      <c r="G539" s="5" t="s">
        <v>62</v>
      </c>
      <c r="H539" s="5" t="s">
        <v>63</v>
      </c>
      <c r="I539" s="5"/>
      <c r="J539" s="5"/>
      <c r="K539" s="5">
        <v>201</v>
      </c>
      <c r="L539" s="5">
        <v>1</v>
      </c>
      <c r="M539" s="5">
        <v>3</v>
      </c>
      <c r="N539" s="5" t="s">
        <v>3</v>
      </c>
      <c r="O539" s="5">
        <v>2</v>
      </c>
      <c r="P539" s="5">
        <f>ROUND(Source!DG537,O539)</f>
        <v>19727.54</v>
      </c>
      <c r="Q539" s="5"/>
      <c r="R539" s="5"/>
      <c r="S539" s="5"/>
      <c r="T539" s="5"/>
      <c r="U539" s="5"/>
      <c r="V539" s="5"/>
      <c r="W539" s="5">
        <v>1986.63</v>
      </c>
      <c r="X539" s="5">
        <v>1</v>
      </c>
      <c r="Y539" s="5">
        <v>1986.63</v>
      </c>
      <c r="Z539" s="5">
        <v>19727.54</v>
      </c>
      <c r="AA539" s="5">
        <v>1</v>
      </c>
      <c r="AB539" s="5">
        <v>19727.54</v>
      </c>
    </row>
    <row r="540" spans="1:255" x14ac:dyDescent="0.2">
      <c r="A540" s="5">
        <v>50</v>
      </c>
      <c r="B540" s="5">
        <v>0</v>
      </c>
      <c r="C540" s="5">
        <v>0</v>
      </c>
      <c r="D540" s="5">
        <v>1</v>
      </c>
      <c r="E540" s="5">
        <v>202</v>
      </c>
      <c r="F540" s="5">
        <f>ROUND(Source!P537,O540)</f>
        <v>1884.31</v>
      </c>
      <c r="G540" s="5" t="s">
        <v>64</v>
      </c>
      <c r="H540" s="5" t="s">
        <v>65</v>
      </c>
      <c r="I540" s="5"/>
      <c r="J540" s="5"/>
      <c r="K540" s="5">
        <v>202</v>
      </c>
      <c r="L540" s="5">
        <v>2</v>
      </c>
      <c r="M540" s="5">
        <v>3</v>
      </c>
      <c r="N540" s="5" t="s">
        <v>3</v>
      </c>
      <c r="O540" s="5">
        <v>2</v>
      </c>
      <c r="P540" s="5">
        <f>ROUND(Source!DH537,O540)</f>
        <v>16451.91</v>
      </c>
      <c r="Q540" s="5"/>
      <c r="R540" s="5"/>
      <c r="S540" s="5"/>
      <c r="T540" s="5"/>
      <c r="U540" s="5"/>
      <c r="V540" s="5"/>
      <c r="W540" s="5">
        <v>1884.31</v>
      </c>
      <c r="X540" s="5">
        <v>1</v>
      </c>
      <c r="Y540" s="5">
        <v>1884.31</v>
      </c>
      <c r="Z540" s="5">
        <v>16451.91</v>
      </c>
      <c r="AA540" s="5">
        <v>1</v>
      </c>
      <c r="AB540" s="5">
        <v>16451.91</v>
      </c>
    </row>
    <row r="541" spans="1:255" x14ac:dyDescent="0.2">
      <c r="A541" s="5">
        <v>50</v>
      </c>
      <c r="B541" s="5">
        <v>0</v>
      </c>
      <c r="C541" s="5">
        <v>0</v>
      </c>
      <c r="D541" s="5">
        <v>1</v>
      </c>
      <c r="E541" s="5">
        <v>222</v>
      </c>
      <c r="F541" s="5">
        <f>ROUND(Source!AO537,O541)</f>
        <v>0</v>
      </c>
      <c r="G541" s="5" t="s">
        <v>66</v>
      </c>
      <c r="H541" s="5" t="s">
        <v>67</v>
      </c>
      <c r="I541" s="5"/>
      <c r="J541" s="5"/>
      <c r="K541" s="5">
        <v>222</v>
      </c>
      <c r="L541" s="5">
        <v>3</v>
      </c>
      <c r="M541" s="5">
        <v>3</v>
      </c>
      <c r="N541" s="5" t="s">
        <v>3</v>
      </c>
      <c r="O541" s="5">
        <v>2</v>
      </c>
      <c r="P541" s="5">
        <f>ROUND(Source!EG537,O541)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55" x14ac:dyDescent="0.2">
      <c r="A542" s="5">
        <v>50</v>
      </c>
      <c r="B542" s="5">
        <v>0</v>
      </c>
      <c r="C542" s="5">
        <v>0</v>
      </c>
      <c r="D542" s="5">
        <v>1</v>
      </c>
      <c r="E542" s="5">
        <v>225</v>
      </c>
      <c r="F542" s="5">
        <f>ROUND(Source!AV537,O542)</f>
        <v>1884.31</v>
      </c>
      <c r="G542" s="5" t="s">
        <v>68</v>
      </c>
      <c r="H542" s="5" t="s">
        <v>69</v>
      </c>
      <c r="I542" s="5"/>
      <c r="J542" s="5"/>
      <c r="K542" s="5">
        <v>225</v>
      </c>
      <c r="L542" s="5">
        <v>4</v>
      </c>
      <c r="M542" s="5">
        <v>3</v>
      </c>
      <c r="N542" s="5" t="s">
        <v>3</v>
      </c>
      <c r="O542" s="5">
        <v>2</v>
      </c>
      <c r="P542" s="5">
        <f>ROUND(Source!EN537,O542)</f>
        <v>16451.91</v>
      </c>
      <c r="Q542" s="5"/>
      <c r="R542" s="5"/>
      <c r="S542" s="5"/>
      <c r="T542" s="5"/>
      <c r="U542" s="5"/>
      <c r="V542" s="5"/>
      <c r="W542" s="5">
        <v>1884.31</v>
      </c>
      <c r="X542" s="5">
        <v>1</v>
      </c>
      <c r="Y542" s="5">
        <v>1884.31</v>
      </c>
      <c r="Z542" s="5">
        <v>16451.91</v>
      </c>
      <c r="AA542" s="5">
        <v>1</v>
      </c>
      <c r="AB542" s="5">
        <v>16451.91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226</v>
      </c>
      <c r="F543" s="5">
        <f>ROUND(Source!AW537,O543)</f>
        <v>1884.31</v>
      </c>
      <c r="G543" s="5" t="s">
        <v>70</v>
      </c>
      <c r="H543" s="5" t="s">
        <v>71</v>
      </c>
      <c r="I543" s="5"/>
      <c r="J543" s="5"/>
      <c r="K543" s="5">
        <v>226</v>
      </c>
      <c r="L543" s="5">
        <v>5</v>
      </c>
      <c r="M543" s="5">
        <v>3</v>
      </c>
      <c r="N543" s="5" t="s">
        <v>3</v>
      </c>
      <c r="O543" s="5">
        <v>2</v>
      </c>
      <c r="P543" s="5">
        <f>ROUND(Source!EO537,O543)</f>
        <v>16451.91</v>
      </c>
      <c r="Q543" s="5"/>
      <c r="R543" s="5"/>
      <c r="S543" s="5"/>
      <c r="T543" s="5"/>
      <c r="U543" s="5"/>
      <c r="V543" s="5"/>
      <c r="W543" s="5">
        <v>1884.31</v>
      </c>
      <c r="X543" s="5">
        <v>1</v>
      </c>
      <c r="Y543" s="5">
        <v>1884.31</v>
      </c>
      <c r="Z543" s="5">
        <v>16451.91</v>
      </c>
      <c r="AA543" s="5">
        <v>1</v>
      </c>
      <c r="AB543" s="5">
        <v>16451.91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227</v>
      </c>
      <c r="F544" s="5">
        <f>ROUND(Source!AX537,O544)</f>
        <v>0</v>
      </c>
      <c r="G544" s="5" t="s">
        <v>72</v>
      </c>
      <c r="H544" s="5" t="s">
        <v>73</v>
      </c>
      <c r="I544" s="5"/>
      <c r="J544" s="5"/>
      <c r="K544" s="5">
        <v>227</v>
      </c>
      <c r="L544" s="5">
        <v>6</v>
      </c>
      <c r="M544" s="5">
        <v>3</v>
      </c>
      <c r="N544" s="5" t="s">
        <v>3</v>
      </c>
      <c r="O544" s="5">
        <v>2</v>
      </c>
      <c r="P544" s="5">
        <f>ROUND(Source!EP537,O544)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228</v>
      </c>
      <c r="F545" s="5">
        <f>ROUND(Source!AY537,O545)</f>
        <v>1884.31</v>
      </c>
      <c r="G545" s="5" t="s">
        <v>74</v>
      </c>
      <c r="H545" s="5" t="s">
        <v>75</v>
      </c>
      <c r="I545" s="5"/>
      <c r="J545" s="5"/>
      <c r="K545" s="5">
        <v>228</v>
      </c>
      <c r="L545" s="5">
        <v>7</v>
      </c>
      <c r="M545" s="5">
        <v>3</v>
      </c>
      <c r="N545" s="5" t="s">
        <v>3</v>
      </c>
      <c r="O545" s="5">
        <v>2</v>
      </c>
      <c r="P545" s="5">
        <f>ROUND(Source!EQ537,O545)</f>
        <v>16451.91</v>
      </c>
      <c r="Q545" s="5"/>
      <c r="R545" s="5"/>
      <c r="S545" s="5"/>
      <c r="T545" s="5"/>
      <c r="U545" s="5"/>
      <c r="V545" s="5"/>
      <c r="W545" s="5">
        <v>1884.31</v>
      </c>
      <c r="X545" s="5">
        <v>1</v>
      </c>
      <c r="Y545" s="5">
        <v>1884.31</v>
      </c>
      <c r="Z545" s="5">
        <v>16451.91</v>
      </c>
      <c r="AA545" s="5">
        <v>1</v>
      </c>
      <c r="AB545" s="5">
        <v>16451.91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216</v>
      </c>
      <c r="F546" s="5">
        <f>ROUND(Source!AP537,O546)</f>
        <v>0</v>
      </c>
      <c r="G546" s="5" t="s">
        <v>76</v>
      </c>
      <c r="H546" s="5" t="s">
        <v>77</v>
      </c>
      <c r="I546" s="5"/>
      <c r="J546" s="5"/>
      <c r="K546" s="5">
        <v>216</v>
      </c>
      <c r="L546" s="5">
        <v>8</v>
      </c>
      <c r="M546" s="5">
        <v>3</v>
      </c>
      <c r="N546" s="5" t="s">
        <v>3</v>
      </c>
      <c r="O546" s="5">
        <v>2</v>
      </c>
      <c r="P546" s="5">
        <f>ROUND(Source!EH537,O546)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223</v>
      </c>
      <c r="F547" s="5">
        <f>ROUND(Source!AQ537,O547)</f>
        <v>0</v>
      </c>
      <c r="G547" s="5" t="s">
        <v>78</v>
      </c>
      <c r="H547" s="5" t="s">
        <v>79</v>
      </c>
      <c r="I547" s="5"/>
      <c r="J547" s="5"/>
      <c r="K547" s="5">
        <v>223</v>
      </c>
      <c r="L547" s="5">
        <v>9</v>
      </c>
      <c r="M547" s="5">
        <v>3</v>
      </c>
      <c r="N547" s="5" t="s">
        <v>3</v>
      </c>
      <c r="O547" s="5">
        <v>2</v>
      </c>
      <c r="P547" s="5">
        <f>ROUND(Source!EI537,O547)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229</v>
      </c>
      <c r="F548" s="5">
        <f>ROUND(Source!AZ537,O548)</f>
        <v>0</v>
      </c>
      <c r="G548" s="5" t="s">
        <v>80</v>
      </c>
      <c r="H548" s="5" t="s">
        <v>81</v>
      </c>
      <c r="I548" s="5"/>
      <c r="J548" s="5"/>
      <c r="K548" s="5">
        <v>229</v>
      </c>
      <c r="L548" s="5">
        <v>10</v>
      </c>
      <c r="M548" s="5">
        <v>3</v>
      </c>
      <c r="N548" s="5" t="s">
        <v>3</v>
      </c>
      <c r="O548" s="5">
        <v>2</v>
      </c>
      <c r="P548" s="5">
        <f>ROUND(Source!ER537,O548)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203</v>
      </c>
      <c r="F549" s="5">
        <f>ROUND(Source!Q537,O549)</f>
        <v>10.039999999999999</v>
      </c>
      <c r="G549" s="5" t="s">
        <v>82</v>
      </c>
      <c r="H549" s="5" t="s">
        <v>83</v>
      </c>
      <c r="I549" s="5"/>
      <c r="J549" s="5"/>
      <c r="K549" s="5">
        <v>203</v>
      </c>
      <c r="L549" s="5">
        <v>11</v>
      </c>
      <c r="M549" s="5">
        <v>3</v>
      </c>
      <c r="N549" s="5" t="s">
        <v>3</v>
      </c>
      <c r="O549" s="5">
        <v>2</v>
      </c>
      <c r="P549" s="5">
        <f>ROUND(Source!DI537,O549)</f>
        <v>129.81</v>
      </c>
      <c r="Q549" s="5"/>
      <c r="R549" s="5"/>
      <c r="S549" s="5"/>
      <c r="T549" s="5"/>
      <c r="U549" s="5"/>
      <c r="V549" s="5"/>
      <c r="W549" s="5">
        <v>10.039999999999999</v>
      </c>
      <c r="X549" s="5">
        <v>1</v>
      </c>
      <c r="Y549" s="5">
        <v>10.039999999999999</v>
      </c>
      <c r="Z549" s="5">
        <v>129.81</v>
      </c>
      <c r="AA549" s="5">
        <v>1</v>
      </c>
      <c r="AB549" s="5">
        <v>129.81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231</v>
      </c>
      <c r="F550" s="5">
        <f>ROUND(Source!BB537,O550)</f>
        <v>0</v>
      </c>
      <c r="G550" s="5" t="s">
        <v>84</v>
      </c>
      <c r="H550" s="5" t="s">
        <v>85</v>
      </c>
      <c r="I550" s="5"/>
      <c r="J550" s="5"/>
      <c r="K550" s="5">
        <v>231</v>
      </c>
      <c r="L550" s="5">
        <v>12</v>
      </c>
      <c r="M550" s="5">
        <v>3</v>
      </c>
      <c r="N550" s="5" t="s">
        <v>3</v>
      </c>
      <c r="O550" s="5">
        <v>2</v>
      </c>
      <c r="P550" s="5">
        <f>ROUND(Source!ET537,O550)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204</v>
      </c>
      <c r="F551" s="5">
        <f>ROUND(Source!R537,O551)</f>
        <v>1.56</v>
      </c>
      <c r="G551" s="5" t="s">
        <v>86</v>
      </c>
      <c r="H551" s="5" t="s">
        <v>87</v>
      </c>
      <c r="I551" s="5"/>
      <c r="J551" s="5"/>
      <c r="K551" s="5">
        <v>204</v>
      </c>
      <c r="L551" s="5">
        <v>13</v>
      </c>
      <c r="M551" s="5">
        <v>3</v>
      </c>
      <c r="N551" s="5" t="s">
        <v>3</v>
      </c>
      <c r="O551" s="5">
        <v>2</v>
      </c>
      <c r="P551" s="5">
        <f>ROUND(Source!DJ537,O551)</f>
        <v>53.17</v>
      </c>
      <c r="Q551" s="5"/>
      <c r="R551" s="5"/>
      <c r="S551" s="5"/>
      <c r="T551" s="5"/>
      <c r="U551" s="5"/>
      <c r="V551" s="5"/>
      <c r="W551" s="5">
        <v>1.56</v>
      </c>
      <c r="X551" s="5">
        <v>1</v>
      </c>
      <c r="Y551" s="5">
        <v>1.56</v>
      </c>
      <c r="Z551" s="5">
        <v>53.17</v>
      </c>
      <c r="AA551" s="5">
        <v>1</v>
      </c>
      <c r="AB551" s="5">
        <v>53.17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205</v>
      </c>
      <c r="F552" s="5">
        <f>ROUND(Source!S537,O552)</f>
        <v>92.28</v>
      </c>
      <c r="G552" s="5" t="s">
        <v>88</v>
      </c>
      <c r="H552" s="5" t="s">
        <v>89</v>
      </c>
      <c r="I552" s="5"/>
      <c r="J552" s="5"/>
      <c r="K552" s="5">
        <v>205</v>
      </c>
      <c r="L552" s="5">
        <v>14</v>
      </c>
      <c r="M552" s="5">
        <v>3</v>
      </c>
      <c r="N552" s="5" t="s">
        <v>3</v>
      </c>
      <c r="O552" s="5">
        <v>2</v>
      </c>
      <c r="P552" s="5">
        <f>ROUND(Source!DK537,O552)</f>
        <v>3145.82</v>
      </c>
      <c r="Q552" s="5"/>
      <c r="R552" s="5"/>
      <c r="S552" s="5"/>
      <c r="T552" s="5"/>
      <c r="U552" s="5"/>
      <c r="V552" s="5"/>
      <c r="W552" s="5">
        <v>92.28</v>
      </c>
      <c r="X552" s="5">
        <v>1</v>
      </c>
      <c r="Y552" s="5">
        <v>92.28</v>
      </c>
      <c r="Z552" s="5">
        <v>3145.82</v>
      </c>
      <c r="AA552" s="5">
        <v>1</v>
      </c>
      <c r="AB552" s="5">
        <v>3145.82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232</v>
      </c>
      <c r="F553" s="5">
        <f>ROUND(Source!BC537,O553)</f>
        <v>0</v>
      </c>
      <c r="G553" s="5" t="s">
        <v>90</v>
      </c>
      <c r="H553" s="5" t="s">
        <v>91</v>
      </c>
      <c r="I553" s="5"/>
      <c r="J553" s="5"/>
      <c r="K553" s="5">
        <v>232</v>
      </c>
      <c r="L553" s="5">
        <v>15</v>
      </c>
      <c r="M553" s="5">
        <v>3</v>
      </c>
      <c r="N553" s="5" t="s">
        <v>3</v>
      </c>
      <c r="O553" s="5">
        <v>2</v>
      </c>
      <c r="P553" s="5">
        <f>ROUND(Source!EU537,O553)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214</v>
      </c>
      <c r="F554" s="5">
        <f>ROUND(Source!AS537,O554)</f>
        <v>0</v>
      </c>
      <c r="G554" s="5" t="s">
        <v>92</v>
      </c>
      <c r="H554" s="5" t="s">
        <v>93</v>
      </c>
      <c r="I554" s="5"/>
      <c r="J554" s="5"/>
      <c r="K554" s="5">
        <v>214</v>
      </c>
      <c r="L554" s="5">
        <v>16</v>
      </c>
      <c r="M554" s="5">
        <v>3</v>
      </c>
      <c r="N554" s="5" t="s">
        <v>3</v>
      </c>
      <c r="O554" s="5">
        <v>2</v>
      </c>
      <c r="P554" s="5">
        <f>ROUND(Source!EK537,O554)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215</v>
      </c>
      <c r="F555" s="5">
        <f>ROUND(Source!AT537,O555)</f>
        <v>2156.38</v>
      </c>
      <c r="G555" s="5" t="s">
        <v>94</v>
      </c>
      <c r="H555" s="5" t="s">
        <v>95</v>
      </c>
      <c r="I555" s="5"/>
      <c r="J555" s="5"/>
      <c r="K555" s="5">
        <v>215</v>
      </c>
      <c r="L555" s="5">
        <v>17</v>
      </c>
      <c r="M555" s="5">
        <v>3</v>
      </c>
      <c r="N555" s="5" t="s">
        <v>3</v>
      </c>
      <c r="O555" s="5">
        <v>2</v>
      </c>
      <c r="P555" s="5">
        <f>ROUND(Source!EL537,O555)</f>
        <v>23587.599999999999</v>
      </c>
      <c r="Q555" s="5"/>
      <c r="R555" s="5"/>
      <c r="S555" s="5"/>
      <c r="T555" s="5"/>
      <c r="U555" s="5"/>
      <c r="V555" s="5"/>
      <c r="W555" s="5">
        <v>2156.38</v>
      </c>
      <c r="X555" s="5">
        <v>1</v>
      </c>
      <c r="Y555" s="5">
        <v>2156.38</v>
      </c>
      <c r="Z555" s="5">
        <v>23587.599999999999</v>
      </c>
      <c r="AA555" s="5">
        <v>1</v>
      </c>
      <c r="AB555" s="5">
        <v>23587.599999999999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217</v>
      </c>
      <c r="F556" s="5">
        <f>ROUND(Source!AU537,O556)</f>
        <v>0</v>
      </c>
      <c r="G556" s="5" t="s">
        <v>96</v>
      </c>
      <c r="H556" s="5" t="s">
        <v>97</v>
      </c>
      <c r="I556" s="5"/>
      <c r="J556" s="5"/>
      <c r="K556" s="5">
        <v>217</v>
      </c>
      <c r="L556" s="5">
        <v>18</v>
      </c>
      <c r="M556" s="5">
        <v>3</v>
      </c>
      <c r="N556" s="5" t="s">
        <v>3</v>
      </c>
      <c r="O556" s="5">
        <v>2</v>
      </c>
      <c r="P556" s="5">
        <f>ROUND(Source!EM537,O556)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230</v>
      </c>
      <c r="F557" s="5">
        <f>ROUND(Source!BA537,O557)</f>
        <v>0</v>
      </c>
      <c r="G557" s="5" t="s">
        <v>98</v>
      </c>
      <c r="H557" s="5" t="s">
        <v>99</v>
      </c>
      <c r="I557" s="5"/>
      <c r="J557" s="5"/>
      <c r="K557" s="5">
        <v>230</v>
      </c>
      <c r="L557" s="5">
        <v>19</v>
      </c>
      <c r="M557" s="5">
        <v>3</v>
      </c>
      <c r="N557" s="5" t="s">
        <v>3</v>
      </c>
      <c r="O557" s="5">
        <v>2</v>
      </c>
      <c r="P557" s="5">
        <f>ROUND(Source!ES537,O557)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206</v>
      </c>
      <c r="F558" s="5">
        <f>ROUND(Source!T537,O558)</f>
        <v>0</v>
      </c>
      <c r="G558" s="5" t="s">
        <v>100</v>
      </c>
      <c r="H558" s="5" t="s">
        <v>101</v>
      </c>
      <c r="I558" s="5"/>
      <c r="J558" s="5"/>
      <c r="K558" s="5">
        <v>206</v>
      </c>
      <c r="L558" s="5">
        <v>20</v>
      </c>
      <c r="M558" s="5">
        <v>3</v>
      </c>
      <c r="N558" s="5" t="s">
        <v>3</v>
      </c>
      <c r="O558" s="5">
        <v>2</v>
      </c>
      <c r="P558" s="5">
        <f>ROUND(Source!DL537,O558)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207</v>
      </c>
      <c r="F559" s="5">
        <f>Source!U537</f>
        <v>7.1541500000000005</v>
      </c>
      <c r="G559" s="5" t="s">
        <v>102</v>
      </c>
      <c r="H559" s="5" t="s">
        <v>103</v>
      </c>
      <c r="I559" s="5"/>
      <c r="J559" s="5"/>
      <c r="K559" s="5">
        <v>207</v>
      </c>
      <c r="L559" s="5">
        <v>21</v>
      </c>
      <c r="M559" s="5">
        <v>3</v>
      </c>
      <c r="N559" s="5" t="s">
        <v>3</v>
      </c>
      <c r="O559" s="5">
        <v>-1</v>
      </c>
      <c r="P559" s="5">
        <f>Source!DM537</f>
        <v>7.1541500000000005</v>
      </c>
      <c r="Q559" s="5"/>
      <c r="R559" s="5"/>
      <c r="S559" s="5"/>
      <c r="T559" s="5"/>
      <c r="U559" s="5"/>
      <c r="V559" s="5"/>
      <c r="W559" s="5">
        <v>7.1541500000000005</v>
      </c>
      <c r="X559" s="5">
        <v>1</v>
      </c>
      <c r="Y559" s="5">
        <v>7.1541500000000005</v>
      </c>
      <c r="Z559" s="5">
        <v>7.1541500000000005</v>
      </c>
      <c r="AA559" s="5">
        <v>1</v>
      </c>
      <c r="AB559" s="5">
        <v>7.1541500000000005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208</v>
      </c>
      <c r="F560" s="5">
        <f>Source!V537</f>
        <v>0</v>
      </c>
      <c r="G560" s="5" t="s">
        <v>104</v>
      </c>
      <c r="H560" s="5" t="s">
        <v>105</v>
      </c>
      <c r="I560" s="5"/>
      <c r="J560" s="5"/>
      <c r="K560" s="5">
        <v>208</v>
      </c>
      <c r="L560" s="5">
        <v>22</v>
      </c>
      <c r="M560" s="5">
        <v>3</v>
      </c>
      <c r="N560" s="5" t="s">
        <v>3</v>
      </c>
      <c r="O560" s="5">
        <v>-1</v>
      </c>
      <c r="P560" s="5">
        <f>Source!DN537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209</v>
      </c>
      <c r="F561" s="5">
        <f>ROUND(Source!W537,O561)</f>
        <v>0</v>
      </c>
      <c r="G561" s="5" t="s">
        <v>106</v>
      </c>
      <c r="H561" s="5" t="s">
        <v>107</v>
      </c>
      <c r="I561" s="5"/>
      <c r="J561" s="5"/>
      <c r="K561" s="5">
        <v>209</v>
      </c>
      <c r="L561" s="5">
        <v>23</v>
      </c>
      <c r="M561" s="5">
        <v>3</v>
      </c>
      <c r="N561" s="5" t="s">
        <v>3</v>
      </c>
      <c r="O561" s="5">
        <v>2</v>
      </c>
      <c r="P561" s="5">
        <f>ROUND(Source!DO537,O561)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233</v>
      </c>
      <c r="F562" s="5">
        <f>ROUND(Source!BD537,O562)</f>
        <v>0</v>
      </c>
      <c r="G562" s="5" t="s">
        <v>108</v>
      </c>
      <c r="H562" s="5" t="s">
        <v>109</v>
      </c>
      <c r="I562" s="5"/>
      <c r="J562" s="5"/>
      <c r="K562" s="5">
        <v>233</v>
      </c>
      <c r="L562" s="5">
        <v>24</v>
      </c>
      <c r="M562" s="5">
        <v>3</v>
      </c>
      <c r="N562" s="5" t="s">
        <v>3</v>
      </c>
      <c r="O562" s="5">
        <v>2</v>
      </c>
      <c r="P562" s="5">
        <f>ROUND(Source!EV537,O562)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210</v>
      </c>
      <c r="F563" s="5">
        <f>ROUND(Source!X537,O563)</f>
        <v>105.2</v>
      </c>
      <c r="G563" s="5" t="s">
        <v>110</v>
      </c>
      <c r="H563" s="5" t="s">
        <v>111</v>
      </c>
      <c r="I563" s="5"/>
      <c r="J563" s="5"/>
      <c r="K563" s="5">
        <v>210</v>
      </c>
      <c r="L563" s="5">
        <v>25</v>
      </c>
      <c r="M563" s="5">
        <v>3</v>
      </c>
      <c r="N563" s="5" t="s">
        <v>3</v>
      </c>
      <c r="O563" s="5">
        <v>2</v>
      </c>
      <c r="P563" s="5">
        <f>ROUND(Source!DP537,O563)</f>
        <v>2485.1999999999998</v>
      </c>
      <c r="Q563" s="5"/>
      <c r="R563" s="5"/>
      <c r="S563" s="5"/>
      <c r="T563" s="5"/>
      <c r="U563" s="5"/>
      <c r="V563" s="5"/>
      <c r="W563" s="5">
        <v>105.2</v>
      </c>
      <c r="X563" s="5">
        <v>1</v>
      </c>
      <c r="Y563" s="5">
        <v>105.2</v>
      </c>
      <c r="Z563" s="5">
        <v>2485.1999999999998</v>
      </c>
      <c r="AA563" s="5">
        <v>1</v>
      </c>
      <c r="AB563" s="5">
        <v>2485.1999999999998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211</v>
      </c>
      <c r="F564" s="5">
        <f>ROUND(Source!Y537,O564)</f>
        <v>61.82</v>
      </c>
      <c r="G564" s="5" t="s">
        <v>112</v>
      </c>
      <c r="H564" s="5" t="s">
        <v>113</v>
      </c>
      <c r="I564" s="5"/>
      <c r="J564" s="5"/>
      <c r="K564" s="5">
        <v>211</v>
      </c>
      <c r="L564" s="5">
        <v>26</v>
      </c>
      <c r="M564" s="5">
        <v>3</v>
      </c>
      <c r="N564" s="5" t="s">
        <v>3</v>
      </c>
      <c r="O564" s="5">
        <v>2</v>
      </c>
      <c r="P564" s="5">
        <f>ROUND(Source!DQ537,O564)</f>
        <v>1289.78</v>
      </c>
      <c r="Q564" s="5"/>
      <c r="R564" s="5"/>
      <c r="S564" s="5"/>
      <c r="T564" s="5"/>
      <c r="U564" s="5"/>
      <c r="V564" s="5"/>
      <c r="W564" s="5">
        <v>61.82</v>
      </c>
      <c r="X564" s="5">
        <v>1</v>
      </c>
      <c r="Y564" s="5">
        <v>61.82</v>
      </c>
      <c r="Z564" s="5">
        <v>1289.78</v>
      </c>
      <c r="AA564" s="5">
        <v>1</v>
      </c>
      <c r="AB564" s="5">
        <v>1289.78</v>
      </c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224</v>
      </c>
      <c r="F565" s="5">
        <f>ROUND(Source!AR537,O565)</f>
        <v>2156.38</v>
      </c>
      <c r="G565" s="5" t="s">
        <v>114</v>
      </c>
      <c r="H565" s="5" t="s">
        <v>115</v>
      </c>
      <c r="I565" s="5"/>
      <c r="J565" s="5"/>
      <c r="K565" s="5">
        <v>224</v>
      </c>
      <c r="L565" s="5">
        <v>27</v>
      </c>
      <c r="M565" s="5">
        <v>3</v>
      </c>
      <c r="N565" s="5" t="s">
        <v>3</v>
      </c>
      <c r="O565" s="5">
        <v>2</v>
      </c>
      <c r="P565" s="5">
        <f>ROUND(Source!EJ537,O565)</f>
        <v>23587.599999999999</v>
      </c>
      <c r="Q565" s="5"/>
      <c r="R565" s="5"/>
      <c r="S565" s="5"/>
      <c r="T565" s="5"/>
      <c r="U565" s="5"/>
      <c r="V565" s="5"/>
      <c r="W565" s="5">
        <v>2156.38</v>
      </c>
      <c r="X565" s="5">
        <v>1</v>
      </c>
      <c r="Y565" s="5">
        <v>2156.38</v>
      </c>
      <c r="Z565" s="5">
        <v>23587.599999999999</v>
      </c>
      <c r="AA565" s="5">
        <v>1</v>
      </c>
      <c r="AB565" s="5">
        <v>23587.599999999999</v>
      </c>
    </row>
    <row r="567" spans="1:206" x14ac:dyDescent="0.2">
      <c r="A567" s="3">
        <v>51</v>
      </c>
      <c r="B567" s="3">
        <f>B20</f>
        <v>1</v>
      </c>
      <c r="C567" s="3">
        <f>A20</f>
        <v>3</v>
      </c>
      <c r="D567" s="3">
        <f>ROW(A20)</f>
        <v>20</v>
      </c>
      <c r="E567" s="3"/>
      <c r="F567" s="3" t="str">
        <f>IF(F20&lt;&gt;"",F20,"")</f>
        <v/>
      </c>
      <c r="G567" s="3" t="str">
        <f>IF(G20&lt;&gt;"",G20,"")</f>
        <v>Новая локальная смета</v>
      </c>
      <c r="H567" s="3">
        <v>0</v>
      </c>
      <c r="I567" s="3"/>
      <c r="J567" s="3"/>
      <c r="K567" s="3"/>
      <c r="L567" s="3"/>
      <c r="M567" s="3"/>
      <c r="N567" s="3"/>
      <c r="O567" s="3">
        <f t="shared" ref="O567:T567" si="467">ROUND(O51+O98+O141+O366+O433+O484+O537+AB567,2)</f>
        <v>12655.77</v>
      </c>
      <c r="P567" s="3">
        <f t="shared" si="467"/>
        <v>11157.97</v>
      </c>
      <c r="Q567" s="3">
        <f t="shared" si="467"/>
        <v>128.16999999999999</v>
      </c>
      <c r="R567" s="3">
        <f t="shared" si="467"/>
        <v>8.35</v>
      </c>
      <c r="S567" s="3">
        <f t="shared" si="467"/>
        <v>1369.63</v>
      </c>
      <c r="T567" s="3">
        <f t="shared" si="467"/>
        <v>0</v>
      </c>
      <c r="U567" s="3">
        <f>U51+U98+U141+U366+U433+U484+U537+AH567</f>
        <v>116.82502282600001</v>
      </c>
      <c r="V567" s="3">
        <f>V51+V98+V141+V366+V433+V484+V537+AI567</f>
        <v>0</v>
      </c>
      <c r="W567" s="3">
        <f>ROUND(W51+W98+W141+W366+W433+W484+W537+AJ567,2)</f>
        <v>0</v>
      </c>
      <c r="X567" s="3">
        <f>ROUND(X51+X98+X141+X366+X433+X484+X537+AK567,2)</f>
        <v>1334.43</v>
      </c>
      <c r="Y567" s="3">
        <f>ROUND(Y51+Y98+Y141+Y366+Y433+Y484+Y537+AL567,2)</f>
        <v>873.01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>
        <f t="shared" ref="AO567:BD567" si="468">ROUND(AO51+AO98+AO141+AO366+AO433+AO484+AO537+BX567,2)</f>
        <v>0</v>
      </c>
      <c r="AP567" s="3">
        <f t="shared" si="468"/>
        <v>0</v>
      </c>
      <c r="AQ567" s="3">
        <f t="shared" si="468"/>
        <v>0</v>
      </c>
      <c r="AR567" s="3">
        <f t="shared" si="468"/>
        <v>14877.84</v>
      </c>
      <c r="AS567" s="3">
        <f t="shared" si="468"/>
        <v>12661.28</v>
      </c>
      <c r="AT567" s="3">
        <f t="shared" si="468"/>
        <v>2156.38</v>
      </c>
      <c r="AU567" s="3">
        <f t="shared" si="468"/>
        <v>60.18</v>
      </c>
      <c r="AV567" s="3">
        <f t="shared" si="468"/>
        <v>11157.97</v>
      </c>
      <c r="AW567" s="3">
        <f t="shared" si="468"/>
        <v>11157.97</v>
      </c>
      <c r="AX567" s="3">
        <f t="shared" si="468"/>
        <v>0</v>
      </c>
      <c r="AY567" s="3">
        <f t="shared" si="468"/>
        <v>11157.97</v>
      </c>
      <c r="AZ567" s="3">
        <f t="shared" si="468"/>
        <v>0</v>
      </c>
      <c r="BA567" s="3">
        <f t="shared" si="468"/>
        <v>0</v>
      </c>
      <c r="BB567" s="3">
        <f t="shared" si="468"/>
        <v>0</v>
      </c>
      <c r="BC567" s="3">
        <f t="shared" si="468"/>
        <v>0</v>
      </c>
      <c r="BD567" s="3">
        <f t="shared" si="468"/>
        <v>0</v>
      </c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4">
        <f t="shared" ref="DG567:DL567" si="469">ROUND(DG51+DG98+DG141+DG366+DG433+DG484+DG537+DT567,2)</f>
        <v>134407.26999999999</v>
      </c>
      <c r="DH567" s="4">
        <f t="shared" si="469"/>
        <v>85354.63</v>
      </c>
      <c r="DI567" s="4">
        <f t="shared" si="469"/>
        <v>2361.94</v>
      </c>
      <c r="DJ567" s="4">
        <f t="shared" si="469"/>
        <v>284.64</v>
      </c>
      <c r="DK567" s="4">
        <f t="shared" si="469"/>
        <v>46690.7</v>
      </c>
      <c r="DL567" s="4">
        <f t="shared" si="469"/>
        <v>0</v>
      </c>
      <c r="DM567" s="4">
        <f>DM51+DM98+DM141+DM366+DM433+DM484+DM537+DZ567</f>
        <v>116.82502282600001</v>
      </c>
      <c r="DN567" s="4">
        <f>DN51+DN98+DN141+DN366+DN433+DN484+DN537+EA567</f>
        <v>0</v>
      </c>
      <c r="DO567" s="4">
        <f>ROUND(DO51+DO98+DO141+DO366+DO433+DO484+DO537+EB567,2)</f>
        <v>0</v>
      </c>
      <c r="DP567" s="4">
        <f>ROUND(DP51+DP98+DP141+DP366+DP433+DP484+DP537+EC567,2)</f>
        <v>37660.78</v>
      </c>
      <c r="DQ567" s="4">
        <f>ROUND(DQ51+DQ98+DQ141+DQ366+DQ433+DQ484+DQ537+ED567,2)</f>
        <v>19143.16</v>
      </c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>
        <f t="shared" ref="EG567:EV567" si="470">ROUND(EG51+EG98+EG141+EG366+EG433+EG484+EG537+FP567,2)</f>
        <v>0</v>
      </c>
      <c r="EH567" s="4">
        <f t="shared" si="470"/>
        <v>0</v>
      </c>
      <c r="EI567" s="4">
        <f t="shared" si="470"/>
        <v>0</v>
      </c>
      <c r="EJ567" s="4">
        <f t="shared" si="470"/>
        <v>191666.63</v>
      </c>
      <c r="EK567" s="4">
        <f t="shared" si="470"/>
        <v>166545.25</v>
      </c>
      <c r="EL567" s="4">
        <f t="shared" si="470"/>
        <v>23587.599999999999</v>
      </c>
      <c r="EM567" s="4">
        <f t="shared" si="470"/>
        <v>1533.78</v>
      </c>
      <c r="EN567" s="4">
        <f t="shared" si="470"/>
        <v>85354.63</v>
      </c>
      <c r="EO567" s="4">
        <f t="shared" si="470"/>
        <v>85354.63</v>
      </c>
      <c r="EP567" s="4">
        <f t="shared" si="470"/>
        <v>0</v>
      </c>
      <c r="EQ567" s="4">
        <f t="shared" si="470"/>
        <v>85354.63</v>
      </c>
      <c r="ER567" s="4">
        <f t="shared" si="470"/>
        <v>0</v>
      </c>
      <c r="ES567" s="4">
        <f t="shared" si="470"/>
        <v>0</v>
      </c>
      <c r="ET567" s="4">
        <f t="shared" si="470"/>
        <v>0</v>
      </c>
      <c r="EU567" s="4">
        <f t="shared" si="470"/>
        <v>0</v>
      </c>
      <c r="EV567" s="4">
        <f t="shared" si="470"/>
        <v>0</v>
      </c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>
        <v>0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201</v>
      </c>
      <c r="F569" s="5">
        <f>ROUND(Source!O567,O569)</f>
        <v>12655.77</v>
      </c>
      <c r="G569" s="5" t="s">
        <v>62</v>
      </c>
      <c r="H569" s="5" t="s">
        <v>63</v>
      </c>
      <c r="I569" s="5"/>
      <c r="J569" s="5"/>
      <c r="K569" s="5">
        <v>201</v>
      </c>
      <c r="L569" s="5">
        <v>1</v>
      </c>
      <c r="M569" s="5">
        <v>3</v>
      </c>
      <c r="N569" s="5" t="s">
        <v>3</v>
      </c>
      <c r="O569" s="5">
        <v>2</v>
      </c>
      <c r="P569" s="5">
        <f>ROUND(Source!DG567,O569)</f>
        <v>134407.26999999999</v>
      </c>
      <c r="Q569" s="5"/>
      <c r="R569" s="5"/>
      <c r="S569" s="5"/>
      <c r="T569" s="5"/>
      <c r="U569" s="5"/>
      <c r="V569" s="5"/>
      <c r="W569" s="5">
        <v>12655.77</v>
      </c>
      <c r="X569" s="5">
        <v>1</v>
      </c>
      <c r="Y569" s="5">
        <v>12655.77</v>
      </c>
      <c r="Z569" s="5">
        <v>134407.26999999999</v>
      </c>
      <c r="AA569" s="5">
        <v>1</v>
      </c>
      <c r="AB569" s="5">
        <v>134407.26999999999</v>
      </c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202</v>
      </c>
      <c r="F570" s="5">
        <f>ROUND(Source!P567,O570)</f>
        <v>11157.97</v>
      </c>
      <c r="G570" s="5" t="s">
        <v>64</v>
      </c>
      <c r="H570" s="5" t="s">
        <v>65</v>
      </c>
      <c r="I570" s="5"/>
      <c r="J570" s="5"/>
      <c r="K570" s="5">
        <v>202</v>
      </c>
      <c r="L570" s="5">
        <v>2</v>
      </c>
      <c r="M570" s="5">
        <v>3</v>
      </c>
      <c r="N570" s="5" t="s">
        <v>3</v>
      </c>
      <c r="O570" s="5">
        <v>2</v>
      </c>
      <c r="P570" s="5">
        <f>ROUND(Source!DH567,O570)</f>
        <v>85354.63</v>
      </c>
      <c r="Q570" s="5"/>
      <c r="R570" s="5"/>
      <c r="S570" s="5"/>
      <c r="T570" s="5"/>
      <c r="U570" s="5"/>
      <c r="V570" s="5"/>
      <c r="W570" s="5">
        <v>11157.97</v>
      </c>
      <c r="X570" s="5">
        <v>1</v>
      </c>
      <c r="Y570" s="5">
        <v>11157.97</v>
      </c>
      <c r="Z570" s="5">
        <v>85354.63</v>
      </c>
      <c r="AA570" s="5">
        <v>1</v>
      </c>
      <c r="AB570" s="5">
        <v>85354.63</v>
      </c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222</v>
      </c>
      <c r="F571" s="5">
        <f>ROUND(Source!AO567,O571)</f>
        <v>0</v>
      </c>
      <c r="G571" s="5" t="s">
        <v>66</v>
      </c>
      <c r="H571" s="5" t="s">
        <v>67</v>
      </c>
      <c r="I571" s="5"/>
      <c r="J571" s="5"/>
      <c r="K571" s="5">
        <v>222</v>
      </c>
      <c r="L571" s="5">
        <v>3</v>
      </c>
      <c r="M571" s="5">
        <v>3</v>
      </c>
      <c r="N571" s="5" t="s">
        <v>3</v>
      </c>
      <c r="O571" s="5">
        <v>2</v>
      </c>
      <c r="P571" s="5">
        <f>ROUND(Source!EG567,O571)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06" x14ac:dyDescent="0.2">
      <c r="A572" s="5">
        <v>50</v>
      </c>
      <c r="B572" s="5">
        <v>0</v>
      </c>
      <c r="C572" s="5">
        <v>0</v>
      </c>
      <c r="D572" s="5">
        <v>1</v>
      </c>
      <c r="E572" s="5">
        <v>225</v>
      </c>
      <c r="F572" s="5">
        <f>ROUND(Source!AV567,O572)</f>
        <v>11157.97</v>
      </c>
      <c r="G572" s="5" t="s">
        <v>68</v>
      </c>
      <c r="H572" s="5" t="s">
        <v>69</v>
      </c>
      <c r="I572" s="5"/>
      <c r="J572" s="5"/>
      <c r="K572" s="5">
        <v>225</v>
      </c>
      <c r="L572" s="5">
        <v>4</v>
      </c>
      <c r="M572" s="5">
        <v>3</v>
      </c>
      <c r="N572" s="5" t="s">
        <v>3</v>
      </c>
      <c r="O572" s="5">
        <v>2</v>
      </c>
      <c r="P572" s="5">
        <f>ROUND(Source!EN567,O572)</f>
        <v>85354.63</v>
      </c>
      <c r="Q572" s="5"/>
      <c r="R572" s="5"/>
      <c r="S572" s="5"/>
      <c r="T572" s="5"/>
      <c r="U572" s="5"/>
      <c r="V572" s="5"/>
      <c r="W572" s="5">
        <v>11157.97</v>
      </c>
      <c r="X572" s="5">
        <v>1</v>
      </c>
      <c r="Y572" s="5">
        <v>11157.97</v>
      </c>
      <c r="Z572" s="5">
        <v>85354.63</v>
      </c>
      <c r="AA572" s="5">
        <v>1</v>
      </c>
      <c r="AB572" s="5">
        <v>85354.63</v>
      </c>
    </row>
    <row r="573" spans="1:206" x14ac:dyDescent="0.2">
      <c r="A573" s="5">
        <v>50</v>
      </c>
      <c r="B573" s="5">
        <v>0</v>
      </c>
      <c r="C573" s="5">
        <v>0</v>
      </c>
      <c r="D573" s="5">
        <v>1</v>
      </c>
      <c r="E573" s="5">
        <v>226</v>
      </c>
      <c r="F573" s="5">
        <f>ROUND(Source!AW567,O573)</f>
        <v>11157.97</v>
      </c>
      <c r="G573" s="5" t="s">
        <v>70</v>
      </c>
      <c r="H573" s="5" t="s">
        <v>71</v>
      </c>
      <c r="I573" s="5"/>
      <c r="J573" s="5"/>
      <c r="K573" s="5">
        <v>226</v>
      </c>
      <c r="L573" s="5">
        <v>5</v>
      </c>
      <c r="M573" s="5">
        <v>3</v>
      </c>
      <c r="N573" s="5" t="s">
        <v>3</v>
      </c>
      <c r="O573" s="5">
        <v>2</v>
      </c>
      <c r="P573" s="5">
        <f>ROUND(Source!EO567,O573)</f>
        <v>85354.63</v>
      </c>
      <c r="Q573" s="5"/>
      <c r="R573" s="5"/>
      <c r="S573" s="5"/>
      <c r="T573" s="5"/>
      <c r="U573" s="5"/>
      <c r="V573" s="5"/>
      <c r="W573" s="5">
        <v>11157.97</v>
      </c>
      <c r="X573" s="5">
        <v>1</v>
      </c>
      <c r="Y573" s="5">
        <v>11157.97</v>
      </c>
      <c r="Z573" s="5">
        <v>85354.63</v>
      </c>
      <c r="AA573" s="5">
        <v>1</v>
      </c>
      <c r="AB573" s="5">
        <v>85354.63</v>
      </c>
    </row>
    <row r="574" spans="1:206" x14ac:dyDescent="0.2">
      <c r="A574" s="5">
        <v>50</v>
      </c>
      <c r="B574" s="5">
        <v>0</v>
      </c>
      <c r="C574" s="5">
        <v>0</v>
      </c>
      <c r="D574" s="5">
        <v>1</v>
      </c>
      <c r="E574" s="5">
        <v>227</v>
      </c>
      <c r="F574" s="5">
        <f>ROUND(Source!AX567,O574)</f>
        <v>0</v>
      </c>
      <c r="G574" s="5" t="s">
        <v>72</v>
      </c>
      <c r="H574" s="5" t="s">
        <v>73</v>
      </c>
      <c r="I574" s="5"/>
      <c r="J574" s="5"/>
      <c r="K574" s="5">
        <v>227</v>
      </c>
      <c r="L574" s="5">
        <v>6</v>
      </c>
      <c r="M574" s="5">
        <v>3</v>
      </c>
      <c r="N574" s="5" t="s">
        <v>3</v>
      </c>
      <c r="O574" s="5">
        <v>2</v>
      </c>
      <c r="P574" s="5">
        <f>ROUND(Source!EP567,O574)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06" x14ac:dyDescent="0.2">
      <c r="A575" s="5">
        <v>50</v>
      </c>
      <c r="B575" s="5">
        <v>0</v>
      </c>
      <c r="C575" s="5">
        <v>0</v>
      </c>
      <c r="D575" s="5">
        <v>1</v>
      </c>
      <c r="E575" s="5">
        <v>228</v>
      </c>
      <c r="F575" s="5">
        <f>ROUND(Source!AY567,O575)</f>
        <v>11157.97</v>
      </c>
      <c r="G575" s="5" t="s">
        <v>74</v>
      </c>
      <c r="H575" s="5" t="s">
        <v>75</v>
      </c>
      <c r="I575" s="5"/>
      <c r="J575" s="5"/>
      <c r="K575" s="5">
        <v>228</v>
      </c>
      <c r="L575" s="5">
        <v>7</v>
      </c>
      <c r="M575" s="5">
        <v>3</v>
      </c>
      <c r="N575" s="5" t="s">
        <v>3</v>
      </c>
      <c r="O575" s="5">
        <v>2</v>
      </c>
      <c r="P575" s="5">
        <f>ROUND(Source!EQ567,O575)</f>
        <v>85354.63</v>
      </c>
      <c r="Q575" s="5"/>
      <c r="R575" s="5"/>
      <c r="S575" s="5"/>
      <c r="T575" s="5"/>
      <c r="U575" s="5"/>
      <c r="V575" s="5"/>
      <c r="W575" s="5">
        <v>11157.97</v>
      </c>
      <c r="X575" s="5">
        <v>1</v>
      </c>
      <c r="Y575" s="5">
        <v>11157.97</v>
      </c>
      <c r="Z575" s="5">
        <v>85354.63</v>
      </c>
      <c r="AA575" s="5">
        <v>1</v>
      </c>
      <c r="AB575" s="5">
        <v>85354.63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216</v>
      </c>
      <c r="F576" s="5">
        <f>ROUND(Source!AP567,O576)</f>
        <v>0</v>
      </c>
      <c r="G576" s="5" t="s">
        <v>76</v>
      </c>
      <c r="H576" s="5" t="s">
        <v>77</v>
      </c>
      <c r="I576" s="5"/>
      <c r="J576" s="5"/>
      <c r="K576" s="5">
        <v>216</v>
      </c>
      <c r="L576" s="5">
        <v>8</v>
      </c>
      <c r="M576" s="5">
        <v>3</v>
      </c>
      <c r="N576" s="5" t="s">
        <v>3</v>
      </c>
      <c r="O576" s="5">
        <v>2</v>
      </c>
      <c r="P576" s="5">
        <f>ROUND(Source!EH567,O576)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223</v>
      </c>
      <c r="F577" s="5">
        <f>ROUND(Source!AQ567,O577)</f>
        <v>0</v>
      </c>
      <c r="G577" s="5" t="s">
        <v>78</v>
      </c>
      <c r="H577" s="5" t="s">
        <v>79</v>
      </c>
      <c r="I577" s="5"/>
      <c r="J577" s="5"/>
      <c r="K577" s="5">
        <v>223</v>
      </c>
      <c r="L577" s="5">
        <v>9</v>
      </c>
      <c r="M577" s="5">
        <v>3</v>
      </c>
      <c r="N577" s="5" t="s">
        <v>3</v>
      </c>
      <c r="O577" s="5">
        <v>2</v>
      </c>
      <c r="P577" s="5">
        <f>ROUND(Source!EI567,O577)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229</v>
      </c>
      <c r="F578" s="5">
        <f>ROUND(Source!AZ567,O578)</f>
        <v>0</v>
      </c>
      <c r="G578" s="5" t="s">
        <v>80</v>
      </c>
      <c r="H578" s="5" t="s">
        <v>81</v>
      </c>
      <c r="I578" s="5"/>
      <c r="J578" s="5"/>
      <c r="K578" s="5">
        <v>229</v>
      </c>
      <c r="L578" s="5">
        <v>10</v>
      </c>
      <c r="M578" s="5">
        <v>3</v>
      </c>
      <c r="N578" s="5" t="s">
        <v>3</v>
      </c>
      <c r="O578" s="5">
        <v>2</v>
      </c>
      <c r="P578" s="5">
        <f>ROUND(Source!ER567,O578)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203</v>
      </c>
      <c r="F579" s="5">
        <f>ROUND(Source!Q567,O579)</f>
        <v>128.16999999999999</v>
      </c>
      <c r="G579" s="5" t="s">
        <v>82</v>
      </c>
      <c r="H579" s="5" t="s">
        <v>83</v>
      </c>
      <c r="I579" s="5"/>
      <c r="J579" s="5"/>
      <c r="K579" s="5">
        <v>203</v>
      </c>
      <c r="L579" s="5">
        <v>11</v>
      </c>
      <c r="M579" s="5">
        <v>3</v>
      </c>
      <c r="N579" s="5" t="s">
        <v>3</v>
      </c>
      <c r="O579" s="5">
        <v>2</v>
      </c>
      <c r="P579" s="5">
        <f>ROUND(Source!DI567,O579)</f>
        <v>2361.94</v>
      </c>
      <c r="Q579" s="5"/>
      <c r="R579" s="5"/>
      <c r="S579" s="5"/>
      <c r="T579" s="5"/>
      <c r="U579" s="5"/>
      <c r="V579" s="5"/>
      <c r="W579" s="5">
        <v>128.16999999999999</v>
      </c>
      <c r="X579" s="5">
        <v>1</v>
      </c>
      <c r="Y579" s="5">
        <v>128.16999999999999</v>
      </c>
      <c r="Z579" s="5">
        <v>2361.94</v>
      </c>
      <c r="AA579" s="5">
        <v>1</v>
      </c>
      <c r="AB579" s="5">
        <v>2361.94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231</v>
      </c>
      <c r="F580" s="5">
        <f>ROUND(Source!BB567,O580)</f>
        <v>0</v>
      </c>
      <c r="G580" s="5" t="s">
        <v>84</v>
      </c>
      <c r="H580" s="5" t="s">
        <v>85</v>
      </c>
      <c r="I580" s="5"/>
      <c r="J580" s="5"/>
      <c r="K580" s="5">
        <v>231</v>
      </c>
      <c r="L580" s="5">
        <v>12</v>
      </c>
      <c r="M580" s="5">
        <v>3</v>
      </c>
      <c r="N580" s="5" t="s">
        <v>3</v>
      </c>
      <c r="O580" s="5">
        <v>2</v>
      </c>
      <c r="P580" s="5">
        <f>ROUND(Source!ET567,O580)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204</v>
      </c>
      <c r="F581" s="5">
        <f>ROUND(Source!R567,O581)</f>
        <v>8.35</v>
      </c>
      <c r="G581" s="5" t="s">
        <v>86</v>
      </c>
      <c r="H581" s="5" t="s">
        <v>87</v>
      </c>
      <c r="I581" s="5"/>
      <c r="J581" s="5"/>
      <c r="K581" s="5">
        <v>204</v>
      </c>
      <c r="L581" s="5">
        <v>13</v>
      </c>
      <c r="M581" s="5">
        <v>3</v>
      </c>
      <c r="N581" s="5" t="s">
        <v>3</v>
      </c>
      <c r="O581" s="5">
        <v>2</v>
      </c>
      <c r="P581" s="5">
        <f>ROUND(Source!DJ567,O581)</f>
        <v>284.64</v>
      </c>
      <c r="Q581" s="5"/>
      <c r="R581" s="5"/>
      <c r="S581" s="5"/>
      <c r="T581" s="5"/>
      <c r="U581" s="5"/>
      <c r="V581" s="5"/>
      <c r="W581" s="5">
        <v>8.35</v>
      </c>
      <c r="X581" s="5">
        <v>1</v>
      </c>
      <c r="Y581" s="5">
        <v>8.35</v>
      </c>
      <c r="Z581" s="5">
        <v>284.64</v>
      </c>
      <c r="AA581" s="5">
        <v>1</v>
      </c>
      <c r="AB581" s="5">
        <v>284.64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205</v>
      </c>
      <c r="F582" s="5">
        <f>ROUND(Source!S567,O582)</f>
        <v>1369.63</v>
      </c>
      <c r="G582" s="5" t="s">
        <v>88</v>
      </c>
      <c r="H582" s="5" t="s">
        <v>89</v>
      </c>
      <c r="I582" s="5"/>
      <c r="J582" s="5"/>
      <c r="K582" s="5">
        <v>205</v>
      </c>
      <c r="L582" s="5">
        <v>14</v>
      </c>
      <c r="M582" s="5">
        <v>3</v>
      </c>
      <c r="N582" s="5" t="s">
        <v>3</v>
      </c>
      <c r="O582" s="5">
        <v>2</v>
      </c>
      <c r="P582" s="5">
        <f>ROUND(Source!DK567,O582)</f>
        <v>46690.7</v>
      </c>
      <c r="Q582" s="5"/>
      <c r="R582" s="5"/>
      <c r="S582" s="5"/>
      <c r="T582" s="5"/>
      <c r="U582" s="5"/>
      <c r="V582" s="5"/>
      <c r="W582" s="5">
        <v>1369.63</v>
      </c>
      <c r="X582" s="5">
        <v>1</v>
      </c>
      <c r="Y582" s="5">
        <v>1369.63</v>
      </c>
      <c r="Z582" s="5">
        <v>46690.7</v>
      </c>
      <c r="AA582" s="5">
        <v>1</v>
      </c>
      <c r="AB582" s="5">
        <v>46690.7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232</v>
      </c>
      <c r="F583" s="5">
        <f>ROUND(Source!BC567,O583)</f>
        <v>0</v>
      </c>
      <c r="G583" s="5" t="s">
        <v>90</v>
      </c>
      <c r="H583" s="5" t="s">
        <v>91</v>
      </c>
      <c r="I583" s="5"/>
      <c r="J583" s="5"/>
      <c r="K583" s="5">
        <v>232</v>
      </c>
      <c r="L583" s="5">
        <v>15</v>
      </c>
      <c r="M583" s="5">
        <v>3</v>
      </c>
      <c r="N583" s="5" t="s">
        <v>3</v>
      </c>
      <c r="O583" s="5">
        <v>2</v>
      </c>
      <c r="P583" s="5">
        <f>ROUND(Source!EU567,O583)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214</v>
      </c>
      <c r="F584" s="5">
        <f>ROUND(Source!AS567,O584)</f>
        <v>12661.28</v>
      </c>
      <c r="G584" s="5" t="s">
        <v>92</v>
      </c>
      <c r="H584" s="5" t="s">
        <v>93</v>
      </c>
      <c r="I584" s="5"/>
      <c r="J584" s="5"/>
      <c r="K584" s="5">
        <v>214</v>
      </c>
      <c r="L584" s="5">
        <v>16</v>
      </c>
      <c r="M584" s="5">
        <v>3</v>
      </c>
      <c r="N584" s="5" t="s">
        <v>3</v>
      </c>
      <c r="O584" s="5">
        <v>2</v>
      </c>
      <c r="P584" s="5">
        <f>ROUND(Source!EK567,O584)</f>
        <v>166545.25</v>
      </c>
      <c r="Q584" s="5"/>
      <c r="R584" s="5"/>
      <c r="S584" s="5"/>
      <c r="T584" s="5"/>
      <c r="U584" s="5"/>
      <c r="V584" s="5"/>
      <c r="W584" s="5">
        <v>12661.28</v>
      </c>
      <c r="X584" s="5">
        <v>1</v>
      </c>
      <c r="Y584" s="5">
        <v>12661.28</v>
      </c>
      <c r="Z584" s="5">
        <v>166545.25</v>
      </c>
      <c r="AA584" s="5">
        <v>1</v>
      </c>
      <c r="AB584" s="5">
        <v>166545.25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215</v>
      </c>
      <c r="F585" s="5">
        <f>ROUND(Source!AT567,O585)</f>
        <v>2156.38</v>
      </c>
      <c r="G585" s="5" t="s">
        <v>94</v>
      </c>
      <c r="H585" s="5" t="s">
        <v>95</v>
      </c>
      <c r="I585" s="5"/>
      <c r="J585" s="5"/>
      <c r="K585" s="5">
        <v>215</v>
      </c>
      <c r="L585" s="5">
        <v>17</v>
      </c>
      <c r="M585" s="5">
        <v>3</v>
      </c>
      <c r="N585" s="5" t="s">
        <v>3</v>
      </c>
      <c r="O585" s="5">
        <v>2</v>
      </c>
      <c r="P585" s="5">
        <f>ROUND(Source!EL567,O585)</f>
        <v>23587.599999999999</v>
      </c>
      <c r="Q585" s="5"/>
      <c r="R585" s="5"/>
      <c r="S585" s="5"/>
      <c r="T585" s="5"/>
      <c r="U585" s="5"/>
      <c r="V585" s="5"/>
      <c r="W585" s="5">
        <v>2156.38</v>
      </c>
      <c r="X585" s="5">
        <v>1</v>
      </c>
      <c r="Y585" s="5">
        <v>2156.38</v>
      </c>
      <c r="Z585" s="5">
        <v>23587.599999999999</v>
      </c>
      <c r="AA585" s="5">
        <v>1</v>
      </c>
      <c r="AB585" s="5">
        <v>23587.599999999999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217</v>
      </c>
      <c r="F586" s="5">
        <f>ROUND(Source!AU567,O586)</f>
        <v>60.18</v>
      </c>
      <c r="G586" s="5" t="s">
        <v>96</v>
      </c>
      <c r="H586" s="5" t="s">
        <v>97</v>
      </c>
      <c r="I586" s="5"/>
      <c r="J586" s="5"/>
      <c r="K586" s="5">
        <v>217</v>
      </c>
      <c r="L586" s="5">
        <v>18</v>
      </c>
      <c r="M586" s="5">
        <v>3</v>
      </c>
      <c r="N586" s="5" t="s">
        <v>3</v>
      </c>
      <c r="O586" s="5">
        <v>2</v>
      </c>
      <c r="P586" s="5">
        <f>ROUND(Source!EM567,O586)</f>
        <v>1533.78</v>
      </c>
      <c r="Q586" s="5"/>
      <c r="R586" s="5"/>
      <c r="S586" s="5"/>
      <c r="T586" s="5"/>
      <c r="U586" s="5"/>
      <c r="V586" s="5"/>
      <c r="W586" s="5">
        <v>60.18</v>
      </c>
      <c r="X586" s="5">
        <v>1</v>
      </c>
      <c r="Y586" s="5">
        <v>60.18</v>
      </c>
      <c r="Z586" s="5">
        <v>1533.78</v>
      </c>
      <c r="AA586" s="5">
        <v>1</v>
      </c>
      <c r="AB586" s="5">
        <v>1533.78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230</v>
      </c>
      <c r="F587" s="5">
        <f>ROUND(Source!BA567,O587)</f>
        <v>0</v>
      </c>
      <c r="G587" s="5" t="s">
        <v>98</v>
      </c>
      <c r="H587" s="5" t="s">
        <v>99</v>
      </c>
      <c r="I587" s="5"/>
      <c r="J587" s="5"/>
      <c r="K587" s="5">
        <v>230</v>
      </c>
      <c r="L587" s="5">
        <v>19</v>
      </c>
      <c r="M587" s="5">
        <v>3</v>
      </c>
      <c r="N587" s="5" t="s">
        <v>3</v>
      </c>
      <c r="O587" s="5">
        <v>2</v>
      </c>
      <c r="P587" s="5">
        <f>ROUND(Source!ES567,O587)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206</v>
      </c>
      <c r="F588" s="5">
        <f>ROUND(Source!T567,O588)</f>
        <v>0</v>
      </c>
      <c r="G588" s="5" t="s">
        <v>100</v>
      </c>
      <c r="H588" s="5" t="s">
        <v>101</v>
      </c>
      <c r="I588" s="5"/>
      <c r="J588" s="5"/>
      <c r="K588" s="5">
        <v>206</v>
      </c>
      <c r="L588" s="5">
        <v>20</v>
      </c>
      <c r="M588" s="5">
        <v>3</v>
      </c>
      <c r="N588" s="5" t="s">
        <v>3</v>
      </c>
      <c r="O588" s="5">
        <v>2</v>
      </c>
      <c r="P588" s="5">
        <f>ROUND(Source!DL567,O588)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207</v>
      </c>
      <c r="F589" s="5">
        <f>Source!U567</f>
        <v>116.82502282600001</v>
      </c>
      <c r="G589" s="5" t="s">
        <v>102</v>
      </c>
      <c r="H589" s="5" t="s">
        <v>103</v>
      </c>
      <c r="I589" s="5"/>
      <c r="J589" s="5"/>
      <c r="K589" s="5">
        <v>207</v>
      </c>
      <c r="L589" s="5">
        <v>21</v>
      </c>
      <c r="M589" s="5">
        <v>3</v>
      </c>
      <c r="N589" s="5" t="s">
        <v>3</v>
      </c>
      <c r="O589" s="5">
        <v>-1</v>
      </c>
      <c r="P589" s="5">
        <f>Source!DM567</f>
        <v>116.82502282600001</v>
      </c>
      <c r="Q589" s="5"/>
      <c r="R589" s="5"/>
      <c r="S589" s="5"/>
      <c r="T589" s="5"/>
      <c r="U589" s="5"/>
      <c r="V589" s="5"/>
      <c r="W589" s="5">
        <v>116.82502282599999</v>
      </c>
      <c r="X589" s="5">
        <v>1</v>
      </c>
      <c r="Y589" s="5">
        <v>116.82502282599999</v>
      </c>
      <c r="Z589" s="5">
        <v>116.82502282599999</v>
      </c>
      <c r="AA589" s="5">
        <v>1</v>
      </c>
      <c r="AB589" s="5">
        <v>116.82502282599999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208</v>
      </c>
      <c r="F590" s="5">
        <f>Source!V567</f>
        <v>0</v>
      </c>
      <c r="G590" s="5" t="s">
        <v>104</v>
      </c>
      <c r="H590" s="5" t="s">
        <v>105</v>
      </c>
      <c r="I590" s="5"/>
      <c r="J590" s="5"/>
      <c r="K590" s="5">
        <v>208</v>
      </c>
      <c r="L590" s="5">
        <v>22</v>
      </c>
      <c r="M590" s="5">
        <v>3</v>
      </c>
      <c r="N590" s="5" t="s">
        <v>3</v>
      </c>
      <c r="O590" s="5">
        <v>-1</v>
      </c>
      <c r="P590" s="5">
        <f>Source!DN567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209</v>
      </c>
      <c r="F591" s="5">
        <f>ROUND(Source!W567,O591)</f>
        <v>0</v>
      </c>
      <c r="G591" s="5" t="s">
        <v>106</v>
      </c>
      <c r="H591" s="5" t="s">
        <v>107</v>
      </c>
      <c r="I591" s="5"/>
      <c r="J591" s="5"/>
      <c r="K591" s="5">
        <v>209</v>
      </c>
      <c r="L591" s="5">
        <v>23</v>
      </c>
      <c r="M591" s="5">
        <v>3</v>
      </c>
      <c r="N591" s="5" t="s">
        <v>3</v>
      </c>
      <c r="O591" s="5">
        <v>2</v>
      </c>
      <c r="P591" s="5">
        <f>ROUND(Source!DO567,O591)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233</v>
      </c>
      <c r="F592" s="5">
        <f>ROUND(Source!BD567,O592)</f>
        <v>0</v>
      </c>
      <c r="G592" s="5" t="s">
        <v>108</v>
      </c>
      <c r="H592" s="5" t="s">
        <v>109</v>
      </c>
      <c r="I592" s="5"/>
      <c r="J592" s="5"/>
      <c r="K592" s="5">
        <v>233</v>
      </c>
      <c r="L592" s="5">
        <v>24</v>
      </c>
      <c r="M592" s="5">
        <v>3</v>
      </c>
      <c r="N592" s="5" t="s">
        <v>3</v>
      </c>
      <c r="O592" s="5">
        <v>2</v>
      </c>
      <c r="P592" s="5">
        <f>ROUND(Source!EV567,O592)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06" x14ac:dyDescent="0.2">
      <c r="A593" s="5">
        <v>50</v>
      </c>
      <c r="B593" s="5">
        <v>0</v>
      </c>
      <c r="C593" s="5">
        <v>0</v>
      </c>
      <c r="D593" s="5">
        <v>1</v>
      </c>
      <c r="E593" s="5">
        <v>210</v>
      </c>
      <c r="F593" s="5">
        <f>ROUND(Source!X567,O593)</f>
        <v>1334.43</v>
      </c>
      <c r="G593" s="5" t="s">
        <v>110</v>
      </c>
      <c r="H593" s="5" t="s">
        <v>111</v>
      </c>
      <c r="I593" s="5"/>
      <c r="J593" s="5"/>
      <c r="K593" s="5">
        <v>210</v>
      </c>
      <c r="L593" s="5">
        <v>25</v>
      </c>
      <c r="M593" s="5">
        <v>3</v>
      </c>
      <c r="N593" s="5" t="s">
        <v>3</v>
      </c>
      <c r="O593" s="5">
        <v>2</v>
      </c>
      <c r="P593" s="5">
        <f>ROUND(Source!DP567,O593)</f>
        <v>37660.78</v>
      </c>
      <c r="Q593" s="5"/>
      <c r="R593" s="5"/>
      <c r="S593" s="5"/>
      <c r="T593" s="5"/>
      <c r="U593" s="5"/>
      <c r="V593" s="5"/>
      <c r="W593" s="5">
        <v>1334.43</v>
      </c>
      <c r="X593" s="5">
        <v>1</v>
      </c>
      <c r="Y593" s="5">
        <v>1334.43</v>
      </c>
      <c r="Z593" s="5">
        <v>37660.78</v>
      </c>
      <c r="AA593" s="5">
        <v>1</v>
      </c>
      <c r="AB593" s="5">
        <v>37660.78</v>
      </c>
    </row>
    <row r="594" spans="1:206" x14ac:dyDescent="0.2">
      <c r="A594" s="5">
        <v>50</v>
      </c>
      <c r="B594" s="5">
        <v>0</v>
      </c>
      <c r="C594" s="5">
        <v>0</v>
      </c>
      <c r="D594" s="5">
        <v>1</v>
      </c>
      <c r="E594" s="5">
        <v>211</v>
      </c>
      <c r="F594" s="5">
        <f>ROUND(Source!Y567,O594)</f>
        <v>873.01</v>
      </c>
      <c r="G594" s="5" t="s">
        <v>112</v>
      </c>
      <c r="H594" s="5" t="s">
        <v>113</v>
      </c>
      <c r="I594" s="5"/>
      <c r="J594" s="5"/>
      <c r="K594" s="5">
        <v>211</v>
      </c>
      <c r="L594" s="5">
        <v>26</v>
      </c>
      <c r="M594" s="5">
        <v>3</v>
      </c>
      <c r="N594" s="5" t="s">
        <v>3</v>
      </c>
      <c r="O594" s="5">
        <v>2</v>
      </c>
      <c r="P594" s="5">
        <f>ROUND(Source!DQ567,O594)</f>
        <v>19143.16</v>
      </c>
      <c r="Q594" s="5"/>
      <c r="R594" s="5"/>
      <c r="S594" s="5"/>
      <c r="T594" s="5"/>
      <c r="U594" s="5"/>
      <c r="V594" s="5"/>
      <c r="W594" s="5">
        <v>873.01</v>
      </c>
      <c r="X594" s="5">
        <v>1</v>
      </c>
      <c r="Y594" s="5">
        <v>873.01</v>
      </c>
      <c r="Z594" s="5">
        <v>19143.16</v>
      </c>
      <c r="AA594" s="5">
        <v>1</v>
      </c>
      <c r="AB594" s="5">
        <v>19143.16</v>
      </c>
    </row>
    <row r="595" spans="1:206" x14ac:dyDescent="0.2">
      <c r="A595" s="5">
        <v>50</v>
      </c>
      <c r="B595" s="5">
        <v>0</v>
      </c>
      <c r="C595" s="5">
        <v>0</v>
      </c>
      <c r="D595" s="5">
        <v>1</v>
      </c>
      <c r="E595" s="5">
        <v>224</v>
      </c>
      <c r="F595" s="5">
        <f>ROUND(Source!AR567,O595)</f>
        <v>14877.84</v>
      </c>
      <c r="G595" s="5" t="s">
        <v>114</v>
      </c>
      <c r="H595" s="5" t="s">
        <v>115</v>
      </c>
      <c r="I595" s="5"/>
      <c r="J595" s="5"/>
      <c r="K595" s="5">
        <v>224</v>
      </c>
      <c r="L595" s="5">
        <v>27</v>
      </c>
      <c r="M595" s="5">
        <v>3</v>
      </c>
      <c r="N595" s="5" t="s">
        <v>3</v>
      </c>
      <c r="O595" s="5">
        <v>2</v>
      </c>
      <c r="P595" s="5">
        <f>ROUND(Source!EJ567,O595)</f>
        <v>191666.63</v>
      </c>
      <c r="Q595" s="5"/>
      <c r="R595" s="5"/>
      <c r="S595" s="5"/>
      <c r="T595" s="5"/>
      <c r="U595" s="5"/>
      <c r="V595" s="5"/>
      <c r="W595" s="5">
        <v>14877.84</v>
      </c>
      <c r="X595" s="5">
        <v>1</v>
      </c>
      <c r="Y595" s="5">
        <v>14877.84</v>
      </c>
      <c r="Z595" s="5">
        <v>191666.63</v>
      </c>
      <c r="AA595" s="5">
        <v>1</v>
      </c>
      <c r="AB595" s="5">
        <v>191666.63</v>
      </c>
    </row>
    <row r="597" spans="1:206" x14ac:dyDescent="0.2">
      <c r="A597" s="3">
        <v>51</v>
      </c>
      <c r="B597" s="3">
        <f>B12</f>
        <v>633</v>
      </c>
      <c r="C597" s="3">
        <f>A12</f>
        <v>1</v>
      </c>
      <c r="D597" s="3">
        <f>ROW(A12)</f>
        <v>12</v>
      </c>
      <c r="E597" s="3"/>
      <c r="F597" s="3" t="str">
        <f>IF(F12&lt;&gt;"",F12,"")</f>
        <v>Новый объект_(Копия)_(Копия)</v>
      </c>
      <c r="G597" s="3" t="str">
        <f>IF(G12&lt;&gt;"",G12,"")</f>
        <v>1я Северная линия, 1с15 Ремонт душевых кабин ГОТОВО</v>
      </c>
      <c r="H597" s="3">
        <v>0</v>
      </c>
      <c r="I597" s="3"/>
      <c r="J597" s="3"/>
      <c r="K597" s="3"/>
      <c r="L597" s="3"/>
      <c r="M597" s="3"/>
      <c r="N597" s="3"/>
      <c r="O597" s="3">
        <f t="shared" ref="O597:T597" si="471">ROUND(O567,2)</f>
        <v>12655.77</v>
      </c>
      <c r="P597" s="3">
        <f t="shared" si="471"/>
        <v>11157.97</v>
      </c>
      <c r="Q597" s="3">
        <f t="shared" si="471"/>
        <v>128.16999999999999</v>
      </c>
      <c r="R597" s="3">
        <f t="shared" si="471"/>
        <v>8.35</v>
      </c>
      <c r="S597" s="3">
        <f t="shared" si="471"/>
        <v>1369.63</v>
      </c>
      <c r="T597" s="3">
        <f t="shared" si="471"/>
        <v>0</v>
      </c>
      <c r="U597" s="3">
        <f>U567</f>
        <v>116.82502282600001</v>
      </c>
      <c r="V597" s="3">
        <f>V567</f>
        <v>0</v>
      </c>
      <c r="W597" s="3">
        <f>ROUND(W567,2)</f>
        <v>0</v>
      </c>
      <c r="X597" s="3">
        <f>ROUND(X567,2)</f>
        <v>1334.43</v>
      </c>
      <c r="Y597" s="3">
        <f>ROUND(Y567,2)</f>
        <v>873.01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>
        <f t="shared" ref="AO597:BD597" si="472">ROUND(AO567,2)</f>
        <v>0</v>
      </c>
      <c r="AP597" s="3">
        <f t="shared" si="472"/>
        <v>0</v>
      </c>
      <c r="AQ597" s="3">
        <f t="shared" si="472"/>
        <v>0</v>
      </c>
      <c r="AR597" s="3">
        <f t="shared" si="472"/>
        <v>14877.84</v>
      </c>
      <c r="AS597" s="3">
        <f t="shared" si="472"/>
        <v>12661.28</v>
      </c>
      <c r="AT597" s="3">
        <f t="shared" si="472"/>
        <v>2156.38</v>
      </c>
      <c r="AU597" s="3">
        <f t="shared" si="472"/>
        <v>60.18</v>
      </c>
      <c r="AV597" s="3">
        <f t="shared" si="472"/>
        <v>11157.97</v>
      </c>
      <c r="AW597" s="3">
        <f t="shared" si="472"/>
        <v>11157.97</v>
      </c>
      <c r="AX597" s="3">
        <f t="shared" si="472"/>
        <v>0</v>
      </c>
      <c r="AY597" s="3">
        <f t="shared" si="472"/>
        <v>11157.97</v>
      </c>
      <c r="AZ597" s="3">
        <f t="shared" si="472"/>
        <v>0</v>
      </c>
      <c r="BA597" s="3">
        <f t="shared" si="472"/>
        <v>0</v>
      </c>
      <c r="BB597" s="3">
        <f t="shared" si="472"/>
        <v>0</v>
      </c>
      <c r="BC597" s="3">
        <f t="shared" si="472"/>
        <v>0</v>
      </c>
      <c r="BD597" s="3">
        <f t="shared" si="472"/>
        <v>0</v>
      </c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4">
        <f t="shared" ref="DG597:DL597" si="473">ROUND(DG567,2)</f>
        <v>134407.26999999999</v>
      </c>
      <c r="DH597" s="4">
        <f t="shared" si="473"/>
        <v>85354.63</v>
      </c>
      <c r="DI597" s="4">
        <f t="shared" si="473"/>
        <v>2361.94</v>
      </c>
      <c r="DJ597" s="4">
        <f t="shared" si="473"/>
        <v>284.64</v>
      </c>
      <c r="DK597" s="4">
        <f t="shared" si="473"/>
        <v>46690.7</v>
      </c>
      <c r="DL597" s="4">
        <f t="shared" si="473"/>
        <v>0</v>
      </c>
      <c r="DM597" s="4">
        <f>DM567</f>
        <v>116.82502282600001</v>
      </c>
      <c r="DN597" s="4">
        <f>DN567</f>
        <v>0</v>
      </c>
      <c r="DO597" s="4">
        <f>ROUND(DO567,2)</f>
        <v>0</v>
      </c>
      <c r="DP597" s="4">
        <f>ROUND(DP567,2)</f>
        <v>37660.78</v>
      </c>
      <c r="DQ597" s="4">
        <f>ROUND(DQ567,2)</f>
        <v>19143.16</v>
      </c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>
        <f t="shared" ref="EG597:EV597" si="474">ROUND(EG567,2)</f>
        <v>0</v>
      </c>
      <c r="EH597" s="4">
        <f t="shared" si="474"/>
        <v>0</v>
      </c>
      <c r="EI597" s="4">
        <f t="shared" si="474"/>
        <v>0</v>
      </c>
      <c r="EJ597" s="4">
        <f t="shared" si="474"/>
        <v>191666.63</v>
      </c>
      <c r="EK597" s="4">
        <f t="shared" si="474"/>
        <v>166545.25</v>
      </c>
      <c r="EL597" s="4">
        <f t="shared" si="474"/>
        <v>23587.599999999999</v>
      </c>
      <c r="EM597" s="4">
        <f t="shared" si="474"/>
        <v>1533.78</v>
      </c>
      <c r="EN597" s="4">
        <f t="shared" si="474"/>
        <v>85354.63</v>
      </c>
      <c r="EO597" s="4">
        <f t="shared" si="474"/>
        <v>85354.63</v>
      </c>
      <c r="EP597" s="4">
        <f t="shared" si="474"/>
        <v>0</v>
      </c>
      <c r="EQ597" s="4">
        <f t="shared" si="474"/>
        <v>85354.63</v>
      </c>
      <c r="ER597" s="4">
        <f t="shared" si="474"/>
        <v>0</v>
      </c>
      <c r="ES597" s="4">
        <f t="shared" si="474"/>
        <v>0</v>
      </c>
      <c r="ET597" s="4">
        <f t="shared" si="474"/>
        <v>0</v>
      </c>
      <c r="EU597" s="4">
        <f t="shared" si="474"/>
        <v>0</v>
      </c>
      <c r="EV597" s="4">
        <f t="shared" si="474"/>
        <v>0</v>
      </c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>
        <v>0</v>
      </c>
    </row>
    <row r="599" spans="1:206" x14ac:dyDescent="0.2">
      <c r="A599" s="5">
        <v>50</v>
      </c>
      <c r="B599" s="5">
        <v>0</v>
      </c>
      <c r="C599" s="5">
        <v>0</v>
      </c>
      <c r="D599" s="5">
        <v>1</v>
      </c>
      <c r="E599" s="5">
        <v>201</v>
      </c>
      <c r="F599" s="5">
        <f>ROUND(Source!O597,O599)</f>
        <v>12655.77</v>
      </c>
      <c r="G599" s="5" t="s">
        <v>62</v>
      </c>
      <c r="H599" s="5" t="s">
        <v>63</v>
      </c>
      <c r="I599" s="5"/>
      <c r="J599" s="5"/>
      <c r="K599" s="5">
        <v>201</v>
      </c>
      <c r="L599" s="5">
        <v>1</v>
      </c>
      <c r="M599" s="5">
        <v>3</v>
      </c>
      <c r="N599" s="5" t="s">
        <v>3</v>
      </c>
      <c r="O599" s="5">
        <v>2</v>
      </c>
      <c r="P599" s="5">
        <f>ROUND(Source!DG597,O599)</f>
        <v>134407.26999999999</v>
      </c>
      <c r="Q599" s="5"/>
      <c r="R599" s="5"/>
      <c r="S599" s="5"/>
      <c r="T599" s="5"/>
      <c r="U599" s="5"/>
      <c r="V599" s="5"/>
      <c r="W599" s="5">
        <v>12655.77</v>
      </c>
      <c r="X599" s="5">
        <v>1</v>
      </c>
      <c r="Y599" s="5">
        <v>12655.77</v>
      </c>
      <c r="Z599" s="5">
        <v>134407.26999999999</v>
      </c>
      <c r="AA599" s="5">
        <v>1</v>
      </c>
      <c r="AB599" s="5">
        <v>134407.26999999999</v>
      </c>
    </row>
    <row r="600" spans="1:206" x14ac:dyDescent="0.2">
      <c r="A600" s="5">
        <v>50</v>
      </c>
      <c r="B600" s="5">
        <v>0</v>
      </c>
      <c r="C600" s="5">
        <v>0</v>
      </c>
      <c r="D600" s="5">
        <v>1</v>
      </c>
      <c r="E600" s="5">
        <v>202</v>
      </c>
      <c r="F600" s="5">
        <f>ROUND(Source!P597,O600)</f>
        <v>11157.97</v>
      </c>
      <c r="G600" s="5" t="s">
        <v>64</v>
      </c>
      <c r="H600" s="5" t="s">
        <v>65</v>
      </c>
      <c r="I600" s="5"/>
      <c r="J600" s="5"/>
      <c r="K600" s="5">
        <v>202</v>
      </c>
      <c r="L600" s="5">
        <v>2</v>
      </c>
      <c r="M600" s="5">
        <v>3</v>
      </c>
      <c r="N600" s="5" t="s">
        <v>3</v>
      </c>
      <c r="O600" s="5">
        <v>2</v>
      </c>
      <c r="P600" s="5">
        <f>ROUND(Source!DH597,O600)</f>
        <v>85354.63</v>
      </c>
      <c r="Q600" s="5"/>
      <c r="R600" s="5"/>
      <c r="S600" s="5"/>
      <c r="T600" s="5"/>
      <c r="U600" s="5"/>
      <c r="V600" s="5"/>
      <c r="W600" s="5">
        <v>11157.97</v>
      </c>
      <c r="X600" s="5">
        <v>1</v>
      </c>
      <c r="Y600" s="5">
        <v>11157.97</v>
      </c>
      <c r="Z600" s="5">
        <v>85354.63</v>
      </c>
      <c r="AA600" s="5">
        <v>1</v>
      </c>
      <c r="AB600" s="5">
        <v>85354.63</v>
      </c>
    </row>
    <row r="601" spans="1:206" x14ac:dyDescent="0.2">
      <c r="A601" s="5">
        <v>50</v>
      </c>
      <c r="B601" s="5">
        <v>0</v>
      </c>
      <c r="C601" s="5">
        <v>0</v>
      </c>
      <c r="D601" s="5">
        <v>1</v>
      </c>
      <c r="E601" s="5">
        <v>222</v>
      </c>
      <c r="F601" s="5">
        <f>ROUND(Source!AO597,O601)</f>
        <v>0</v>
      </c>
      <c r="G601" s="5" t="s">
        <v>66</v>
      </c>
      <c r="H601" s="5" t="s">
        <v>67</v>
      </c>
      <c r="I601" s="5"/>
      <c r="J601" s="5"/>
      <c r="K601" s="5">
        <v>222</v>
      </c>
      <c r="L601" s="5">
        <v>3</v>
      </c>
      <c r="M601" s="5">
        <v>3</v>
      </c>
      <c r="N601" s="5" t="s">
        <v>3</v>
      </c>
      <c r="O601" s="5">
        <v>2</v>
      </c>
      <c r="P601" s="5">
        <f>ROUND(Source!EG597,O601)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06" x14ac:dyDescent="0.2">
      <c r="A602" s="5">
        <v>50</v>
      </c>
      <c r="B602" s="5">
        <v>0</v>
      </c>
      <c r="C602" s="5">
        <v>0</v>
      </c>
      <c r="D602" s="5">
        <v>1</v>
      </c>
      <c r="E602" s="5">
        <v>225</v>
      </c>
      <c r="F602" s="5">
        <f>ROUND(Source!AV597,O602)</f>
        <v>11157.97</v>
      </c>
      <c r="G602" s="5" t="s">
        <v>68</v>
      </c>
      <c r="H602" s="5" t="s">
        <v>69</v>
      </c>
      <c r="I602" s="5"/>
      <c r="J602" s="5"/>
      <c r="K602" s="5">
        <v>225</v>
      </c>
      <c r="L602" s="5">
        <v>4</v>
      </c>
      <c r="M602" s="5">
        <v>3</v>
      </c>
      <c r="N602" s="5" t="s">
        <v>3</v>
      </c>
      <c r="O602" s="5">
        <v>2</v>
      </c>
      <c r="P602" s="5">
        <f>ROUND(Source!EN597,O602)</f>
        <v>85354.63</v>
      </c>
      <c r="Q602" s="5"/>
      <c r="R602" s="5"/>
      <c r="S602" s="5"/>
      <c r="T602" s="5"/>
      <c r="U602" s="5"/>
      <c r="V602" s="5"/>
      <c r="W602" s="5">
        <v>11157.97</v>
      </c>
      <c r="X602" s="5">
        <v>1</v>
      </c>
      <c r="Y602" s="5">
        <v>11157.97</v>
      </c>
      <c r="Z602" s="5">
        <v>85354.63</v>
      </c>
      <c r="AA602" s="5">
        <v>1</v>
      </c>
      <c r="AB602" s="5">
        <v>85354.63</v>
      </c>
    </row>
    <row r="603" spans="1:206" x14ac:dyDescent="0.2">
      <c r="A603" s="5">
        <v>50</v>
      </c>
      <c r="B603" s="5">
        <v>0</v>
      </c>
      <c r="C603" s="5">
        <v>0</v>
      </c>
      <c r="D603" s="5">
        <v>1</v>
      </c>
      <c r="E603" s="5">
        <v>226</v>
      </c>
      <c r="F603" s="5">
        <f>ROUND(Source!AW597,O603)</f>
        <v>11157.97</v>
      </c>
      <c r="G603" s="5" t="s">
        <v>70</v>
      </c>
      <c r="H603" s="5" t="s">
        <v>71</v>
      </c>
      <c r="I603" s="5"/>
      <c r="J603" s="5"/>
      <c r="K603" s="5">
        <v>226</v>
      </c>
      <c r="L603" s="5">
        <v>5</v>
      </c>
      <c r="M603" s="5">
        <v>3</v>
      </c>
      <c r="N603" s="5" t="s">
        <v>3</v>
      </c>
      <c r="O603" s="5">
        <v>2</v>
      </c>
      <c r="P603" s="5">
        <f>ROUND(Source!EO597,O603)</f>
        <v>85354.63</v>
      </c>
      <c r="Q603" s="5"/>
      <c r="R603" s="5"/>
      <c r="S603" s="5"/>
      <c r="T603" s="5"/>
      <c r="U603" s="5"/>
      <c r="V603" s="5"/>
      <c r="W603" s="5">
        <v>11157.97</v>
      </c>
      <c r="X603" s="5">
        <v>1</v>
      </c>
      <c r="Y603" s="5">
        <v>11157.97</v>
      </c>
      <c r="Z603" s="5">
        <v>85354.63</v>
      </c>
      <c r="AA603" s="5">
        <v>1</v>
      </c>
      <c r="AB603" s="5">
        <v>85354.63</v>
      </c>
    </row>
    <row r="604" spans="1:206" x14ac:dyDescent="0.2">
      <c r="A604" s="5">
        <v>50</v>
      </c>
      <c r="B604" s="5">
        <v>0</v>
      </c>
      <c r="C604" s="5">
        <v>0</v>
      </c>
      <c r="D604" s="5">
        <v>1</v>
      </c>
      <c r="E604" s="5">
        <v>227</v>
      </c>
      <c r="F604" s="5">
        <f>ROUND(Source!AX597,O604)</f>
        <v>0</v>
      </c>
      <c r="G604" s="5" t="s">
        <v>72</v>
      </c>
      <c r="H604" s="5" t="s">
        <v>73</v>
      </c>
      <c r="I604" s="5"/>
      <c r="J604" s="5"/>
      <c r="K604" s="5">
        <v>227</v>
      </c>
      <c r="L604" s="5">
        <v>6</v>
      </c>
      <c r="M604" s="5">
        <v>3</v>
      </c>
      <c r="N604" s="5" t="s">
        <v>3</v>
      </c>
      <c r="O604" s="5">
        <v>2</v>
      </c>
      <c r="P604" s="5">
        <f>ROUND(Source!EP597,O604)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06" x14ac:dyDescent="0.2">
      <c r="A605" s="5">
        <v>50</v>
      </c>
      <c r="B605" s="5">
        <v>0</v>
      </c>
      <c r="C605" s="5">
        <v>0</v>
      </c>
      <c r="D605" s="5">
        <v>1</v>
      </c>
      <c r="E605" s="5">
        <v>228</v>
      </c>
      <c r="F605" s="5">
        <f>ROUND(Source!AY597,O605)</f>
        <v>11157.97</v>
      </c>
      <c r="G605" s="5" t="s">
        <v>74</v>
      </c>
      <c r="H605" s="5" t="s">
        <v>75</v>
      </c>
      <c r="I605" s="5"/>
      <c r="J605" s="5"/>
      <c r="K605" s="5">
        <v>228</v>
      </c>
      <c r="L605" s="5">
        <v>7</v>
      </c>
      <c r="M605" s="5">
        <v>3</v>
      </c>
      <c r="N605" s="5" t="s">
        <v>3</v>
      </c>
      <c r="O605" s="5">
        <v>2</v>
      </c>
      <c r="P605" s="5">
        <f>ROUND(Source!EQ597,O605)</f>
        <v>85354.63</v>
      </c>
      <c r="Q605" s="5"/>
      <c r="R605" s="5"/>
      <c r="S605" s="5"/>
      <c r="T605" s="5"/>
      <c r="U605" s="5"/>
      <c r="V605" s="5"/>
      <c r="W605" s="5">
        <v>11157.97</v>
      </c>
      <c r="X605" s="5">
        <v>1</v>
      </c>
      <c r="Y605" s="5">
        <v>11157.97</v>
      </c>
      <c r="Z605" s="5">
        <v>85354.63</v>
      </c>
      <c r="AA605" s="5">
        <v>1</v>
      </c>
      <c r="AB605" s="5">
        <v>85354.63</v>
      </c>
    </row>
    <row r="606" spans="1:206" x14ac:dyDescent="0.2">
      <c r="A606" s="5">
        <v>50</v>
      </c>
      <c r="B606" s="5">
        <v>0</v>
      </c>
      <c r="C606" s="5">
        <v>0</v>
      </c>
      <c r="D606" s="5">
        <v>1</v>
      </c>
      <c r="E606" s="5">
        <v>216</v>
      </c>
      <c r="F606" s="5">
        <f>ROUND(Source!AP597,O606)</f>
        <v>0</v>
      </c>
      <c r="G606" s="5" t="s">
        <v>76</v>
      </c>
      <c r="H606" s="5" t="s">
        <v>77</v>
      </c>
      <c r="I606" s="5"/>
      <c r="J606" s="5"/>
      <c r="K606" s="5">
        <v>216</v>
      </c>
      <c r="L606" s="5">
        <v>8</v>
      </c>
      <c r="M606" s="5">
        <v>3</v>
      </c>
      <c r="N606" s="5" t="s">
        <v>3</v>
      </c>
      <c r="O606" s="5">
        <v>2</v>
      </c>
      <c r="P606" s="5">
        <f>ROUND(Source!EH597,O606)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06" x14ac:dyDescent="0.2">
      <c r="A607" s="5">
        <v>50</v>
      </c>
      <c r="B607" s="5">
        <v>0</v>
      </c>
      <c r="C607" s="5">
        <v>0</v>
      </c>
      <c r="D607" s="5">
        <v>1</v>
      </c>
      <c r="E607" s="5">
        <v>223</v>
      </c>
      <c r="F607" s="5">
        <f>ROUND(Source!AQ597,O607)</f>
        <v>0</v>
      </c>
      <c r="G607" s="5" t="s">
        <v>78</v>
      </c>
      <c r="H607" s="5" t="s">
        <v>79</v>
      </c>
      <c r="I607" s="5"/>
      <c r="J607" s="5"/>
      <c r="K607" s="5">
        <v>223</v>
      </c>
      <c r="L607" s="5">
        <v>9</v>
      </c>
      <c r="M607" s="5">
        <v>3</v>
      </c>
      <c r="N607" s="5" t="s">
        <v>3</v>
      </c>
      <c r="O607" s="5">
        <v>2</v>
      </c>
      <c r="P607" s="5">
        <f>ROUND(Source!EI597,O607)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06" x14ac:dyDescent="0.2">
      <c r="A608" s="5">
        <v>50</v>
      </c>
      <c r="B608" s="5">
        <v>0</v>
      </c>
      <c r="C608" s="5">
        <v>0</v>
      </c>
      <c r="D608" s="5">
        <v>1</v>
      </c>
      <c r="E608" s="5">
        <v>229</v>
      </c>
      <c r="F608" s="5">
        <f>ROUND(Source!AZ597,O608)</f>
        <v>0</v>
      </c>
      <c r="G608" s="5" t="s">
        <v>80</v>
      </c>
      <c r="H608" s="5" t="s">
        <v>81</v>
      </c>
      <c r="I608" s="5"/>
      <c r="J608" s="5"/>
      <c r="K608" s="5">
        <v>229</v>
      </c>
      <c r="L608" s="5">
        <v>10</v>
      </c>
      <c r="M608" s="5">
        <v>3</v>
      </c>
      <c r="N608" s="5" t="s">
        <v>3</v>
      </c>
      <c r="O608" s="5">
        <v>2</v>
      </c>
      <c r="P608" s="5">
        <f>ROUND(Source!ER597,O608)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203</v>
      </c>
      <c r="F609" s="5">
        <f>ROUND(Source!Q597,O609)</f>
        <v>128.16999999999999</v>
      </c>
      <c r="G609" s="5" t="s">
        <v>82</v>
      </c>
      <c r="H609" s="5" t="s">
        <v>83</v>
      </c>
      <c r="I609" s="5"/>
      <c r="J609" s="5"/>
      <c r="K609" s="5">
        <v>203</v>
      </c>
      <c r="L609" s="5">
        <v>11</v>
      </c>
      <c r="M609" s="5">
        <v>3</v>
      </c>
      <c r="N609" s="5" t="s">
        <v>3</v>
      </c>
      <c r="O609" s="5">
        <v>2</v>
      </c>
      <c r="P609" s="5">
        <f>ROUND(Source!DI597,O609)</f>
        <v>2361.94</v>
      </c>
      <c r="Q609" s="5"/>
      <c r="R609" s="5"/>
      <c r="S609" s="5"/>
      <c r="T609" s="5"/>
      <c r="U609" s="5"/>
      <c r="V609" s="5"/>
      <c r="W609" s="5">
        <v>128.16999999999999</v>
      </c>
      <c r="X609" s="5">
        <v>1</v>
      </c>
      <c r="Y609" s="5">
        <v>128.16999999999999</v>
      </c>
      <c r="Z609" s="5">
        <v>2361.94</v>
      </c>
      <c r="AA609" s="5">
        <v>1</v>
      </c>
      <c r="AB609" s="5">
        <v>2361.94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231</v>
      </c>
      <c r="F610" s="5">
        <f>ROUND(Source!BB597,O610)</f>
        <v>0</v>
      </c>
      <c r="G610" s="5" t="s">
        <v>84</v>
      </c>
      <c r="H610" s="5" t="s">
        <v>85</v>
      </c>
      <c r="I610" s="5"/>
      <c r="J610" s="5"/>
      <c r="K610" s="5">
        <v>231</v>
      </c>
      <c r="L610" s="5">
        <v>12</v>
      </c>
      <c r="M610" s="5">
        <v>3</v>
      </c>
      <c r="N610" s="5" t="s">
        <v>3</v>
      </c>
      <c r="O610" s="5">
        <v>2</v>
      </c>
      <c r="P610" s="5">
        <f>ROUND(Source!ET597,O610)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204</v>
      </c>
      <c r="F611" s="5">
        <f>ROUND(Source!R597,O611)</f>
        <v>8.35</v>
      </c>
      <c r="G611" s="5" t="s">
        <v>86</v>
      </c>
      <c r="H611" s="5" t="s">
        <v>87</v>
      </c>
      <c r="I611" s="5"/>
      <c r="J611" s="5"/>
      <c r="K611" s="5">
        <v>204</v>
      </c>
      <c r="L611" s="5">
        <v>13</v>
      </c>
      <c r="M611" s="5">
        <v>3</v>
      </c>
      <c r="N611" s="5" t="s">
        <v>3</v>
      </c>
      <c r="O611" s="5">
        <v>2</v>
      </c>
      <c r="P611" s="5">
        <f>ROUND(Source!DJ597,O611)</f>
        <v>284.64</v>
      </c>
      <c r="Q611" s="5"/>
      <c r="R611" s="5"/>
      <c r="S611" s="5"/>
      <c r="T611" s="5"/>
      <c r="U611" s="5"/>
      <c r="V611" s="5"/>
      <c r="W611" s="5">
        <v>8.35</v>
      </c>
      <c r="X611" s="5">
        <v>1</v>
      </c>
      <c r="Y611" s="5">
        <v>8.35</v>
      </c>
      <c r="Z611" s="5">
        <v>284.64</v>
      </c>
      <c r="AA611" s="5">
        <v>1</v>
      </c>
      <c r="AB611" s="5">
        <v>284.64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205</v>
      </c>
      <c r="F612" s="5">
        <f>ROUND(Source!S597,O612)</f>
        <v>1369.63</v>
      </c>
      <c r="G612" s="5" t="s">
        <v>88</v>
      </c>
      <c r="H612" s="5" t="s">
        <v>89</v>
      </c>
      <c r="I612" s="5"/>
      <c r="J612" s="5"/>
      <c r="K612" s="5">
        <v>205</v>
      </c>
      <c r="L612" s="5">
        <v>14</v>
      </c>
      <c r="M612" s="5">
        <v>3</v>
      </c>
      <c r="N612" s="5" t="s">
        <v>3</v>
      </c>
      <c r="O612" s="5">
        <v>2</v>
      </c>
      <c r="P612" s="5">
        <f>ROUND(Source!DK597,O612)</f>
        <v>46690.7</v>
      </c>
      <c r="Q612" s="5"/>
      <c r="R612" s="5"/>
      <c r="S612" s="5"/>
      <c r="T612" s="5"/>
      <c r="U612" s="5"/>
      <c r="V612" s="5"/>
      <c r="W612" s="5">
        <v>1369.63</v>
      </c>
      <c r="X612" s="5">
        <v>1</v>
      </c>
      <c r="Y612" s="5">
        <v>1369.63</v>
      </c>
      <c r="Z612" s="5">
        <v>46690.7</v>
      </c>
      <c r="AA612" s="5">
        <v>1</v>
      </c>
      <c r="AB612" s="5">
        <v>46690.7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232</v>
      </c>
      <c r="F613" s="5">
        <f>ROUND(Source!BC597,O613)</f>
        <v>0</v>
      </c>
      <c r="G613" s="5" t="s">
        <v>90</v>
      </c>
      <c r="H613" s="5" t="s">
        <v>91</v>
      </c>
      <c r="I613" s="5"/>
      <c r="J613" s="5"/>
      <c r="K613" s="5">
        <v>232</v>
      </c>
      <c r="L613" s="5">
        <v>15</v>
      </c>
      <c r="M613" s="5">
        <v>3</v>
      </c>
      <c r="N613" s="5" t="s">
        <v>3</v>
      </c>
      <c r="O613" s="5">
        <v>2</v>
      </c>
      <c r="P613" s="5">
        <f>ROUND(Source!EU597,O613)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214</v>
      </c>
      <c r="F614" s="5">
        <f>ROUND(Source!AS597,O614)</f>
        <v>12661.28</v>
      </c>
      <c r="G614" s="5" t="s">
        <v>92</v>
      </c>
      <c r="H614" s="5" t="s">
        <v>93</v>
      </c>
      <c r="I614" s="5"/>
      <c r="J614" s="5"/>
      <c r="K614" s="5">
        <v>214</v>
      </c>
      <c r="L614" s="5">
        <v>16</v>
      </c>
      <c r="M614" s="5">
        <v>3</v>
      </c>
      <c r="N614" s="5" t="s">
        <v>3</v>
      </c>
      <c r="O614" s="5">
        <v>2</v>
      </c>
      <c r="P614" s="5">
        <f>ROUND(Source!EK597,O614)</f>
        <v>166545.25</v>
      </c>
      <c r="Q614" s="5"/>
      <c r="R614" s="5"/>
      <c r="S614" s="5"/>
      <c r="T614" s="5"/>
      <c r="U614" s="5"/>
      <c r="V614" s="5"/>
      <c r="W614" s="5">
        <v>12661.28</v>
      </c>
      <c r="X614" s="5">
        <v>1</v>
      </c>
      <c r="Y614" s="5">
        <v>12661.28</v>
      </c>
      <c r="Z614" s="5">
        <v>166545.25</v>
      </c>
      <c r="AA614" s="5">
        <v>1</v>
      </c>
      <c r="AB614" s="5">
        <v>166545.25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215</v>
      </c>
      <c r="F615" s="5">
        <f>ROUND(Source!AT597,O615)</f>
        <v>2156.38</v>
      </c>
      <c r="G615" s="5" t="s">
        <v>94</v>
      </c>
      <c r="H615" s="5" t="s">
        <v>95</v>
      </c>
      <c r="I615" s="5"/>
      <c r="J615" s="5"/>
      <c r="K615" s="5">
        <v>215</v>
      </c>
      <c r="L615" s="5">
        <v>17</v>
      </c>
      <c r="M615" s="5">
        <v>3</v>
      </c>
      <c r="N615" s="5" t="s">
        <v>3</v>
      </c>
      <c r="O615" s="5">
        <v>2</v>
      </c>
      <c r="P615" s="5">
        <f>ROUND(Source!EL597,O615)</f>
        <v>23587.599999999999</v>
      </c>
      <c r="Q615" s="5"/>
      <c r="R615" s="5"/>
      <c r="S615" s="5"/>
      <c r="T615" s="5"/>
      <c r="U615" s="5"/>
      <c r="V615" s="5"/>
      <c r="W615" s="5">
        <v>2156.38</v>
      </c>
      <c r="X615" s="5">
        <v>1</v>
      </c>
      <c r="Y615" s="5">
        <v>2156.38</v>
      </c>
      <c r="Z615" s="5">
        <v>23587.599999999999</v>
      </c>
      <c r="AA615" s="5">
        <v>1</v>
      </c>
      <c r="AB615" s="5">
        <v>23587.599999999999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217</v>
      </c>
      <c r="F616" s="5">
        <f>ROUND(Source!AU597,O616)</f>
        <v>60.18</v>
      </c>
      <c r="G616" s="5" t="s">
        <v>96</v>
      </c>
      <c r="H616" s="5" t="s">
        <v>97</v>
      </c>
      <c r="I616" s="5"/>
      <c r="J616" s="5"/>
      <c r="K616" s="5">
        <v>217</v>
      </c>
      <c r="L616" s="5">
        <v>18</v>
      </c>
      <c r="M616" s="5">
        <v>3</v>
      </c>
      <c r="N616" s="5" t="s">
        <v>3</v>
      </c>
      <c r="O616" s="5">
        <v>2</v>
      </c>
      <c r="P616" s="5">
        <f>ROUND(Source!EM597,O616)</f>
        <v>1533.78</v>
      </c>
      <c r="Q616" s="5"/>
      <c r="R616" s="5"/>
      <c r="S616" s="5"/>
      <c r="T616" s="5"/>
      <c r="U616" s="5"/>
      <c r="V616" s="5"/>
      <c r="W616" s="5">
        <v>60.18</v>
      </c>
      <c r="X616" s="5">
        <v>1</v>
      </c>
      <c r="Y616" s="5">
        <v>60.18</v>
      </c>
      <c r="Z616" s="5">
        <v>1533.78</v>
      </c>
      <c r="AA616" s="5">
        <v>1</v>
      </c>
      <c r="AB616" s="5">
        <v>1533.78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230</v>
      </c>
      <c r="F617" s="5">
        <f>ROUND(Source!BA597,O617)</f>
        <v>0</v>
      </c>
      <c r="G617" s="5" t="s">
        <v>98</v>
      </c>
      <c r="H617" s="5" t="s">
        <v>99</v>
      </c>
      <c r="I617" s="5"/>
      <c r="J617" s="5"/>
      <c r="K617" s="5">
        <v>230</v>
      </c>
      <c r="L617" s="5">
        <v>19</v>
      </c>
      <c r="M617" s="5">
        <v>3</v>
      </c>
      <c r="N617" s="5" t="s">
        <v>3</v>
      </c>
      <c r="O617" s="5">
        <v>2</v>
      </c>
      <c r="P617" s="5">
        <f>ROUND(Source!ES597,O617)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206</v>
      </c>
      <c r="F618" s="5">
        <f>ROUND(Source!T597,O618)</f>
        <v>0</v>
      </c>
      <c r="G618" s="5" t="s">
        <v>100</v>
      </c>
      <c r="H618" s="5" t="s">
        <v>101</v>
      </c>
      <c r="I618" s="5"/>
      <c r="J618" s="5"/>
      <c r="K618" s="5">
        <v>206</v>
      </c>
      <c r="L618" s="5">
        <v>20</v>
      </c>
      <c r="M618" s="5">
        <v>3</v>
      </c>
      <c r="N618" s="5" t="s">
        <v>3</v>
      </c>
      <c r="O618" s="5">
        <v>2</v>
      </c>
      <c r="P618" s="5">
        <f>ROUND(Source!DL597,O618)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207</v>
      </c>
      <c r="F619" s="5">
        <f>Source!U597</f>
        <v>116.82502282600001</v>
      </c>
      <c r="G619" s="5" t="s">
        <v>102</v>
      </c>
      <c r="H619" s="5" t="s">
        <v>103</v>
      </c>
      <c r="I619" s="5"/>
      <c r="J619" s="5"/>
      <c r="K619" s="5">
        <v>207</v>
      </c>
      <c r="L619" s="5">
        <v>21</v>
      </c>
      <c r="M619" s="5">
        <v>3</v>
      </c>
      <c r="N619" s="5" t="s">
        <v>3</v>
      </c>
      <c r="O619" s="5">
        <v>-1</v>
      </c>
      <c r="P619" s="5">
        <f>Source!DM597</f>
        <v>116.82502282600001</v>
      </c>
      <c r="Q619" s="5"/>
      <c r="R619" s="5"/>
      <c r="S619" s="5"/>
      <c r="T619" s="5"/>
      <c r="U619" s="5"/>
      <c r="V619" s="5"/>
      <c r="W619" s="5">
        <v>116.82502282599999</v>
      </c>
      <c r="X619" s="5">
        <v>1</v>
      </c>
      <c r="Y619" s="5">
        <v>116.82502282599999</v>
      </c>
      <c r="Z619" s="5">
        <v>116.82502282599999</v>
      </c>
      <c r="AA619" s="5">
        <v>1</v>
      </c>
      <c r="AB619" s="5">
        <v>116.82502282599999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208</v>
      </c>
      <c r="F620" s="5">
        <f>Source!V597</f>
        <v>0</v>
      </c>
      <c r="G620" s="5" t="s">
        <v>104</v>
      </c>
      <c r="H620" s="5" t="s">
        <v>105</v>
      </c>
      <c r="I620" s="5"/>
      <c r="J620" s="5"/>
      <c r="K620" s="5">
        <v>208</v>
      </c>
      <c r="L620" s="5">
        <v>22</v>
      </c>
      <c r="M620" s="5">
        <v>3</v>
      </c>
      <c r="N620" s="5" t="s">
        <v>3</v>
      </c>
      <c r="O620" s="5">
        <v>-1</v>
      </c>
      <c r="P620" s="5">
        <f>Source!DN597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209</v>
      </c>
      <c r="F621" s="5">
        <f>ROUND(Source!W597,O621)</f>
        <v>0</v>
      </c>
      <c r="G621" s="5" t="s">
        <v>106</v>
      </c>
      <c r="H621" s="5" t="s">
        <v>107</v>
      </c>
      <c r="I621" s="5"/>
      <c r="J621" s="5"/>
      <c r="K621" s="5">
        <v>209</v>
      </c>
      <c r="L621" s="5">
        <v>23</v>
      </c>
      <c r="M621" s="5">
        <v>3</v>
      </c>
      <c r="N621" s="5" t="s">
        <v>3</v>
      </c>
      <c r="O621" s="5">
        <v>2</v>
      </c>
      <c r="P621" s="5">
        <f>ROUND(Source!DO597,O621)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233</v>
      </c>
      <c r="F622" s="5">
        <f>ROUND(Source!BD597,O622)</f>
        <v>0</v>
      </c>
      <c r="G622" s="5" t="s">
        <v>108</v>
      </c>
      <c r="H622" s="5" t="s">
        <v>109</v>
      </c>
      <c r="I622" s="5"/>
      <c r="J622" s="5"/>
      <c r="K622" s="5">
        <v>233</v>
      </c>
      <c r="L622" s="5">
        <v>24</v>
      </c>
      <c r="M622" s="5">
        <v>3</v>
      </c>
      <c r="N622" s="5" t="s">
        <v>3</v>
      </c>
      <c r="O622" s="5">
        <v>2</v>
      </c>
      <c r="P622" s="5">
        <f>ROUND(Source!EV597,O622)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210</v>
      </c>
      <c r="F623" s="5">
        <f>ROUND(Source!X597,O623)</f>
        <v>1334.43</v>
      </c>
      <c r="G623" s="5" t="s">
        <v>110</v>
      </c>
      <c r="H623" s="5" t="s">
        <v>111</v>
      </c>
      <c r="I623" s="5"/>
      <c r="J623" s="5"/>
      <c r="K623" s="5">
        <v>210</v>
      </c>
      <c r="L623" s="5">
        <v>25</v>
      </c>
      <c r="M623" s="5">
        <v>3</v>
      </c>
      <c r="N623" s="5" t="s">
        <v>3</v>
      </c>
      <c r="O623" s="5">
        <v>2</v>
      </c>
      <c r="P623" s="5">
        <f>ROUND(Source!DP597,O623)</f>
        <v>37660.78</v>
      </c>
      <c r="Q623" s="5"/>
      <c r="R623" s="5"/>
      <c r="S623" s="5"/>
      <c r="T623" s="5"/>
      <c r="U623" s="5"/>
      <c r="V623" s="5"/>
      <c r="W623" s="5">
        <v>1334.43</v>
      </c>
      <c r="X623" s="5">
        <v>1</v>
      </c>
      <c r="Y623" s="5">
        <v>1334.43</v>
      </c>
      <c r="Z623" s="5">
        <v>37660.78</v>
      </c>
      <c r="AA623" s="5">
        <v>1</v>
      </c>
      <c r="AB623" s="5">
        <v>37660.78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211</v>
      </c>
      <c r="F624" s="5">
        <f>ROUND(Source!Y597,O624)</f>
        <v>873.01</v>
      </c>
      <c r="G624" s="5" t="s">
        <v>112</v>
      </c>
      <c r="H624" s="5" t="s">
        <v>113</v>
      </c>
      <c r="I624" s="5"/>
      <c r="J624" s="5"/>
      <c r="K624" s="5">
        <v>211</v>
      </c>
      <c r="L624" s="5">
        <v>26</v>
      </c>
      <c r="M624" s="5">
        <v>3</v>
      </c>
      <c r="N624" s="5" t="s">
        <v>3</v>
      </c>
      <c r="O624" s="5">
        <v>2</v>
      </c>
      <c r="P624" s="5">
        <f>ROUND(Source!DQ597,O624)</f>
        <v>19143.16</v>
      </c>
      <c r="Q624" s="5"/>
      <c r="R624" s="5"/>
      <c r="S624" s="5"/>
      <c r="T624" s="5"/>
      <c r="U624" s="5"/>
      <c r="V624" s="5"/>
      <c r="W624" s="5">
        <v>873.01</v>
      </c>
      <c r="X624" s="5">
        <v>1</v>
      </c>
      <c r="Y624" s="5">
        <v>873.01</v>
      </c>
      <c r="Z624" s="5">
        <v>19143.16</v>
      </c>
      <c r="AA624" s="5">
        <v>1</v>
      </c>
      <c r="AB624" s="5">
        <v>19143.16</v>
      </c>
    </row>
    <row r="625" spans="1:50" x14ac:dyDescent="0.2">
      <c r="A625" s="5">
        <v>50</v>
      </c>
      <c r="B625" s="5">
        <v>0</v>
      </c>
      <c r="C625" s="5">
        <v>0</v>
      </c>
      <c r="D625" s="5">
        <v>1</v>
      </c>
      <c r="E625" s="5">
        <v>224</v>
      </c>
      <c r="F625" s="5">
        <f>ROUND(Source!AR597,O625)</f>
        <v>14877.84</v>
      </c>
      <c r="G625" s="5" t="s">
        <v>114</v>
      </c>
      <c r="H625" s="5" t="s">
        <v>115</v>
      </c>
      <c r="I625" s="5"/>
      <c r="J625" s="5"/>
      <c r="K625" s="5">
        <v>224</v>
      </c>
      <c r="L625" s="5">
        <v>27</v>
      </c>
      <c r="M625" s="5">
        <v>3</v>
      </c>
      <c r="N625" s="5" t="s">
        <v>3</v>
      </c>
      <c r="O625" s="5">
        <v>2</v>
      </c>
      <c r="P625" s="5">
        <f>ROUND(Source!EJ597,O625)</f>
        <v>191666.63</v>
      </c>
      <c r="Q625" s="5"/>
      <c r="R625" s="5"/>
      <c r="S625" s="5"/>
      <c r="T625" s="5"/>
      <c r="U625" s="5"/>
      <c r="V625" s="5"/>
      <c r="W625" s="5">
        <v>14877.84</v>
      </c>
      <c r="X625" s="5">
        <v>1</v>
      </c>
      <c r="Y625" s="5">
        <v>14877.84</v>
      </c>
      <c r="Z625" s="5">
        <v>191666.63</v>
      </c>
      <c r="AA625" s="5">
        <v>1</v>
      </c>
      <c r="AB625" s="5">
        <v>191666.63</v>
      </c>
    </row>
    <row r="626" spans="1:50" x14ac:dyDescent="0.2">
      <c r="A626" s="5">
        <v>50</v>
      </c>
      <c r="B626" s="5">
        <v>1</v>
      </c>
      <c r="C626" s="5">
        <v>0</v>
      </c>
      <c r="D626" s="5">
        <v>2</v>
      </c>
      <c r="E626" s="5">
        <v>0</v>
      </c>
      <c r="F626" s="5">
        <f>ROUND(F625,O626)</f>
        <v>14877.84</v>
      </c>
      <c r="G626" s="5" t="s">
        <v>462</v>
      </c>
      <c r="H626" s="5" t="s">
        <v>463</v>
      </c>
      <c r="I626" s="5"/>
      <c r="J626" s="5"/>
      <c r="K626" s="5">
        <v>212</v>
      </c>
      <c r="L626" s="5">
        <v>28</v>
      </c>
      <c r="M626" s="5">
        <v>0</v>
      </c>
      <c r="N626" s="5" t="s">
        <v>3</v>
      </c>
      <c r="O626" s="5">
        <v>2</v>
      </c>
      <c r="P626" s="5">
        <f>ROUND(P625,O626)</f>
        <v>191666.63</v>
      </c>
      <c r="Q626" s="5"/>
      <c r="R626" s="5"/>
      <c r="S626" s="5"/>
      <c r="T626" s="5"/>
      <c r="U626" s="5"/>
      <c r="V626" s="5"/>
      <c r="W626" s="5">
        <v>14877.84</v>
      </c>
      <c r="X626" s="5">
        <v>1</v>
      </c>
      <c r="Y626" s="5">
        <v>14877.84</v>
      </c>
      <c r="Z626" s="5">
        <v>191666.63</v>
      </c>
      <c r="AA626" s="5">
        <v>1</v>
      </c>
      <c r="AB626" s="5">
        <v>191666.63</v>
      </c>
    </row>
    <row r="627" spans="1:50" x14ac:dyDescent="0.2">
      <c r="A627" s="5">
        <v>50</v>
      </c>
      <c r="B627" s="5">
        <v>1</v>
      </c>
      <c r="C627" s="5">
        <v>0</v>
      </c>
      <c r="D627" s="5">
        <v>2</v>
      </c>
      <c r="E627" s="5">
        <v>0</v>
      </c>
      <c r="F627" s="5">
        <f>ROUND(F626*0.2,O627)</f>
        <v>2975.57</v>
      </c>
      <c r="G627" s="5" t="s">
        <v>464</v>
      </c>
      <c r="H627" s="5" t="s">
        <v>465</v>
      </c>
      <c r="I627" s="5"/>
      <c r="J627" s="5"/>
      <c r="K627" s="5">
        <v>212</v>
      </c>
      <c r="L627" s="5">
        <v>29</v>
      </c>
      <c r="M627" s="5">
        <v>0</v>
      </c>
      <c r="N627" s="5" t="s">
        <v>3</v>
      </c>
      <c r="O627" s="5">
        <v>2</v>
      </c>
      <c r="P627" s="5">
        <f>ROUND(P626*0.2,O627)</f>
        <v>38333.33</v>
      </c>
      <c r="Q627" s="5"/>
      <c r="R627" s="5"/>
      <c r="S627" s="5"/>
      <c r="T627" s="5"/>
      <c r="U627" s="5"/>
      <c r="V627" s="5"/>
      <c r="W627" s="5">
        <v>2975.57</v>
      </c>
      <c r="X627" s="5">
        <v>1</v>
      </c>
      <c r="Y627" s="5">
        <v>2975.57</v>
      </c>
      <c r="Z627" s="5">
        <v>38333.33</v>
      </c>
      <c r="AA627" s="5">
        <v>1</v>
      </c>
      <c r="AB627" s="5">
        <v>38333.33</v>
      </c>
    </row>
    <row r="628" spans="1:50" x14ac:dyDescent="0.2">
      <c r="A628" s="5">
        <v>50</v>
      </c>
      <c r="B628" s="5">
        <v>1</v>
      </c>
      <c r="C628" s="5">
        <v>0</v>
      </c>
      <c r="D628" s="5">
        <v>2</v>
      </c>
      <c r="E628" s="5">
        <v>213</v>
      </c>
      <c r="F628" s="5">
        <f>ROUND(F626+F627,O628)</f>
        <v>17853.41</v>
      </c>
      <c r="G628" s="5" t="s">
        <v>466</v>
      </c>
      <c r="H628" s="5" t="s">
        <v>114</v>
      </c>
      <c r="I628" s="5"/>
      <c r="J628" s="5"/>
      <c r="K628" s="5">
        <v>212</v>
      </c>
      <c r="L628" s="5">
        <v>30</v>
      </c>
      <c r="M628" s="5">
        <v>0</v>
      </c>
      <c r="N628" s="5" t="s">
        <v>3</v>
      </c>
      <c r="O628" s="5">
        <v>2</v>
      </c>
      <c r="P628" s="5">
        <f>ROUND(P626+P627,O628)</f>
        <v>229999.96</v>
      </c>
      <c r="Q628" s="5"/>
      <c r="R628" s="5"/>
      <c r="S628" s="5"/>
      <c r="T628" s="5"/>
      <c r="U628" s="5"/>
      <c r="V628" s="5"/>
      <c r="W628" s="5">
        <v>17853.41</v>
      </c>
      <c r="X628" s="5">
        <v>1</v>
      </c>
      <c r="Y628" s="5">
        <v>17853.41</v>
      </c>
      <c r="Z628" s="5">
        <v>229999.96</v>
      </c>
      <c r="AA628" s="5">
        <v>1</v>
      </c>
      <c r="AB628" s="5">
        <v>229999.96</v>
      </c>
    </row>
    <row r="631" spans="1:50" x14ac:dyDescent="0.2">
      <c r="A631">
        <v>-1</v>
      </c>
    </row>
    <row r="633" spans="1:50" x14ac:dyDescent="0.2">
      <c r="A633" s="4">
        <v>75</v>
      </c>
      <c r="B633" s="4" t="s">
        <v>467</v>
      </c>
      <c r="C633" s="4">
        <v>2000</v>
      </c>
      <c r="D633" s="4">
        <v>0</v>
      </c>
      <c r="E633" s="4">
        <v>1</v>
      </c>
      <c r="F633" s="4"/>
      <c r="G633" s="4">
        <v>0</v>
      </c>
      <c r="H633" s="4">
        <v>1</v>
      </c>
      <c r="I633" s="4">
        <v>0</v>
      </c>
      <c r="J633" s="4">
        <v>1</v>
      </c>
      <c r="K633" s="4">
        <v>98</v>
      </c>
      <c r="L633" s="4">
        <v>77</v>
      </c>
      <c r="M633" s="4">
        <v>0</v>
      </c>
      <c r="N633" s="4">
        <v>50442090</v>
      </c>
      <c r="O633" s="4">
        <v>1</v>
      </c>
    </row>
    <row r="634" spans="1:50" x14ac:dyDescent="0.2">
      <c r="A634" s="4">
        <v>75</v>
      </c>
      <c r="B634" s="4" t="s">
        <v>468</v>
      </c>
      <c r="C634" s="4">
        <v>2024</v>
      </c>
      <c r="D634" s="4">
        <v>0</v>
      </c>
      <c r="E634" s="4">
        <v>4</v>
      </c>
      <c r="F634" s="4"/>
      <c r="G634" s="4">
        <v>0</v>
      </c>
      <c r="H634" s="4">
        <v>2</v>
      </c>
      <c r="I634" s="4">
        <v>1</v>
      </c>
      <c r="J634" s="4">
        <v>1</v>
      </c>
      <c r="K634" s="4">
        <v>95</v>
      </c>
      <c r="L634" s="4">
        <v>65</v>
      </c>
      <c r="M634" s="4">
        <v>1</v>
      </c>
      <c r="N634" s="4">
        <v>50442091</v>
      </c>
      <c r="O634" s="4">
        <v>2</v>
      </c>
    </row>
    <row r="635" spans="1:50" x14ac:dyDescent="0.2">
      <c r="A635" s="6">
        <v>1</v>
      </c>
      <c r="B635" s="6" t="s">
        <v>469</v>
      </c>
      <c r="C635" s="6" t="s">
        <v>470</v>
      </c>
      <c r="D635" s="6">
        <v>2024</v>
      </c>
      <c r="E635" s="6">
        <v>4</v>
      </c>
      <c r="F635" s="6">
        <v>1</v>
      </c>
      <c r="G635" s="6">
        <v>1</v>
      </c>
      <c r="H635" s="6">
        <v>0</v>
      </c>
      <c r="I635" s="6">
        <v>2</v>
      </c>
      <c r="J635" s="6">
        <v>1</v>
      </c>
      <c r="K635" s="6">
        <v>9.64</v>
      </c>
      <c r="L635" s="6">
        <v>7</v>
      </c>
      <c r="M635" s="6">
        <v>1</v>
      </c>
      <c r="N635" s="6">
        <v>1</v>
      </c>
      <c r="O635" s="6">
        <v>9.64</v>
      </c>
      <c r="P635" s="6">
        <v>7</v>
      </c>
      <c r="Q635" s="6">
        <v>1</v>
      </c>
      <c r="R635" s="6" t="s">
        <v>3</v>
      </c>
      <c r="S635" s="6" t="s">
        <v>3</v>
      </c>
      <c r="T635" s="6" t="s">
        <v>3</v>
      </c>
      <c r="U635" s="6" t="s">
        <v>3</v>
      </c>
      <c r="V635" s="6" t="s">
        <v>3</v>
      </c>
      <c r="W635" s="6" t="s">
        <v>3</v>
      </c>
      <c r="X635" s="6" t="s">
        <v>3</v>
      </c>
      <c r="Y635" s="6" t="s">
        <v>3</v>
      </c>
      <c r="Z635" s="6" t="s">
        <v>3</v>
      </c>
      <c r="AA635" s="6" t="s">
        <v>471</v>
      </c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>
        <v>50442092</v>
      </c>
      <c r="AO635" s="6"/>
      <c r="AP635" s="6"/>
      <c r="AQ635" s="6"/>
      <c r="AR635" s="6"/>
      <c r="AS635" s="6"/>
      <c r="AT635" s="6"/>
      <c r="AU635" s="6"/>
      <c r="AV635" s="6"/>
      <c r="AW635" s="6"/>
      <c r="AX635" s="6"/>
    </row>
    <row r="636" spans="1:50" x14ac:dyDescent="0.2">
      <c r="A636" s="6">
        <v>1</v>
      </c>
      <c r="B636" s="6" t="s">
        <v>469</v>
      </c>
      <c r="C636" s="6" t="s">
        <v>472</v>
      </c>
      <c r="D636" s="6">
        <v>2024</v>
      </c>
      <c r="E636" s="6">
        <v>4</v>
      </c>
      <c r="F636" s="6">
        <v>1</v>
      </c>
      <c r="G636" s="6">
        <v>1</v>
      </c>
      <c r="H636" s="6">
        <v>0</v>
      </c>
      <c r="I636" s="6">
        <v>2</v>
      </c>
      <c r="J636" s="6">
        <v>1</v>
      </c>
      <c r="K636" s="6">
        <v>1</v>
      </c>
      <c r="L636" s="6">
        <v>1</v>
      </c>
      <c r="M636" s="6">
        <v>1</v>
      </c>
      <c r="N636" s="6">
        <v>1</v>
      </c>
      <c r="O636" s="6">
        <v>1</v>
      </c>
      <c r="P636" s="6">
        <v>1</v>
      </c>
      <c r="Q636" s="6">
        <v>1</v>
      </c>
      <c r="R636" s="6" t="s">
        <v>3</v>
      </c>
      <c r="S636" s="6" t="s">
        <v>3</v>
      </c>
      <c r="T636" s="6" t="s">
        <v>3</v>
      </c>
      <c r="U636" s="6" t="s">
        <v>3</v>
      </c>
      <c r="V636" s="6" t="s">
        <v>3</v>
      </c>
      <c r="W636" s="6" t="s">
        <v>3</v>
      </c>
      <c r="X636" s="6" t="s">
        <v>3</v>
      </c>
      <c r="Y636" s="6" t="s">
        <v>3</v>
      </c>
      <c r="Z636" s="6" t="s">
        <v>3</v>
      </c>
      <c r="AA636" s="6" t="s">
        <v>3</v>
      </c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>
        <v>50442093</v>
      </c>
      <c r="AO636" s="6"/>
      <c r="AP636" s="6"/>
      <c r="AQ636" s="6"/>
      <c r="AR636" s="6"/>
      <c r="AS636" s="6"/>
      <c r="AT636" s="6"/>
      <c r="AU636" s="6"/>
      <c r="AV636" s="6"/>
      <c r="AW636" s="6"/>
      <c r="AX636" s="6"/>
    </row>
    <row r="640" spans="1:50" x14ac:dyDescent="0.2">
      <c r="A640">
        <v>65</v>
      </c>
      <c r="C640">
        <v>1</v>
      </c>
      <c r="D640">
        <v>0</v>
      </c>
      <c r="E6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3EB8D-A6D6-45EF-A235-761E8DB076CD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50442090</v>
      </c>
      <c r="E14" s="1">
        <v>50442091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ROUND((Source!F584)/1000,2)</f>
        <v>12.66</v>
      </c>
      <c r="F16" s="8">
        <f>ROUND((Source!F585)/1000,2)</f>
        <v>2.16</v>
      </c>
      <c r="G16" s="8">
        <f>ROUND((Source!F576)/1000,2)</f>
        <v>0</v>
      </c>
      <c r="H16" s="8">
        <f>ROUND((Source!F586)/1000+(Source!F587)/1000,2)</f>
        <v>0.06</v>
      </c>
      <c r="I16" s="8">
        <f>E16+F16+G16+H16</f>
        <v>14.88</v>
      </c>
      <c r="J16" s="8">
        <f>ROUND((Source!F582+Source!F581)/1000,2)</f>
        <v>1.38</v>
      </c>
      <c r="T16" s="9">
        <f>ROUND((Source!P584)/1000,2)</f>
        <v>166.55</v>
      </c>
      <c r="U16" s="9">
        <f>ROUND((Source!P585)/1000,2)</f>
        <v>23.59</v>
      </c>
      <c r="V16" s="9">
        <f>ROUND((Source!P576)/1000,2)</f>
        <v>0</v>
      </c>
      <c r="W16" s="9">
        <f>ROUND((Source!P586)/1000+(Source!P587)/1000,2)</f>
        <v>1.53</v>
      </c>
      <c r="X16" s="9">
        <f>T16+U16+V16+W16</f>
        <v>191.67000000000002</v>
      </c>
      <c r="Y16" s="9">
        <f>ROUND((Source!P582+Source!P581)/1000,2)</f>
        <v>46.98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12655.77</v>
      </c>
      <c r="AU16" s="8">
        <v>11157.97</v>
      </c>
      <c r="AV16" s="8">
        <v>0</v>
      </c>
      <c r="AW16" s="8">
        <v>0</v>
      </c>
      <c r="AX16" s="8">
        <v>0</v>
      </c>
      <c r="AY16" s="8">
        <v>128.16999999999999</v>
      </c>
      <c r="AZ16" s="8">
        <v>8.35</v>
      </c>
      <c r="BA16" s="8">
        <v>1369.63</v>
      </c>
      <c r="BB16" s="8">
        <v>12661.28</v>
      </c>
      <c r="BC16" s="8">
        <v>2156.38</v>
      </c>
      <c r="BD16" s="8">
        <v>60.18</v>
      </c>
      <c r="BE16" s="8">
        <v>0</v>
      </c>
      <c r="BF16" s="8">
        <v>116.82502282599999</v>
      </c>
      <c r="BG16" s="8">
        <v>0</v>
      </c>
      <c r="BH16" s="8">
        <v>0</v>
      </c>
      <c r="BI16" s="8">
        <v>1334.43</v>
      </c>
      <c r="BJ16" s="8">
        <v>873.01</v>
      </c>
      <c r="BK16" s="8">
        <v>14877.84</v>
      </c>
      <c r="BR16" s="9">
        <v>134407.26999999999</v>
      </c>
      <c r="BS16" s="9">
        <v>85354.63</v>
      </c>
      <c r="BT16" s="9">
        <v>0</v>
      </c>
      <c r="BU16" s="9">
        <v>0</v>
      </c>
      <c r="BV16" s="9">
        <v>0</v>
      </c>
      <c r="BW16" s="9">
        <v>2361.94</v>
      </c>
      <c r="BX16" s="9">
        <v>284.64</v>
      </c>
      <c r="BY16" s="9">
        <v>46690.7</v>
      </c>
      <c r="BZ16" s="9">
        <v>166545.25</v>
      </c>
      <c r="CA16" s="9">
        <v>23587.599999999999</v>
      </c>
      <c r="CB16" s="9">
        <v>1533.78</v>
      </c>
      <c r="CC16" s="9">
        <v>0</v>
      </c>
      <c r="CD16" s="9">
        <v>116.82502282599999</v>
      </c>
      <c r="CE16" s="9">
        <v>0</v>
      </c>
      <c r="CF16" s="9">
        <v>0</v>
      </c>
      <c r="CG16" s="9">
        <v>37660.78</v>
      </c>
      <c r="CH16" s="9">
        <v>19143.16</v>
      </c>
      <c r="CI16" s="9">
        <v>191666.63</v>
      </c>
    </row>
    <row r="18" spans="1:40" x14ac:dyDescent="0.2">
      <c r="A18">
        <v>51</v>
      </c>
      <c r="E18" s="10">
        <f>SUMIF(A16:A17,3,E16:E17)</f>
        <v>12.66</v>
      </c>
      <c r="F18" s="10">
        <f>SUMIF(A16:A17,3,F16:F17)</f>
        <v>2.16</v>
      </c>
      <c r="G18" s="10">
        <f>SUMIF(A16:A17,3,G16:G17)</f>
        <v>0</v>
      </c>
      <c r="H18" s="10">
        <f>SUMIF(A16:A17,3,H16:H17)</f>
        <v>0.06</v>
      </c>
      <c r="I18" s="10">
        <f>SUMIF(A16:A17,3,I16:I17)</f>
        <v>14.88</v>
      </c>
      <c r="J18" s="10">
        <f>SUMIF(A16:A17,3,J16:J17)</f>
        <v>1.38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166.55</v>
      </c>
      <c r="U18" s="3">
        <f>SUMIF(A16:A17,3,U16:U17)</f>
        <v>23.59</v>
      </c>
      <c r="V18" s="3">
        <f>SUMIF(A16:A17,3,V16:V17)</f>
        <v>0</v>
      </c>
      <c r="W18" s="3">
        <f>SUMIF(A16:A17,3,W16:W17)</f>
        <v>1.53</v>
      </c>
      <c r="X18" s="3">
        <f>SUMIF(A16:A17,3,X16:X17)</f>
        <v>191.67000000000002</v>
      </c>
      <c r="Y18" s="3">
        <f>SUMIF(A16:A17,3,Y16:Y17)</f>
        <v>46.98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12655.77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134407.26999999999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11157.97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85354.63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11157.97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85354.63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11157.97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85354.63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11157.97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85354.63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128.16999999999999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2361.94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8.35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284.64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1369.63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46690.7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12661.28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166545.25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2156.38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23587.599999999999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60.18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1533.78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116.82502282599999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116.82502282599999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1334.43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37660.78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873.01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19143.16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14877.84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191666.63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14877.84</v>
      </c>
      <c r="G47" s="5" t="s">
        <v>462</v>
      </c>
      <c r="H47" s="5" t="s">
        <v>463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191666.63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2975.57</v>
      </c>
      <c r="G48" s="5" t="s">
        <v>464</v>
      </c>
      <c r="H48" s="5" t="s">
        <v>465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38333.33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17853.41</v>
      </c>
      <c r="G49" s="5" t="s">
        <v>466</v>
      </c>
      <c r="H49" s="5" t="s">
        <v>114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229999.96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467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50442090</v>
      </c>
      <c r="O54" s="4">
        <v>1</v>
      </c>
    </row>
    <row r="55" spans="1:50" x14ac:dyDescent="0.2">
      <c r="A55" s="4">
        <v>75</v>
      </c>
      <c r="B55" s="4" t="s">
        <v>468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50442091</v>
      </c>
      <c r="O55" s="4">
        <v>2</v>
      </c>
    </row>
    <row r="56" spans="1:50" x14ac:dyDescent="0.2">
      <c r="A56" s="6">
        <v>1</v>
      </c>
      <c r="B56" s="6" t="s">
        <v>469</v>
      </c>
      <c r="C56" s="6" t="s">
        <v>470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471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50442092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469</v>
      </c>
      <c r="C57" s="6" t="s">
        <v>472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50442093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139A-1B3D-4456-9445-4B4CEF243FB0}">
  <dimension ref="A1:DO4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50442090</v>
      </c>
      <c r="C1">
        <v>50442736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474</v>
      </c>
      <c r="J1" t="s">
        <v>3</v>
      </c>
      <c r="K1" t="s">
        <v>475</v>
      </c>
      <c r="L1">
        <v>1191</v>
      </c>
      <c r="N1">
        <v>1013</v>
      </c>
      <c r="O1" t="s">
        <v>476</v>
      </c>
      <c r="P1" t="s">
        <v>476</v>
      </c>
      <c r="Q1">
        <v>1</v>
      </c>
      <c r="W1">
        <v>0</v>
      </c>
      <c r="X1">
        <v>476480486</v>
      </c>
      <c r="Y1">
        <f>(AT1*0.6)</f>
        <v>44.58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74.3</v>
      </c>
      <c r="AU1" t="s">
        <v>24</v>
      </c>
      <c r="AV1">
        <v>1</v>
      </c>
      <c r="AW1">
        <v>2</v>
      </c>
      <c r="AX1">
        <v>50442740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20.506799999999998</v>
      </c>
      <c r="CW1">
        <v>0</v>
      </c>
      <c r="CX1">
        <f>ROUND(Y1*Source!I28,9)</f>
        <v>20.506799999999998</v>
      </c>
      <c r="CY1">
        <f>AD1</f>
        <v>0</v>
      </c>
      <c r="CZ1">
        <f>AH1</f>
        <v>0</v>
      </c>
      <c r="DA1">
        <f>AL1</f>
        <v>1</v>
      </c>
      <c r="DB1">
        <f>ROUND((ROUND(AT1*CZ1,2)*0.6),6)</f>
        <v>0</v>
      </c>
      <c r="DC1">
        <f>ROUND((ROUND(AT1*AG1,2)*0.6),6)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8" si="0">ROUND(ROUND(AF1,2)*CX1,2)</f>
        <v>0</v>
      </c>
      <c r="DH1">
        <f t="shared" ref="DH1:DH18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50442090</v>
      </c>
      <c r="C2">
        <v>50442736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30</v>
      </c>
      <c r="J2" t="s">
        <v>3</v>
      </c>
      <c r="K2" t="s">
        <v>31</v>
      </c>
      <c r="L2">
        <v>1348</v>
      </c>
      <c r="N2">
        <v>1009</v>
      </c>
      <c r="O2" t="s">
        <v>32</v>
      </c>
      <c r="P2" t="s">
        <v>32</v>
      </c>
      <c r="Q2">
        <v>1000</v>
      </c>
      <c r="W2">
        <v>0</v>
      </c>
      <c r="X2">
        <v>1489638031</v>
      </c>
      <c r="Y2">
        <f>(AT2*1)</f>
        <v>4.41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4.41</v>
      </c>
      <c r="AU2" t="s">
        <v>23</v>
      </c>
      <c r="AV2">
        <v>0</v>
      </c>
      <c r="AW2">
        <v>2</v>
      </c>
      <c r="AX2">
        <v>50442741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2.0286</v>
      </c>
      <c r="CY2">
        <f>AA2</f>
        <v>0</v>
      </c>
      <c r="CZ2">
        <f>AE2</f>
        <v>0</v>
      </c>
      <c r="DA2">
        <f>AI2</f>
        <v>1</v>
      </c>
      <c r="DB2">
        <f>ROUND((ROUND(AT2*CZ2,2)*1),6)</f>
        <v>0</v>
      </c>
      <c r="DC2">
        <f>ROUND((ROUND(AT2*AG2,2)*1),6)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50442090</v>
      </c>
      <c r="C3">
        <v>50442736</v>
      </c>
      <c r="D3">
        <v>40431923</v>
      </c>
      <c r="E3">
        <v>30570983</v>
      </c>
      <c r="F3">
        <v>1</v>
      </c>
      <c r="G3">
        <v>30570983</v>
      </c>
      <c r="H3">
        <v>3</v>
      </c>
      <c r="I3" t="s">
        <v>30</v>
      </c>
      <c r="J3" t="s">
        <v>3</v>
      </c>
      <c r="K3" t="s">
        <v>31</v>
      </c>
      <c r="L3">
        <v>1348</v>
      </c>
      <c r="N3">
        <v>1009</v>
      </c>
      <c r="O3" t="s">
        <v>32</v>
      </c>
      <c r="P3" t="s">
        <v>32</v>
      </c>
      <c r="Q3">
        <v>1000</v>
      </c>
      <c r="W3">
        <v>0</v>
      </c>
      <c r="X3">
        <v>1489638031</v>
      </c>
      <c r="Y3">
        <f>AT3</f>
        <v>1.6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1.6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0.73599999999999999</v>
      </c>
      <c r="CY3">
        <f>AA3</f>
        <v>0</v>
      </c>
      <c r="CZ3">
        <f>AE3</f>
        <v>0</v>
      </c>
      <c r="DA3">
        <f>AI3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50442091</v>
      </c>
      <c r="C4">
        <v>50442736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474</v>
      </c>
      <c r="J4" t="s">
        <v>3</v>
      </c>
      <c r="K4" t="s">
        <v>475</v>
      </c>
      <c r="L4">
        <v>1191</v>
      </c>
      <c r="N4">
        <v>1013</v>
      </c>
      <c r="O4" t="s">
        <v>476</v>
      </c>
      <c r="P4" t="s">
        <v>476</v>
      </c>
      <c r="Q4">
        <v>1</v>
      </c>
      <c r="W4">
        <v>0</v>
      </c>
      <c r="X4">
        <v>476480486</v>
      </c>
      <c r="Y4">
        <f>(AT4*0.6)</f>
        <v>44.58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74.3</v>
      </c>
      <c r="AU4" t="s">
        <v>24</v>
      </c>
      <c r="AV4">
        <v>1</v>
      </c>
      <c r="AW4">
        <v>2</v>
      </c>
      <c r="AX4">
        <v>50442740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20.506799999999998</v>
      </c>
      <c r="CW4">
        <v>0</v>
      </c>
      <c r="CX4">
        <f>ROUND(Y4*Source!I29,9)</f>
        <v>20.506799999999998</v>
      </c>
      <c r="CY4">
        <f>AD4</f>
        <v>0</v>
      </c>
      <c r="CZ4">
        <f>AH4</f>
        <v>0</v>
      </c>
      <c r="DA4">
        <f>AL4</f>
        <v>1</v>
      </c>
      <c r="DB4">
        <f>ROUND((ROUND(AT4*CZ4,2)*0.6),6)</f>
        <v>0</v>
      </c>
      <c r="DC4">
        <f>ROUND((ROUND(AT4*AG4,2)*0.6),6)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50442091</v>
      </c>
      <c r="C5">
        <v>50442736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30</v>
      </c>
      <c r="J5" t="s">
        <v>3</v>
      </c>
      <c r="K5" t="s">
        <v>31</v>
      </c>
      <c r="L5">
        <v>1348</v>
      </c>
      <c r="N5">
        <v>1009</v>
      </c>
      <c r="O5" t="s">
        <v>32</v>
      </c>
      <c r="P5" t="s">
        <v>32</v>
      </c>
      <c r="Q5">
        <v>1000</v>
      </c>
      <c r="W5">
        <v>0</v>
      </c>
      <c r="X5">
        <v>1489638031</v>
      </c>
      <c r="Y5">
        <f>(AT5*1)</f>
        <v>4.41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9.64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4.41</v>
      </c>
      <c r="AU5" t="s">
        <v>23</v>
      </c>
      <c r="AV5">
        <v>0</v>
      </c>
      <c r="AW5">
        <v>2</v>
      </c>
      <c r="AX5">
        <v>50442741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2.0286</v>
      </c>
      <c r="CY5">
        <f>AA5</f>
        <v>0</v>
      </c>
      <c r="CZ5">
        <f>AE5</f>
        <v>0</v>
      </c>
      <c r="DA5">
        <f>AI5</f>
        <v>9.64</v>
      </c>
      <c r="DB5">
        <f>ROUND((ROUND(AT5*CZ5,2)*1),6)</f>
        <v>0</v>
      </c>
      <c r="DC5">
        <f>ROUND((ROUND(AT5*AG5,2)*1),6)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50442091</v>
      </c>
      <c r="C6">
        <v>50442736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30</v>
      </c>
      <c r="J6" t="s">
        <v>3</v>
      </c>
      <c r="K6" t="s">
        <v>31</v>
      </c>
      <c r="L6">
        <v>1348</v>
      </c>
      <c r="N6">
        <v>1009</v>
      </c>
      <c r="O6" t="s">
        <v>32</v>
      </c>
      <c r="P6" t="s">
        <v>32</v>
      </c>
      <c r="Q6">
        <v>1000</v>
      </c>
      <c r="W6">
        <v>0</v>
      </c>
      <c r="X6">
        <v>1489638031</v>
      </c>
      <c r="Y6">
        <f t="shared" ref="Y6:Y22" si="3">AT6</f>
        <v>1.6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9.64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1.6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0.73599999999999999</v>
      </c>
      <c r="CY6">
        <f>AA6</f>
        <v>0</v>
      </c>
      <c r="CZ6">
        <f>AE6</f>
        <v>0</v>
      </c>
      <c r="DA6">
        <f>AI6</f>
        <v>9.64</v>
      </c>
      <c r="DB6">
        <f t="shared" ref="DB6:DB22" si="4">ROUND(ROUND(AT6*CZ6,2),6)</f>
        <v>0</v>
      </c>
      <c r="DC6">
        <f t="shared" ref="DC6:DC22" si="5">ROUND(ROUND(AT6*AG6,2),6)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50442090</v>
      </c>
      <c r="C7">
        <v>50442743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474</v>
      </c>
      <c r="J7" t="s">
        <v>3</v>
      </c>
      <c r="K7" t="s">
        <v>475</v>
      </c>
      <c r="L7">
        <v>1191</v>
      </c>
      <c r="N7">
        <v>1013</v>
      </c>
      <c r="O7" t="s">
        <v>476</v>
      </c>
      <c r="P7" t="s">
        <v>476</v>
      </c>
      <c r="Q7">
        <v>1</v>
      </c>
      <c r="W7">
        <v>0</v>
      </c>
      <c r="X7">
        <v>476480486</v>
      </c>
      <c r="Y7">
        <f t="shared" si="3"/>
        <v>49.1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49.1</v>
      </c>
      <c r="AU7" t="s">
        <v>3</v>
      </c>
      <c r="AV7">
        <v>1</v>
      </c>
      <c r="AW7">
        <v>2</v>
      </c>
      <c r="AX7">
        <v>50442747</v>
      </c>
      <c r="AY7">
        <v>1</v>
      </c>
      <c r="AZ7">
        <v>0</v>
      </c>
      <c r="BA7">
        <v>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70.703999999999994</v>
      </c>
      <c r="CW7">
        <v>0</v>
      </c>
      <c r="CX7">
        <f>ROUND(Y7*Source!I32,9)</f>
        <v>70.703999999999994</v>
      </c>
      <c r="CY7">
        <f>AD7</f>
        <v>0</v>
      </c>
      <c r="CZ7">
        <f>AH7</f>
        <v>0</v>
      </c>
      <c r="DA7">
        <f>AL7</f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50442090</v>
      </c>
      <c r="C8">
        <v>50442743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W8">
        <v>0</v>
      </c>
      <c r="X8">
        <v>1489638031</v>
      </c>
      <c r="Y8">
        <f t="shared" si="3"/>
        <v>4.5999999999999996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4.5999999999999996</v>
      </c>
      <c r="AU8" t="s">
        <v>3</v>
      </c>
      <c r="AV8">
        <v>0</v>
      </c>
      <c r="AW8">
        <v>2</v>
      </c>
      <c r="AX8">
        <v>50442748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6.6239999999999997</v>
      </c>
      <c r="CY8">
        <f>AA8</f>
        <v>0</v>
      </c>
      <c r="CZ8">
        <f>AE8</f>
        <v>0</v>
      </c>
      <c r="DA8">
        <f>AI8</f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50442090</v>
      </c>
      <c r="C9">
        <v>50442743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30</v>
      </c>
      <c r="J9" t="s">
        <v>3</v>
      </c>
      <c r="K9" t="s">
        <v>31</v>
      </c>
      <c r="L9">
        <v>1348</v>
      </c>
      <c r="N9">
        <v>1009</v>
      </c>
      <c r="O9" t="s">
        <v>32</v>
      </c>
      <c r="P9" t="s">
        <v>32</v>
      </c>
      <c r="Q9">
        <v>1000</v>
      </c>
      <c r="W9">
        <v>0</v>
      </c>
      <c r="X9">
        <v>1489638031</v>
      </c>
      <c r="Y9">
        <f t="shared" si="3"/>
        <v>0.45928600000000003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0.45928600000000003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0.66137184000000004</v>
      </c>
      <c r="CY9">
        <f>AA9</f>
        <v>0</v>
      </c>
      <c r="CZ9">
        <f>AE9</f>
        <v>0</v>
      </c>
      <c r="DA9">
        <f>AI9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50442091</v>
      </c>
      <c r="C10">
        <v>50442743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474</v>
      </c>
      <c r="J10" t="s">
        <v>3</v>
      </c>
      <c r="K10" t="s">
        <v>475</v>
      </c>
      <c r="L10">
        <v>1191</v>
      </c>
      <c r="N10">
        <v>1013</v>
      </c>
      <c r="O10" t="s">
        <v>476</v>
      </c>
      <c r="P10" t="s">
        <v>476</v>
      </c>
      <c r="Q10">
        <v>1</v>
      </c>
      <c r="W10">
        <v>0</v>
      </c>
      <c r="X10">
        <v>476480486</v>
      </c>
      <c r="Y10">
        <f t="shared" si="3"/>
        <v>49.1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49.1</v>
      </c>
      <c r="AU10" t="s">
        <v>3</v>
      </c>
      <c r="AV10">
        <v>1</v>
      </c>
      <c r="AW10">
        <v>2</v>
      </c>
      <c r="AX10">
        <v>50442747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70.703999999999994</v>
      </c>
      <c r="CW10">
        <v>0</v>
      </c>
      <c r="CX10">
        <f>ROUND(Y10*Source!I33,9)</f>
        <v>70.703999999999994</v>
      </c>
      <c r="CY10">
        <f>AD10</f>
        <v>0</v>
      </c>
      <c r="CZ10">
        <f>AH10</f>
        <v>0</v>
      </c>
      <c r="DA10">
        <f>AL10</f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50442091</v>
      </c>
      <c r="C11">
        <v>50442743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30</v>
      </c>
      <c r="J11" t="s">
        <v>3</v>
      </c>
      <c r="K11" t="s">
        <v>31</v>
      </c>
      <c r="L11">
        <v>1348</v>
      </c>
      <c r="N11">
        <v>1009</v>
      </c>
      <c r="O11" t="s">
        <v>32</v>
      </c>
      <c r="P11" t="s">
        <v>32</v>
      </c>
      <c r="Q11">
        <v>1000</v>
      </c>
      <c r="W11">
        <v>0</v>
      </c>
      <c r="X11">
        <v>1489638031</v>
      </c>
      <c r="Y11">
        <f t="shared" si="3"/>
        <v>4.5999999999999996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4.5999999999999996</v>
      </c>
      <c r="AU11" t="s">
        <v>3</v>
      </c>
      <c r="AV11">
        <v>0</v>
      </c>
      <c r="AW11">
        <v>2</v>
      </c>
      <c r="AX11">
        <v>50442748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6.6239999999999997</v>
      </c>
      <c r="CY11">
        <f>AA11</f>
        <v>0</v>
      </c>
      <c r="CZ11">
        <f>AE11</f>
        <v>0</v>
      </c>
      <c r="DA11">
        <f>AI11</f>
        <v>9.64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>ROUND(ROUND(AE11*AI11,2)*CX11,2)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50442091</v>
      </c>
      <c r="C12">
        <v>50442743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W12">
        <v>0</v>
      </c>
      <c r="X12">
        <v>1489638031</v>
      </c>
      <c r="Y12">
        <f t="shared" si="3"/>
        <v>0.45928600000000003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0.45928600000000003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0.66137184000000004</v>
      </c>
      <c r="CY12">
        <f>AA12</f>
        <v>0</v>
      </c>
      <c r="CZ12">
        <f>AE12</f>
        <v>0</v>
      </c>
      <c r="DA12">
        <f>AI12</f>
        <v>9.64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50442090</v>
      </c>
      <c r="C13">
        <v>50442751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474</v>
      </c>
      <c r="J13" t="s">
        <v>3</v>
      </c>
      <c r="K13" t="s">
        <v>475</v>
      </c>
      <c r="L13">
        <v>1191</v>
      </c>
      <c r="N13">
        <v>1013</v>
      </c>
      <c r="O13" t="s">
        <v>476</v>
      </c>
      <c r="P13" t="s">
        <v>476</v>
      </c>
      <c r="Q13">
        <v>1</v>
      </c>
      <c r="W13">
        <v>0</v>
      </c>
      <c r="X13">
        <v>476480486</v>
      </c>
      <c r="Y13">
        <f t="shared" si="3"/>
        <v>24.6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24.6</v>
      </c>
      <c r="AU13" t="s">
        <v>3</v>
      </c>
      <c r="AV13">
        <v>1</v>
      </c>
      <c r="AW13">
        <v>2</v>
      </c>
      <c r="AX13">
        <v>50442757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2.952</v>
      </c>
      <c r="CW13">
        <v>0</v>
      </c>
      <c r="CX13">
        <f>ROUND(Y13*Source!I36,9)</f>
        <v>2.952</v>
      </c>
      <c r="CY13">
        <f>AD13</f>
        <v>0</v>
      </c>
      <c r="CZ13">
        <f>AH13</f>
        <v>0</v>
      </c>
      <c r="DA13">
        <f>AL13</f>
        <v>1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ref="DF13:DF20" si="6">ROUND(ROUND(AE13,2)*CX13,2)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50442090</v>
      </c>
      <c r="C14">
        <v>50442751</v>
      </c>
      <c r="D14">
        <v>46170532</v>
      </c>
      <c r="E14">
        <v>1</v>
      </c>
      <c r="F14">
        <v>1</v>
      </c>
      <c r="G14">
        <v>30570983</v>
      </c>
      <c r="H14">
        <v>2</v>
      </c>
      <c r="I14" t="s">
        <v>477</v>
      </c>
      <c r="J14" t="s">
        <v>478</v>
      </c>
      <c r="K14" t="s">
        <v>479</v>
      </c>
      <c r="L14">
        <v>1368</v>
      </c>
      <c r="N14">
        <v>1011</v>
      </c>
      <c r="O14" t="s">
        <v>480</v>
      </c>
      <c r="P14" t="s">
        <v>480</v>
      </c>
      <c r="Q14">
        <v>1</v>
      </c>
      <c r="W14">
        <v>0</v>
      </c>
      <c r="X14">
        <v>1204435003</v>
      </c>
      <c r="Y14">
        <f t="shared" si="3"/>
        <v>10.4</v>
      </c>
      <c r="AA14">
        <v>0</v>
      </c>
      <c r="AB14">
        <v>34.479999999999997</v>
      </c>
      <c r="AC14">
        <v>12.62</v>
      </c>
      <c r="AD14">
        <v>0</v>
      </c>
      <c r="AE14">
        <v>0</v>
      </c>
      <c r="AF14">
        <v>34.479999999999997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10.4</v>
      </c>
      <c r="AU14" t="s">
        <v>3</v>
      </c>
      <c r="AV14">
        <v>0</v>
      </c>
      <c r="AW14">
        <v>2</v>
      </c>
      <c r="AX14">
        <v>50442758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1.248</v>
      </c>
      <c r="CY14">
        <f>AB14</f>
        <v>34.479999999999997</v>
      </c>
      <c r="CZ14">
        <f>AF14</f>
        <v>34.479999999999997</v>
      </c>
      <c r="DA14">
        <f>AJ14</f>
        <v>1</v>
      </c>
      <c r="DB14">
        <f t="shared" si="4"/>
        <v>358.59</v>
      </c>
      <c r="DC14">
        <f t="shared" si="5"/>
        <v>131.25</v>
      </c>
      <c r="DD14" t="s">
        <v>3</v>
      </c>
      <c r="DE14" t="s">
        <v>3</v>
      </c>
      <c r="DF14">
        <f t="shared" si="6"/>
        <v>0</v>
      </c>
      <c r="DG14">
        <f t="shared" si="0"/>
        <v>43.03</v>
      </c>
      <c r="DH14">
        <f t="shared" si="1"/>
        <v>15.75</v>
      </c>
      <c r="DI14">
        <f t="shared" si="2"/>
        <v>0</v>
      </c>
      <c r="DJ14">
        <f>DG14</f>
        <v>43.03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50442090</v>
      </c>
      <c r="C15">
        <v>50442751</v>
      </c>
      <c r="D15">
        <v>46170942</v>
      </c>
      <c r="E15">
        <v>1</v>
      </c>
      <c r="F15">
        <v>1</v>
      </c>
      <c r="G15">
        <v>30570983</v>
      </c>
      <c r="H15">
        <v>2</v>
      </c>
      <c r="I15" t="s">
        <v>481</v>
      </c>
      <c r="J15" t="s">
        <v>482</v>
      </c>
      <c r="K15" t="s">
        <v>483</v>
      </c>
      <c r="L15">
        <v>1368</v>
      </c>
      <c r="N15">
        <v>1011</v>
      </c>
      <c r="O15" t="s">
        <v>480</v>
      </c>
      <c r="P15" t="s">
        <v>480</v>
      </c>
      <c r="Q15">
        <v>1</v>
      </c>
      <c r="W15">
        <v>0</v>
      </c>
      <c r="X15">
        <v>-804513174</v>
      </c>
      <c r="Y15">
        <f t="shared" si="3"/>
        <v>10.4</v>
      </c>
      <c r="AA15">
        <v>0</v>
      </c>
      <c r="AB15">
        <v>0.5</v>
      </c>
      <c r="AC15">
        <v>0</v>
      </c>
      <c r="AD15">
        <v>0</v>
      </c>
      <c r="AE15">
        <v>0</v>
      </c>
      <c r="AF15">
        <v>0.5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10.4</v>
      </c>
      <c r="AU15" t="s">
        <v>3</v>
      </c>
      <c r="AV15">
        <v>0</v>
      </c>
      <c r="AW15">
        <v>2</v>
      </c>
      <c r="AX15">
        <v>50442759</v>
      </c>
      <c r="AY15">
        <v>1</v>
      </c>
      <c r="AZ15">
        <v>0</v>
      </c>
      <c r="BA15">
        <v>11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1.248</v>
      </c>
      <c r="CY15">
        <f>AB15</f>
        <v>0.5</v>
      </c>
      <c r="CZ15">
        <f>AF15</f>
        <v>0.5</v>
      </c>
      <c r="DA15">
        <f>AJ15</f>
        <v>1</v>
      </c>
      <c r="DB15">
        <f t="shared" si="4"/>
        <v>5.2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0"/>
        <v>0.62</v>
      </c>
      <c r="DH15">
        <f t="shared" si="1"/>
        <v>0</v>
      </c>
      <c r="DI15">
        <f t="shared" si="2"/>
        <v>0</v>
      </c>
      <c r="DJ15">
        <f>DG15</f>
        <v>0.62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50442090</v>
      </c>
      <c r="C16">
        <v>50442751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30</v>
      </c>
      <c r="J16" t="s">
        <v>3</v>
      </c>
      <c r="K16" t="s">
        <v>31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W16">
        <v>0</v>
      </c>
      <c r="X16">
        <v>1489638031</v>
      </c>
      <c r="Y16">
        <f t="shared" si="3"/>
        <v>6.6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6.6</v>
      </c>
      <c r="AU16" t="s">
        <v>3</v>
      </c>
      <c r="AV16">
        <v>0</v>
      </c>
      <c r="AW16">
        <v>2</v>
      </c>
      <c r="AX16">
        <v>50442760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ROUND(Y16*Source!I36,9)</f>
        <v>0.79200000000000004</v>
      </c>
      <c r="CY16">
        <f>AA16</f>
        <v>0</v>
      </c>
      <c r="CZ16">
        <f>AE16</f>
        <v>0</v>
      </c>
      <c r="DA16">
        <f>AI16</f>
        <v>1</v>
      </c>
      <c r="DB16">
        <f t="shared" si="4"/>
        <v>0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50442090</v>
      </c>
      <c r="C17">
        <v>50442751</v>
      </c>
      <c r="D17">
        <v>40431923</v>
      </c>
      <c r="E17">
        <v>30570983</v>
      </c>
      <c r="F17">
        <v>1</v>
      </c>
      <c r="G17">
        <v>30570983</v>
      </c>
      <c r="H17">
        <v>3</v>
      </c>
      <c r="I17" t="s">
        <v>30</v>
      </c>
      <c r="J17" t="s">
        <v>3</v>
      </c>
      <c r="K17" t="s">
        <v>31</v>
      </c>
      <c r="L17">
        <v>1348</v>
      </c>
      <c r="N17">
        <v>1009</v>
      </c>
      <c r="O17" t="s">
        <v>32</v>
      </c>
      <c r="P17" t="s">
        <v>32</v>
      </c>
      <c r="Q17">
        <v>1000</v>
      </c>
      <c r="W17">
        <v>0</v>
      </c>
      <c r="X17">
        <v>1489638031</v>
      </c>
      <c r="Y17">
        <f t="shared" si="3"/>
        <v>7.2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7.2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ROUND(Y17*Source!I36,9)</f>
        <v>0.86399999999999999</v>
      </c>
      <c r="CY17">
        <f>AA17</f>
        <v>0</v>
      </c>
      <c r="CZ17">
        <f>AE17</f>
        <v>0</v>
      </c>
      <c r="DA17">
        <f>AI17</f>
        <v>1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50442091</v>
      </c>
      <c r="C18">
        <v>50442751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474</v>
      </c>
      <c r="J18" t="s">
        <v>3</v>
      </c>
      <c r="K18" t="s">
        <v>475</v>
      </c>
      <c r="L18">
        <v>1191</v>
      </c>
      <c r="N18">
        <v>1013</v>
      </c>
      <c r="O18" t="s">
        <v>476</v>
      </c>
      <c r="P18" t="s">
        <v>476</v>
      </c>
      <c r="Q18">
        <v>1</v>
      </c>
      <c r="W18">
        <v>0</v>
      </c>
      <c r="X18">
        <v>476480486</v>
      </c>
      <c r="Y18">
        <f t="shared" si="3"/>
        <v>24.6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24.6</v>
      </c>
      <c r="AU18" t="s">
        <v>3</v>
      </c>
      <c r="AV18">
        <v>1</v>
      </c>
      <c r="AW18">
        <v>2</v>
      </c>
      <c r="AX18">
        <v>50442757</v>
      </c>
      <c r="AY18">
        <v>1</v>
      </c>
      <c r="AZ18">
        <v>0</v>
      </c>
      <c r="BA18">
        <v>13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ROUND(AT18*Source!I37*AH18*AL18,2)</f>
        <v>0</v>
      </c>
      <c r="CV18">
        <f>ROUND(Y18*Source!I37,9)</f>
        <v>2.952</v>
      </c>
      <c r="CW18">
        <v>0</v>
      </c>
      <c r="CX18">
        <f>ROUND(Y18*Source!I37,9)</f>
        <v>2.952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50442091</v>
      </c>
      <c r="C19">
        <v>50442751</v>
      </c>
      <c r="D19">
        <v>46170532</v>
      </c>
      <c r="E19">
        <v>1</v>
      </c>
      <c r="F19">
        <v>1</v>
      </c>
      <c r="G19">
        <v>30570983</v>
      </c>
      <c r="H19">
        <v>2</v>
      </c>
      <c r="I19" t="s">
        <v>477</v>
      </c>
      <c r="J19" t="s">
        <v>478</v>
      </c>
      <c r="K19" t="s">
        <v>479</v>
      </c>
      <c r="L19">
        <v>1368</v>
      </c>
      <c r="N19">
        <v>1011</v>
      </c>
      <c r="O19" t="s">
        <v>480</v>
      </c>
      <c r="P19" t="s">
        <v>480</v>
      </c>
      <c r="Q19">
        <v>1</v>
      </c>
      <c r="W19">
        <v>0</v>
      </c>
      <c r="X19">
        <v>1204435003</v>
      </c>
      <c r="Y19">
        <f t="shared" si="3"/>
        <v>10.4</v>
      </c>
      <c r="AA19">
        <v>0</v>
      </c>
      <c r="AB19">
        <v>682.66</v>
      </c>
      <c r="AC19">
        <v>450.44</v>
      </c>
      <c r="AD19">
        <v>0</v>
      </c>
      <c r="AE19">
        <v>0</v>
      </c>
      <c r="AF19">
        <v>34.479999999999997</v>
      </c>
      <c r="AG19">
        <v>12.62</v>
      </c>
      <c r="AH19">
        <v>0</v>
      </c>
      <c r="AI19">
        <v>1</v>
      </c>
      <c r="AJ19">
        <v>18.91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10.4</v>
      </c>
      <c r="AU19" t="s">
        <v>3</v>
      </c>
      <c r="AV19">
        <v>0</v>
      </c>
      <c r="AW19">
        <v>2</v>
      </c>
      <c r="AX19">
        <v>50442758</v>
      </c>
      <c r="AY19">
        <v>1</v>
      </c>
      <c r="AZ19">
        <v>0</v>
      </c>
      <c r="BA19">
        <v>14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ROUND(Y19*Source!I37*DO19,9)</f>
        <v>0</v>
      </c>
      <c r="CX19">
        <f>ROUND(Y19*Source!I37,9)</f>
        <v>1.248</v>
      </c>
      <c r="CY19">
        <f>AB19</f>
        <v>682.66</v>
      </c>
      <c r="CZ19">
        <f>AF19</f>
        <v>34.479999999999997</v>
      </c>
      <c r="DA19">
        <f>AJ19</f>
        <v>18.91</v>
      </c>
      <c r="DB19">
        <f t="shared" si="4"/>
        <v>358.59</v>
      </c>
      <c r="DC19">
        <f t="shared" si="5"/>
        <v>131.25</v>
      </c>
      <c r="DD19" t="s">
        <v>3</v>
      </c>
      <c r="DE19" t="s">
        <v>3</v>
      </c>
      <c r="DF19">
        <f t="shared" si="6"/>
        <v>0</v>
      </c>
      <c r="DG19">
        <f>ROUND(ROUND(AF19*AJ19,2)*CX19,2)</f>
        <v>813.72</v>
      </c>
      <c r="DH19">
        <f>ROUND(ROUND(AG19*AK19,2)*CX19,2)</f>
        <v>536.91</v>
      </c>
      <c r="DI19">
        <f t="shared" si="2"/>
        <v>0</v>
      </c>
      <c r="DJ19">
        <f>DG19</f>
        <v>813.72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50442091</v>
      </c>
      <c r="C20">
        <v>50442751</v>
      </c>
      <c r="D20">
        <v>46170942</v>
      </c>
      <c r="E20">
        <v>1</v>
      </c>
      <c r="F20">
        <v>1</v>
      </c>
      <c r="G20">
        <v>30570983</v>
      </c>
      <c r="H20">
        <v>2</v>
      </c>
      <c r="I20" t="s">
        <v>481</v>
      </c>
      <c r="J20" t="s">
        <v>482</v>
      </c>
      <c r="K20" t="s">
        <v>483</v>
      </c>
      <c r="L20">
        <v>1368</v>
      </c>
      <c r="N20">
        <v>1011</v>
      </c>
      <c r="O20" t="s">
        <v>480</v>
      </c>
      <c r="P20" t="s">
        <v>480</v>
      </c>
      <c r="Q20">
        <v>1</v>
      </c>
      <c r="W20">
        <v>0</v>
      </c>
      <c r="X20">
        <v>-804513174</v>
      </c>
      <c r="Y20">
        <f t="shared" si="3"/>
        <v>10.4</v>
      </c>
      <c r="AA20">
        <v>0</v>
      </c>
      <c r="AB20">
        <v>4.3600000000000003</v>
      </c>
      <c r="AC20">
        <v>0</v>
      </c>
      <c r="AD20">
        <v>0</v>
      </c>
      <c r="AE20">
        <v>0</v>
      </c>
      <c r="AF20">
        <v>0.5</v>
      </c>
      <c r="AG20">
        <v>0</v>
      </c>
      <c r="AH20">
        <v>0</v>
      </c>
      <c r="AI20">
        <v>1</v>
      </c>
      <c r="AJ20">
        <v>8.32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10.4</v>
      </c>
      <c r="AU20" t="s">
        <v>3</v>
      </c>
      <c r="AV20">
        <v>0</v>
      </c>
      <c r="AW20">
        <v>2</v>
      </c>
      <c r="AX20">
        <v>50442759</v>
      </c>
      <c r="AY20">
        <v>1</v>
      </c>
      <c r="AZ20">
        <v>0</v>
      </c>
      <c r="BA20">
        <v>15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1.248</v>
      </c>
      <c r="CY20">
        <f>AB20</f>
        <v>4.3600000000000003</v>
      </c>
      <c r="CZ20">
        <f>AF20</f>
        <v>0.5</v>
      </c>
      <c r="DA20">
        <f>AJ20</f>
        <v>8.32</v>
      </c>
      <c r="DB20">
        <f t="shared" si="4"/>
        <v>5.2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>ROUND(ROUND(AF20*AJ20,2)*CX20,2)</f>
        <v>5.19</v>
      </c>
      <c r="DH20">
        <f>ROUND(ROUND(AG20*AK20,2)*CX20,2)</f>
        <v>0</v>
      </c>
      <c r="DI20">
        <f t="shared" si="2"/>
        <v>0</v>
      </c>
      <c r="DJ20">
        <f>DG20</f>
        <v>5.19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50442091</v>
      </c>
      <c r="C21">
        <v>50442751</v>
      </c>
      <c r="D21">
        <v>40431923</v>
      </c>
      <c r="E21">
        <v>30570983</v>
      </c>
      <c r="F21">
        <v>1</v>
      </c>
      <c r="G21">
        <v>30570983</v>
      </c>
      <c r="H21">
        <v>3</v>
      </c>
      <c r="I21" t="s">
        <v>30</v>
      </c>
      <c r="J21" t="s">
        <v>3</v>
      </c>
      <c r="K21" t="s">
        <v>31</v>
      </c>
      <c r="L21">
        <v>1348</v>
      </c>
      <c r="N21">
        <v>1009</v>
      </c>
      <c r="O21" t="s">
        <v>32</v>
      </c>
      <c r="P21" t="s">
        <v>32</v>
      </c>
      <c r="Q21">
        <v>1000</v>
      </c>
      <c r="W21">
        <v>0</v>
      </c>
      <c r="X21">
        <v>1489638031</v>
      </c>
      <c r="Y21">
        <f t="shared" si="3"/>
        <v>6.6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9.64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6.6</v>
      </c>
      <c r="AU21" t="s">
        <v>3</v>
      </c>
      <c r="AV21">
        <v>0</v>
      </c>
      <c r="AW21">
        <v>2</v>
      </c>
      <c r="AX21">
        <v>50442760</v>
      </c>
      <c r="AY21">
        <v>1</v>
      </c>
      <c r="AZ21">
        <v>0</v>
      </c>
      <c r="BA21">
        <v>16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0.79200000000000004</v>
      </c>
      <c r="CY21">
        <f>AA21</f>
        <v>0</v>
      </c>
      <c r="CZ21">
        <f>AE21</f>
        <v>0</v>
      </c>
      <c r="DA21">
        <f>AI21</f>
        <v>9.64</v>
      </c>
      <c r="DB21">
        <f t="shared" si="4"/>
        <v>0</v>
      </c>
      <c r="DC21">
        <f t="shared" si="5"/>
        <v>0</v>
      </c>
      <c r="DD21" t="s">
        <v>3</v>
      </c>
      <c r="DE21" t="s">
        <v>3</v>
      </c>
      <c r="DF21">
        <f>ROUND(ROUND(AE21*AI21,2)*CX21,2)</f>
        <v>0</v>
      </c>
      <c r="DG21">
        <f t="shared" ref="DG21:DG44" si="7">ROUND(ROUND(AF21,2)*CX21,2)</f>
        <v>0</v>
      </c>
      <c r="DH21">
        <f t="shared" ref="DH21:DH44" si="8">ROUND(ROUND(AG21,2)*CX21,2)</f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50442091</v>
      </c>
      <c r="C22">
        <v>50442751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30</v>
      </c>
      <c r="J22" t="s">
        <v>3</v>
      </c>
      <c r="K22" t="s">
        <v>31</v>
      </c>
      <c r="L22">
        <v>1348</v>
      </c>
      <c r="N22">
        <v>1009</v>
      </c>
      <c r="O22" t="s">
        <v>32</v>
      </c>
      <c r="P22" t="s">
        <v>32</v>
      </c>
      <c r="Q22">
        <v>1000</v>
      </c>
      <c r="W22">
        <v>0</v>
      </c>
      <c r="X22">
        <v>1489638031</v>
      </c>
      <c r="Y22">
        <f t="shared" si="3"/>
        <v>7.2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9.64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7.2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ROUND(Y22*Source!I37,9)</f>
        <v>0.86399999999999999</v>
      </c>
      <c r="CY22">
        <f>AA22</f>
        <v>0</v>
      </c>
      <c r="CZ22">
        <f>AE22</f>
        <v>0</v>
      </c>
      <c r="DA22">
        <f>AI22</f>
        <v>9.64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>ROUND(ROUND(AE22*AI22,2)*CX22,2)</f>
        <v>0</v>
      </c>
      <c r="DG22">
        <f t="shared" si="7"/>
        <v>0</v>
      </c>
      <c r="DH22">
        <f t="shared" si="8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50442090</v>
      </c>
      <c r="C23">
        <v>50442763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474</v>
      </c>
      <c r="J23" t="s">
        <v>3</v>
      </c>
      <c r="K23" t="s">
        <v>475</v>
      </c>
      <c r="L23">
        <v>1191</v>
      </c>
      <c r="N23">
        <v>1013</v>
      </c>
      <c r="O23" t="s">
        <v>476</v>
      </c>
      <c r="P23" t="s">
        <v>476</v>
      </c>
      <c r="Q23">
        <v>1</v>
      </c>
      <c r="W23">
        <v>0</v>
      </c>
      <c r="X23">
        <v>476480486</v>
      </c>
      <c r="Y23">
        <f>(AT23*14)</f>
        <v>42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</v>
      </c>
      <c r="AU23" t="s">
        <v>48</v>
      </c>
      <c r="AV23">
        <v>1</v>
      </c>
      <c r="AW23">
        <v>2</v>
      </c>
      <c r="AX23">
        <v>50442767</v>
      </c>
      <c r="AY23">
        <v>1</v>
      </c>
      <c r="AZ23">
        <v>0</v>
      </c>
      <c r="BA23">
        <v>17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ROUND(AT23*Source!I40*AH23*AL23,2)</f>
        <v>0</v>
      </c>
      <c r="CV23">
        <f>ROUND(Y23*Source!I40,9)</f>
        <v>5.04</v>
      </c>
      <c r="CW23">
        <v>0</v>
      </c>
      <c r="CX23">
        <f>ROUND(Y23*Source!I40,9)</f>
        <v>5.04</v>
      </c>
      <c r="CY23">
        <f>AD23</f>
        <v>0</v>
      </c>
      <c r="CZ23">
        <f>AH23</f>
        <v>0</v>
      </c>
      <c r="DA23">
        <f>AL23</f>
        <v>1</v>
      </c>
      <c r="DB23">
        <f>ROUND((ROUND(AT23*CZ23,2)*14),6)</f>
        <v>0</v>
      </c>
      <c r="DC23">
        <f>ROUND((ROUND(AT23*AG23,2)*14),6)</f>
        <v>0</v>
      </c>
      <c r="DD23" t="s">
        <v>3</v>
      </c>
      <c r="DE23" t="s">
        <v>3</v>
      </c>
      <c r="DF23">
        <f>ROUND(ROUND(AE23,2)*CX23,2)</f>
        <v>0</v>
      </c>
      <c r="DG23">
        <f t="shared" si="7"/>
        <v>0</v>
      </c>
      <c r="DH23">
        <f t="shared" si="8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50442090</v>
      </c>
      <c r="C24">
        <v>50442763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30</v>
      </c>
      <c r="J24" t="s">
        <v>3</v>
      </c>
      <c r="K24" t="s">
        <v>31</v>
      </c>
      <c r="L24">
        <v>1348</v>
      </c>
      <c r="N24">
        <v>1009</v>
      </c>
      <c r="O24" t="s">
        <v>32</v>
      </c>
      <c r="P24" t="s">
        <v>32</v>
      </c>
      <c r="Q24">
        <v>1000</v>
      </c>
      <c r="W24">
        <v>0</v>
      </c>
      <c r="X24">
        <v>1489638031</v>
      </c>
      <c r="Y24">
        <f>AT24</f>
        <v>1.1000000000000001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1.1000000000000001</v>
      </c>
      <c r="AU24" t="s">
        <v>3</v>
      </c>
      <c r="AV24">
        <v>0</v>
      </c>
      <c r="AW24">
        <v>2</v>
      </c>
      <c r="AX24">
        <v>50442768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ROUND(Y24*Source!I40,9)</f>
        <v>0.13200000000000001</v>
      </c>
      <c r="CY24">
        <f>AA24</f>
        <v>0</v>
      </c>
      <c r="CZ24">
        <f>AE24</f>
        <v>0</v>
      </c>
      <c r="DA24">
        <f>AI24</f>
        <v>1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 t="shared" si="7"/>
        <v>0</v>
      </c>
      <c r="DH24">
        <f t="shared" si="8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50442090</v>
      </c>
      <c r="C25">
        <v>50442763</v>
      </c>
      <c r="D25">
        <v>40431923</v>
      </c>
      <c r="E25">
        <v>30570983</v>
      </c>
      <c r="F25">
        <v>1</v>
      </c>
      <c r="G25">
        <v>30570983</v>
      </c>
      <c r="H25">
        <v>3</v>
      </c>
      <c r="I25" t="s">
        <v>30</v>
      </c>
      <c r="J25" t="s">
        <v>3</v>
      </c>
      <c r="K25" t="s">
        <v>31</v>
      </c>
      <c r="L25">
        <v>1348</v>
      </c>
      <c r="N25">
        <v>1009</v>
      </c>
      <c r="O25" t="s">
        <v>32</v>
      </c>
      <c r="P25" t="s">
        <v>32</v>
      </c>
      <c r="Q25">
        <v>1000</v>
      </c>
      <c r="W25">
        <v>0</v>
      </c>
      <c r="X25">
        <v>1489638031</v>
      </c>
      <c r="Y25">
        <f>AT25</f>
        <v>16.8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16.8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ROUND(Y25*Source!I40,9)</f>
        <v>2.016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8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50442091</v>
      </c>
      <c r="C26">
        <v>50442763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474</v>
      </c>
      <c r="J26" t="s">
        <v>3</v>
      </c>
      <c r="K26" t="s">
        <v>475</v>
      </c>
      <c r="L26">
        <v>1191</v>
      </c>
      <c r="N26">
        <v>1013</v>
      </c>
      <c r="O26" t="s">
        <v>476</v>
      </c>
      <c r="P26" t="s">
        <v>476</v>
      </c>
      <c r="Q26">
        <v>1</v>
      </c>
      <c r="W26">
        <v>0</v>
      </c>
      <c r="X26">
        <v>476480486</v>
      </c>
      <c r="Y26">
        <f>(AT26*14)</f>
        <v>42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</v>
      </c>
      <c r="AU26" t="s">
        <v>48</v>
      </c>
      <c r="AV26">
        <v>1</v>
      </c>
      <c r="AW26">
        <v>2</v>
      </c>
      <c r="AX26">
        <v>50442767</v>
      </c>
      <c r="AY26">
        <v>1</v>
      </c>
      <c r="AZ26">
        <v>0</v>
      </c>
      <c r="BA26">
        <v>19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ROUND(AT26*Source!I41*AH26*AL26,2)</f>
        <v>0</v>
      </c>
      <c r="CV26">
        <f>ROUND(Y26*Source!I41,9)</f>
        <v>5.04</v>
      </c>
      <c r="CW26">
        <v>0</v>
      </c>
      <c r="CX26">
        <f>ROUND(Y26*Source!I41,9)</f>
        <v>5.04</v>
      </c>
      <c r="CY26">
        <f>AD26</f>
        <v>0</v>
      </c>
      <c r="CZ26">
        <f>AH26</f>
        <v>0</v>
      </c>
      <c r="DA26">
        <f>AL26</f>
        <v>1</v>
      </c>
      <c r="DB26">
        <f>ROUND((ROUND(AT26*CZ26,2)*14),6)</f>
        <v>0</v>
      </c>
      <c r="DC26">
        <f>ROUND((ROUND(AT26*AG26,2)*14),6)</f>
        <v>0</v>
      </c>
      <c r="DD26" t="s">
        <v>3</v>
      </c>
      <c r="DE26" t="s">
        <v>3</v>
      </c>
      <c r="DF26">
        <f>ROUND(ROUND(AE26,2)*CX26,2)</f>
        <v>0</v>
      </c>
      <c r="DG26">
        <f t="shared" si="7"/>
        <v>0</v>
      </c>
      <c r="DH26">
        <f t="shared" si="8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50442091</v>
      </c>
      <c r="C27">
        <v>50442763</v>
      </c>
      <c r="D27">
        <v>40431923</v>
      </c>
      <c r="E27">
        <v>30570983</v>
      </c>
      <c r="F27">
        <v>1</v>
      </c>
      <c r="G27">
        <v>30570983</v>
      </c>
      <c r="H27">
        <v>3</v>
      </c>
      <c r="I27" t="s">
        <v>30</v>
      </c>
      <c r="J27" t="s">
        <v>3</v>
      </c>
      <c r="K27" t="s">
        <v>31</v>
      </c>
      <c r="L27">
        <v>1348</v>
      </c>
      <c r="N27">
        <v>1009</v>
      </c>
      <c r="O27" t="s">
        <v>32</v>
      </c>
      <c r="P27" t="s">
        <v>32</v>
      </c>
      <c r="Q27">
        <v>1000</v>
      </c>
      <c r="W27">
        <v>0</v>
      </c>
      <c r="X27">
        <v>1489638031</v>
      </c>
      <c r="Y27">
        <f t="shared" ref="Y27:Y58" si="9">AT27</f>
        <v>1.1000000000000001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9.64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1.1000000000000001</v>
      </c>
      <c r="AU27" t="s">
        <v>3</v>
      </c>
      <c r="AV27">
        <v>0</v>
      </c>
      <c r="AW27">
        <v>2</v>
      </c>
      <c r="AX27">
        <v>50442768</v>
      </c>
      <c r="AY27">
        <v>1</v>
      </c>
      <c r="AZ27">
        <v>0</v>
      </c>
      <c r="BA27">
        <v>20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ROUND(Y27*Source!I41,9)</f>
        <v>0.13200000000000001</v>
      </c>
      <c r="CY27">
        <f>AA27</f>
        <v>0</v>
      </c>
      <c r="CZ27">
        <f>AE27</f>
        <v>0</v>
      </c>
      <c r="DA27">
        <f>AI27</f>
        <v>9.64</v>
      </c>
      <c r="DB27">
        <f t="shared" ref="DB27:DB58" si="10">ROUND(ROUND(AT27*CZ27,2),6)</f>
        <v>0</v>
      </c>
      <c r="DC27">
        <f t="shared" ref="DC27:DC58" si="11">ROUND(ROUND(AT27*AG27,2),6)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7"/>
        <v>0</v>
      </c>
      <c r="DH27">
        <f t="shared" si="8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50442091</v>
      </c>
      <c r="C28">
        <v>50442763</v>
      </c>
      <c r="D28">
        <v>40431923</v>
      </c>
      <c r="E28">
        <v>30570983</v>
      </c>
      <c r="F28">
        <v>1</v>
      </c>
      <c r="G28">
        <v>30570983</v>
      </c>
      <c r="H28">
        <v>3</v>
      </c>
      <c r="I28" t="s">
        <v>30</v>
      </c>
      <c r="J28" t="s">
        <v>3</v>
      </c>
      <c r="K28" t="s">
        <v>31</v>
      </c>
      <c r="L28">
        <v>1348</v>
      </c>
      <c r="N28">
        <v>1009</v>
      </c>
      <c r="O28" t="s">
        <v>32</v>
      </c>
      <c r="P28" t="s">
        <v>32</v>
      </c>
      <c r="Q28">
        <v>1000</v>
      </c>
      <c r="W28">
        <v>0</v>
      </c>
      <c r="X28">
        <v>1489638031</v>
      </c>
      <c r="Y28">
        <f t="shared" si="9"/>
        <v>16.8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9.64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16.8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2.016</v>
      </c>
      <c r="CY28">
        <f>AA28</f>
        <v>0</v>
      </c>
      <c r="CZ28">
        <f>AE28</f>
        <v>0</v>
      </c>
      <c r="DA28">
        <f>AI28</f>
        <v>9.64</v>
      </c>
      <c r="DB28">
        <f t="shared" si="10"/>
        <v>0</v>
      </c>
      <c r="DC28">
        <f t="shared" si="11"/>
        <v>0</v>
      </c>
      <c r="DD28" t="s">
        <v>3</v>
      </c>
      <c r="DE28" t="s">
        <v>3</v>
      </c>
      <c r="DF28">
        <f>ROUND(ROUND(AE28*AI28,2)*CX28,2)</f>
        <v>0</v>
      </c>
      <c r="DG28">
        <f t="shared" si="7"/>
        <v>0</v>
      </c>
      <c r="DH28">
        <f t="shared" si="8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50442090</v>
      </c>
      <c r="C29">
        <v>50442770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474</v>
      </c>
      <c r="J29" t="s">
        <v>3</v>
      </c>
      <c r="K29" t="s">
        <v>475</v>
      </c>
      <c r="L29">
        <v>1191</v>
      </c>
      <c r="N29">
        <v>1013</v>
      </c>
      <c r="O29" t="s">
        <v>476</v>
      </c>
      <c r="P29" t="s">
        <v>476</v>
      </c>
      <c r="Q29">
        <v>1</v>
      </c>
      <c r="W29">
        <v>0</v>
      </c>
      <c r="X29">
        <v>476480486</v>
      </c>
      <c r="Y29">
        <f t="shared" si="9"/>
        <v>39.9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39.9</v>
      </c>
      <c r="AU29" t="s">
        <v>3</v>
      </c>
      <c r="AV29">
        <v>1</v>
      </c>
      <c r="AW29">
        <v>2</v>
      </c>
      <c r="AX29">
        <v>50442773</v>
      </c>
      <c r="AY29">
        <v>1</v>
      </c>
      <c r="AZ29">
        <v>0</v>
      </c>
      <c r="BA29">
        <v>21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ROUND(AT29*Source!I44*AH29*AL29,2)</f>
        <v>0</v>
      </c>
      <c r="CV29">
        <f>ROUND(Y29*Source!I44,9)</f>
        <v>239.4</v>
      </c>
      <c r="CW29">
        <v>0</v>
      </c>
      <c r="CX29">
        <f>ROUND(Y29*Source!I44,9)</f>
        <v>239.4</v>
      </c>
      <c r="CY29">
        <f>AD29</f>
        <v>0</v>
      </c>
      <c r="CZ29">
        <f>AH29</f>
        <v>0</v>
      </c>
      <c r="DA29">
        <f>AL29</f>
        <v>1</v>
      </c>
      <c r="DB29">
        <f t="shared" si="10"/>
        <v>0</v>
      </c>
      <c r="DC29">
        <f t="shared" si="11"/>
        <v>0</v>
      </c>
      <c r="DD29" t="s">
        <v>3</v>
      </c>
      <c r="DE29" t="s">
        <v>3</v>
      </c>
      <c r="DF29">
        <f>ROUND(ROUND(AE29,2)*CX29,2)</f>
        <v>0</v>
      </c>
      <c r="DG29">
        <f t="shared" si="7"/>
        <v>0</v>
      </c>
      <c r="DH29">
        <f t="shared" si="8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50442090</v>
      </c>
      <c r="C30">
        <v>50442770</v>
      </c>
      <c r="D30">
        <v>40431923</v>
      </c>
      <c r="E30">
        <v>30570983</v>
      </c>
      <c r="F30">
        <v>1</v>
      </c>
      <c r="G30">
        <v>30570983</v>
      </c>
      <c r="H30">
        <v>3</v>
      </c>
      <c r="I30" t="s">
        <v>30</v>
      </c>
      <c r="J30" t="s">
        <v>3</v>
      </c>
      <c r="K30" t="s">
        <v>31</v>
      </c>
      <c r="L30">
        <v>1348</v>
      </c>
      <c r="N30">
        <v>1009</v>
      </c>
      <c r="O30" t="s">
        <v>32</v>
      </c>
      <c r="P30" t="s">
        <v>32</v>
      </c>
      <c r="Q30">
        <v>1000</v>
      </c>
      <c r="W30">
        <v>0</v>
      </c>
      <c r="X30">
        <v>1489638031</v>
      </c>
      <c r="Y30">
        <f t="shared" si="9"/>
        <v>0.23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0.23</v>
      </c>
      <c r="AU30" t="s">
        <v>3</v>
      </c>
      <c r="AV30">
        <v>0</v>
      </c>
      <c r="AW30">
        <v>2</v>
      </c>
      <c r="AX30">
        <v>50442774</v>
      </c>
      <c r="AY30">
        <v>1</v>
      </c>
      <c r="AZ30">
        <v>0</v>
      </c>
      <c r="BA30">
        <v>22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ROUND(Y30*Source!I44,9)</f>
        <v>1.38</v>
      </c>
      <c r="CY30">
        <f>AA30</f>
        <v>0</v>
      </c>
      <c r="CZ30">
        <f>AE30</f>
        <v>0</v>
      </c>
      <c r="DA30">
        <f>AI30</f>
        <v>1</v>
      </c>
      <c r="DB30">
        <f t="shared" si="10"/>
        <v>0</v>
      </c>
      <c r="DC30">
        <f t="shared" si="11"/>
        <v>0</v>
      </c>
      <c r="DD30" t="s">
        <v>3</v>
      </c>
      <c r="DE30" t="s">
        <v>3</v>
      </c>
      <c r="DF30">
        <f>ROUND(ROUND(AE30,2)*CX30,2)</f>
        <v>0</v>
      </c>
      <c r="DG30">
        <f t="shared" si="7"/>
        <v>0</v>
      </c>
      <c r="DH30">
        <f t="shared" si="8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50442091</v>
      </c>
      <c r="C31">
        <v>50442770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474</v>
      </c>
      <c r="J31" t="s">
        <v>3</v>
      </c>
      <c r="K31" t="s">
        <v>475</v>
      </c>
      <c r="L31">
        <v>1191</v>
      </c>
      <c r="N31">
        <v>1013</v>
      </c>
      <c r="O31" t="s">
        <v>476</v>
      </c>
      <c r="P31" t="s">
        <v>476</v>
      </c>
      <c r="Q31">
        <v>1</v>
      </c>
      <c r="W31">
        <v>0</v>
      </c>
      <c r="X31">
        <v>476480486</v>
      </c>
      <c r="Y31">
        <f t="shared" si="9"/>
        <v>39.9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39.9</v>
      </c>
      <c r="AU31" t="s">
        <v>3</v>
      </c>
      <c r="AV31">
        <v>1</v>
      </c>
      <c r="AW31">
        <v>2</v>
      </c>
      <c r="AX31">
        <v>50442773</v>
      </c>
      <c r="AY31">
        <v>1</v>
      </c>
      <c r="AZ31">
        <v>0</v>
      </c>
      <c r="BA31">
        <v>23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ROUND(AT31*Source!I45*AH31*AL31,2)</f>
        <v>0</v>
      </c>
      <c r="CV31">
        <f>ROUND(Y31*Source!I45,9)</f>
        <v>239.4</v>
      </c>
      <c r="CW31">
        <v>0</v>
      </c>
      <c r="CX31">
        <f>ROUND(Y31*Source!I45,9)</f>
        <v>239.4</v>
      </c>
      <c r="CY31">
        <f>AD31</f>
        <v>0</v>
      </c>
      <c r="CZ31">
        <f>AH31</f>
        <v>0</v>
      </c>
      <c r="DA31">
        <f>AL31</f>
        <v>1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>ROUND(ROUND(AE31,2)*CX31,2)</f>
        <v>0</v>
      </c>
      <c r="DG31">
        <f t="shared" si="7"/>
        <v>0</v>
      </c>
      <c r="DH31">
        <f t="shared" si="8"/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50442091</v>
      </c>
      <c r="C32">
        <v>50442770</v>
      </c>
      <c r="D32">
        <v>40431923</v>
      </c>
      <c r="E32">
        <v>30570983</v>
      </c>
      <c r="F32">
        <v>1</v>
      </c>
      <c r="G32">
        <v>30570983</v>
      </c>
      <c r="H32">
        <v>3</v>
      </c>
      <c r="I32" t="s">
        <v>30</v>
      </c>
      <c r="J32" t="s">
        <v>3</v>
      </c>
      <c r="K32" t="s">
        <v>31</v>
      </c>
      <c r="L32">
        <v>1348</v>
      </c>
      <c r="N32">
        <v>1009</v>
      </c>
      <c r="O32" t="s">
        <v>32</v>
      </c>
      <c r="P32" t="s">
        <v>32</v>
      </c>
      <c r="Q32">
        <v>1000</v>
      </c>
      <c r="W32">
        <v>0</v>
      </c>
      <c r="X32">
        <v>1489638031</v>
      </c>
      <c r="Y32">
        <f t="shared" si="9"/>
        <v>0.23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9.64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0.23</v>
      </c>
      <c r="AU32" t="s">
        <v>3</v>
      </c>
      <c r="AV32">
        <v>0</v>
      </c>
      <c r="AW32">
        <v>2</v>
      </c>
      <c r="AX32">
        <v>50442774</v>
      </c>
      <c r="AY32">
        <v>1</v>
      </c>
      <c r="AZ32">
        <v>0</v>
      </c>
      <c r="BA32">
        <v>24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ROUND(Y32*Source!I45,9)</f>
        <v>1.38</v>
      </c>
      <c r="CY32">
        <f>AA32</f>
        <v>0</v>
      </c>
      <c r="CZ32">
        <f>AE32</f>
        <v>0</v>
      </c>
      <c r="DA32">
        <f>AI32</f>
        <v>9.64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>ROUND(ROUND(AE32*AI32,2)*CX32,2)</f>
        <v>0</v>
      </c>
      <c r="DG32">
        <f t="shared" si="7"/>
        <v>0</v>
      </c>
      <c r="DH32">
        <f t="shared" si="8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ROW(Source!A46)</f>
        <v>46</v>
      </c>
      <c r="B33">
        <v>50442090</v>
      </c>
      <c r="C33">
        <v>50442775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474</v>
      </c>
      <c r="J33" t="s">
        <v>3</v>
      </c>
      <c r="K33" t="s">
        <v>475</v>
      </c>
      <c r="L33">
        <v>1191</v>
      </c>
      <c r="N33">
        <v>1013</v>
      </c>
      <c r="O33" t="s">
        <v>476</v>
      </c>
      <c r="P33" t="s">
        <v>476</v>
      </c>
      <c r="Q33">
        <v>1</v>
      </c>
      <c r="W33">
        <v>0</v>
      </c>
      <c r="X33">
        <v>476480486</v>
      </c>
      <c r="Y33">
        <f t="shared" si="9"/>
        <v>91.15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91.15</v>
      </c>
      <c r="AU33" t="s">
        <v>3</v>
      </c>
      <c r="AV33">
        <v>1</v>
      </c>
      <c r="AW33">
        <v>2</v>
      </c>
      <c r="AX33">
        <v>50442778</v>
      </c>
      <c r="AY33">
        <v>1</v>
      </c>
      <c r="AZ33">
        <v>0</v>
      </c>
      <c r="BA33">
        <v>25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ROUND(AT33*Source!I46*AH33*AL33,2)</f>
        <v>0</v>
      </c>
      <c r="CV33">
        <f>ROUND(Y33*Source!I46,9)</f>
        <v>4.8491799999999996</v>
      </c>
      <c r="CW33">
        <v>0</v>
      </c>
      <c r="CX33">
        <f>ROUND(Y33*Source!I46,9)</f>
        <v>4.8491799999999996</v>
      </c>
      <c r="CY33">
        <f>AD33</f>
        <v>0</v>
      </c>
      <c r="CZ33">
        <f>AH33</f>
        <v>0</v>
      </c>
      <c r="DA33">
        <f>AL33</f>
        <v>1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>ROUND(ROUND(AE33,2)*CX33,2)</f>
        <v>0</v>
      </c>
      <c r="DG33">
        <f t="shared" si="7"/>
        <v>0</v>
      </c>
      <c r="DH33">
        <f t="shared" si="8"/>
        <v>0</v>
      </c>
      <c r="DI33">
        <f t="shared" si="2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50442090</v>
      </c>
      <c r="C34">
        <v>50442775</v>
      </c>
      <c r="D34">
        <v>40431923</v>
      </c>
      <c r="E34">
        <v>30570983</v>
      </c>
      <c r="F34">
        <v>1</v>
      </c>
      <c r="G34">
        <v>30570983</v>
      </c>
      <c r="H34">
        <v>3</v>
      </c>
      <c r="I34" t="s">
        <v>30</v>
      </c>
      <c r="J34" t="s">
        <v>3</v>
      </c>
      <c r="K34" t="s">
        <v>31</v>
      </c>
      <c r="L34">
        <v>1348</v>
      </c>
      <c r="N34">
        <v>1009</v>
      </c>
      <c r="O34" t="s">
        <v>32</v>
      </c>
      <c r="P34" t="s">
        <v>32</v>
      </c>
      <c r="Q34">
        <v>1000</v>
      </c>
      <c r="W34">
        <v>0</v>
      </c>
      <c r="X34">
        <v>1489638031</v>
      </c>
      <c r="Y34">
        <f t="shared" si="9"/>
        <v>0.408333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0.408333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ROUND(Y34*Source!I46,9)</f>
        <v>2.1723315999999999E-2</v>
      </c>
      <c r="CY34">
        <f>AA34</f>
        <v>0</v>
      </c>
      <c r="CZ34">
        <f>AE34</f>
        <v>0</v>
      </c>
      <c r="DA34">
        <f>AI34</f>
        <v>1</v>
      </c>
      <c r="DB34">
        <f t="shared" si="10"/>
        <v>0</v>
      </c>
      <c r="DC34">
        <f t="shared" si="11"/>
        <v>0</v>
      </c>
      <c r="DD34" t="s">
        <v>3</v>
      </c>
      <c r="DE34" t="s">
        <v>3</v>
      </c>
      <c r="DF34">
        <f>ROUND(ROUND(AE34,2)*CX34,2)</f>
        <v>0</v>
      </c>
      <c r="DG34">
        <f t="shared" si="7"/>
        <v>0</v>
      </c>
      <c r="DH34">
        <f t="shared" si="8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ROW(Source!A47)</f>
        <v>47</v>
      </c>
      <c r="B35">
        <v>50442091</v>
      </c>
      <c r="C35">
        <v>50442775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474</v>
      </c>
      <c r="J35" t="s">
        <v>3</v>
      </c>
      <c r="K35" t="s">
        <v>475</v>
      </c>
      <c r="L35">
        <v>1191</v>
      </c>
      <c r="N35">
        <v>1013</v>
      </c>
      <c r="O35" t="s">
        <v>476</v>
      </c>
      <c r="P35" t="s">
        <v>476</v>
      </c>
      <c r="Q35">
        <v>1</v>
      </c>
      <c r="W35">
        <v>0</v>
      </c>
      <c r="X35">
        <v>476480486</v>
      </c>
      <c r="Y35">
        <f t="shared" si="9"/>
        <v>91.15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91.15</v>
      </c>
      <c r="AU35" t="s">
        <v>3</v>
      </c>
      <c r="AV35">
        <v>1</v>
      </c>
      <c r="AW35">
        <v>2</v>
      </c>
      <c r="AX35">
        <v>50442778</v>
      </c>
      <c r="AY35">
        <v>1</v>
      </c>
      <c r="AZ35">
        <v>0</v>
      </c>
      <c r="BA35">
        <v>26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ROUND(AT35*Source!I47*AH35*AL35,2)</f>
        <v>0</v>
      </c>
      <c r="CV35">
        <f>ROUND(Y35*Source!I47,9)</f>
        <v>4.8491799999999996</v>
      </c>
      <c r="CW35">
        <v>0</v>
      </c>
      <c r="CX35">
        <f>ROUND(Y35*Source!I47,9)</f>
        <v>4.8491799999999996</v>
      </c>
      <c r="CY35">
        <f>AD35</f>
        <v>0</v>
      </c>
      <c r="CZ35">
        <f>AH35</f>
        <v>0</v>
      </c>
      <c r="DA35">
        <f>AL35</f>
        <v>1</v>
      </c>
      <c r="DB35">
        <f t="shared" si="10"/>
        <v>0</v>
      </c>
      <c r="DC35">
        <f t="shared" si="11"/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8"/>
        <v>0</v>
      </c>
      <c r="DI35">
        <f t="shared" si="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50442091</v>
      </c>
      <c r="C36">
        <v>50442775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30</v>
      </c>
      <c r="J36" t="s">
        <v>3</v>
      </c>
      <c r="K36" t="s">
        <v>31</v>
      </c>
      <c r="L36">
        <v>1348</v>
      </c>
      <c r="N36">
        <v>1009</v>
      </c>
      <c r="O36" t="s">
        <v>32</v>
      </c>
      <c r="P36" t="s">
        <v>32</v>
      </c>
      <c r="Q36">
        <v>1000</v>
      </c>
      <c r="W36">
        <v>0</v>
      </c>
      <c r="X36">
        <v>1489638031</v>
      </c>
      <c r="Y36">
        <f t="shared" si="9"/>
        <v>0.408333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9.64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0.408333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ROUND(Y36*Source!I47,9)</f>
        <v>2.1723315999999999E-2</v>
      </c>
      <c r="CY36">
        <f>AA36</f>
        <v>0</v>
      </c>
      <c r="CZ36">
        <f>AE36</f>
        <v>0</v>
      </c>
      <c r="DA36">
        <f>AI36</f>
        <v>9.64</v>
      </c>
      <c r="DB36">
        <f t="shared" si="10"/>
        <v>0</v>
      </c>
      <c r="DC36">
        <f t="shared" si="11"/>
        <v>0</v>
      </c>
      <c r="DD36" t="s">
        <v>3</v>
      </c>
      <c r="DE36" t="s">
        <v>3</v>
      </c>
      <c r="DF36">
        <f>ROUND(ROUND(AE36*AI36,2)*CX36,2)</f>
        <v>0</v>
      </c>
      <c r="DG36">
        <f t="shared" si="7"/>
        <v>0</v>
      </c>
      <c r="DH36">
        <f t="shared" si="8"/>
        <v>0</v>
      </c>
      <c r="DI36">
        <f t="shared" si="2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ROW(Source!A85)</f>
        <v>85</v>
      </c>
      <c r="B37">
        <v>50442090</v>
      </c>
      <c r="C37">
        <v>50442781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474</v>
      </c>
      <c r="J37" t="s">
        <v>3</v>
      </c>
      <c r="K37" t="s">
        <v>475</v>
      </c>
      <c r="L37">
        <v>1191</v>
      </c>
      <c r="N37">
        <v>1013</v>
      </c>
      <c r="O37" t="s">
        <v>476</v>
      </c>
      <c r="P37" t="s">
        <v>476</v>
      </c>
      <c r="Q37">
        <v>1</v>
      </c>
      <c r="W37">
        <v>0</v>
      </c>
      <c r="X37">
        <v>476480486</v>
      </c>
      <c r="Y37">
        <f t="shared" si="9"/>
        <v>58.4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58.4</v>
      </c>
      <c r="AU37" t="s">
        <v>3</v>
      </c>
      <c r="AV37">
        <v>1</v>
      </c>
      <c r="AW37">
        <v>2</v>
      </c>
      <c r="AX37">
        <v>50442789</v>
      </c>
      <c r="AY37">
        <v>1</v>
      </c>
      <c r="AZ37">
        <v>0</v>
      </c>
      <c r="BA37">
        <v>27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ROUND(AT37*Source!I85*AH37*AL37,2)</f>
        <v>0</v>
      </c>
      <c r="CV37">
        <f>ROUND(Y37*Source!I85,9)</f>
        <v>5.84</v>
      </c>
      <c r="CW37">
        <v>0</v>
      </c>
      <c r="CX37">
        <f>ROUND(Y37*Source!I85,9)</f>
        <v>5.84</v>
      </c>
      <c r="CY37">
        <f>AD37</f>
        <v>0</v>
      </c>
      <c r="CZ37">
        <f>AH37</f>
        <v>0</v>
      </c>
      <c r="DA37">
        <f>AL37</f>
        <v>1</v>
      </c>
      <c r="DB37">
        <f t="shared" si="10"/>
        <v>0</v>
      </c>
      <c r="DC37">
        <f t="shared" si="11"/>
        <v>0</v>
      </c>
      <c r="DD37" t="s">
        <v>3</v>
      </c>
      <c r="DE37" t="s">
        <v>3</v>
      </c>
      <c r="DF37">
        <f t="shared" ref="DF37:DF46" si="12">ROUND(ROUND(AE37,2)*CX37,2)</f>
        <v>0</v>
      </c>
      <c r="DG37">
        <f t="shared" si="7"/>
        <v>0</v>
      </c>
      <c r="DH37">
        <f t="shared" si="8"/>
        <v>0</v>
      </c>
      <c r="DI37">
        <f t="shared" si="2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ROW(Source!A85)</f>
        <v>85</v>
      </c>
      <c r="B38">
        <v>50442090</v>
      </c>
      <c r="C38">
        <v>50442781</v>
      </c>
      <c r="D38">
        <v>46170867</v>
      </c>
      <c r="E38">
        <v>1</v>
      </c>
      <c r="F38">
        <v>1</v>
      </c>
      <c r="G38">
        <v>30570983</v>
      </c>
      <c r="H38">
        <v>2</v>
      </c>
      <c r="I38" t="s">
        <v>484</v>
      </c>
      <c r="J38" t="s">
        <v>485</v>
      </c>
      <c r="K38" t="s">
        <v>486</v>
      </c>
      <c r="L38">
        <v>1368</v>
      </c>
      <c r="N38">
        <v>1011</v>
      </c>
      <c r="O38" t="s">
        <v>480</v>
      </c>
      <c r="P38" t="s">
        <v>480</v>
      </c>
      <c r="Q38">
        <v>1</v>
      </c>
      <c r="W38">
        <v>0</v>
      </c>
      <c r="X38">
        <v>-7781208</v>
      </c>
      <c r="Y38">
        <f t="shared" si="9"/>
        <v>0.1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</v>
      </c>
      <c r="AU38" t="s">
        <v>3</v>
      </c>
      <c r="AV38">
        <v>0</v>
      </c>
      <c r="AW38">
        <v>2</v>
      </c>
      <c r="AX38">
        <v>50442790</v>
      </c>
      <c r="AY38">
        <v>1</v>
      </c>
      <c r="AZ38">
        <v>0</v>
      </c>
      <c r="BA38">
        <v>28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ROUND(Y38*Source!I85*DO38,9)</f>
        <v>0</v>
      </c>
      <c r="CX38">
        <f>ROUND(Y38*Source!I85,9)</f>
        <v>0.01</v>
      </c>
      <c r="CY38">
        <f>AB38</f>
        <v>83.1</v>
      </c>
      <c r="CZ38">
        <f>AF38</f>
        <v>83.1</v>
      </c>
      <c r="DA38">
        <f>AJ38</f>
        <v>1</v>
      </c>
      <c r="DB38">
        <f t="shared" si="10"/>
        <v>8.31</v>
      </c>
      <c r="DC38">
        <f t="shared" si="11"/>
        <v>1.26</v>
      </c>
      <c r="DD38" t="s">
        <v>3</v>
      </c>
      <c r="DE38" t="s">
        <v>3</v>
      </c>
      <c r="DF38">
        <f t="shared" si="12"/>
        <v>0</v>
      </c>
      <c r="DG38">
        <f t="shared" si="7"/>
        <v>0.83</v>
      </c>
      <c r="DH38">
        <f t="shared" si="8"/>
        <v>0.13</v>
      </c>
      <c r="DI38">
        <f t="shared" si="2"/>
        <v>0</v>
      </c>
      <c r="DJ38">
        <f>DG38</f>
        <v>0.83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ROW(Source!A85)</f>
        <v>85</v>
      </c>
      <c r="B39">
        <v>50442090</v>
      </c>
      <c r="C39">
        <v>50442781</v>
      </c>
      <c r="D39">
        <v>46170215</v>
      </c>
      <c r="E39">
        <v>1</v>
      </c>
      <c r="F39">
        <v>1</v>
      </c>
      <c r="G39">
        <v>30570983</v>
      </c>
      <c r="H39">
        <v>2</v>
      </c>
      <c r="I39" t="s">
        <v>487</v>
      </c>
      <c r="J39" t="s">
        <v>488</v>
      </c>
      <c r="K39" t="s">
        <v>489</v>
      </c>
      <c r="L39">
        <v>1368</v>
      </c>
      <c r="N39">
        <v>1011</v>
      </c>
      <c r="O39" t="s">
        <v>480</v>
      </c>
      <c r="P39" t="s">
        <v>480</v>
      </c>
      <c r="Q39">
        <v>1</v>
      </c>
      <c r="W39">
        <v>0</v>
      </c>
      <c r="X39">
        <v>922387863</v>
      </c>
      <c r="Y39">
        <f t="shared" si="9"/>
        <v>0.01</v>
      </c>
      <c r="AA39">
        <v>0</v>
      </c>
      <c r="AB39">
        <v>179.17</v>
      </c>
      <c r="AC39">
        <v>16.93</v>
      </c>
      <c r="AD39">
        <v>0</v>
      </c>
      <c r="AE39">
        <v>0</v>
      </c>
      <c r="AF39">
        <v>179.17</v>
      </c>
      <c r="AG39">
        <v>16.93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0.01</v>
      </c>
      <c r="AU39" t="s">
        <v>3</v>
      </c>
      <c r="AV39">
        <v>0</v>
      </c>
      <c r="AW39">
        <v>2</v>
      </c>
      <c r="AX39">
        <v>50442791</v>
      </c>
      <c r="AY39">
        <v>1</v>
      </c>
      <c r="AZ39">
        <v>0</v>
      </c>
      <c r="BA39">
        <v>29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ROUND(Y39*Source!I85*DO39,9)</f>
        <v>0</v>
      </c>
      <c r="CX39">
        <f>ROUND(Y39*Source!I85,9)</f>
        <v>1E-3</v>
      </c>
      <c r="CY39">
        <f>AB39</f>
        <v>179.17</v>
      </c>
      <c r="CZ39">
        <f>AF39</f>
        <v>179.17</v>
      </c>
      <c r="DA39">
        <f>AJ39</f>
        <v>1</v>
      </c>
      <c r="DB39">
        <f t="shared" si="10"/>
        <v>1.79</v>
      </c>
      <c r="DC39">
        <f t="shared" si="11"/>
        <v>0.17</v>
      </c>
      <c r="DD39" t="s">
        <v>3</v>
      </c>
      <c r="DE39" t="s">
        <v>3</v>
      </c>
      <c r="DF39">
        <f t="shared" si="12"/>
        <v>0</v>
      </c>
      <c r="DG39">
        <f t="shared" si="7"/>
        <v>0.18</v>
      </c>
      <c r="DH39">
        <f t="shared" si="8"/>
        <v>0.02</v>
      </c>
      <c r="DI39">
        <f t="shared" si="2"/>
        <v>0</v>
      </c>
      <c r="DJ39">
        <f>DG39</f>
        <v>0.18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ROW(Source!A85)</f>
        <v>85</v>
      </c>
      <c r="B40">
        <v>50442090</v>
      </c>
      <c r="C40">
        <v>50442781</v>
      </c>
      <c r="D40">
        <v>31110605</v>
      </c>
      <c r="E40">
        <v>1</v>
      </c>
      <c r="F40">
        <v>1</v>
      </c>
      <c r="G40">
        <v>30570983</v>
      </c>
      <c r="H40">
        <v>3</v>
      </c>
      <c r="I40" t="s">
        <v>265</v>
      </c>
      <c r="J40" t="s">
        <v>267</v>
      </c>
      <c r="K40" t="s">
        <v>266</v>
      </c>
      <c r="L40">
        <v>1339</v>
      </c>
      <c r="N40">
        <v>1007</v>
      </c>
      <c r="O40" t="s">
        <v>204</v>
      </c>
      <c r="P40" t="s">
        <v>204</v>
      </c>
      <c r="Q40">
        <v>1</v>
      </c>
      <c r="W40">
        <v>0</v>
      </c>
      <c r="X40">
        <v>1942501623</v>
      </c>
      <c r="Y40">
        <f t="shared" si="9"/>
        <v>1.6</v>
      </c>
      <c r="AA40">
        <v>7.07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</v>
      </c>
      <c r="AU40" t="s">
        <v>3</v>
      </c>
      <c r="AV40">
        <v>0</v>
      </c>
      <c r="AW40">
        <v>2</v>
      </c>
      <c r="AX40">
        <v>50442792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ROUND(Y40*Source!I85,9)</f>
        <v>0.16</v>
      </c>
      <c r="CY40">
        <f>AA40</f>
        <v>7.07</v>
      </c>
      <c r="CZ40">
        <f>AE40</f>
        <v>7.07</v>
      </c>
      <c r="DA40">
        <f>AI40</f>
        <v>1</v>
      </c>
      <c r="DB40">
        <f t="shared" si="10"/>
        <v>11.31</v>
      </c>
      <c r="DC40">
        <f t="shared" si="11"/>
        <v>0</v>
      </c>
      <c r="DD40" t="s">
        <v>3</v>
      </c>
      <c r="DE40" t="s">
        <v>3</v>
      </c>
      <c r="DF40">
        <f t="shared" si="12"/>
        <v>1.1299999999999999</v>
      </c>
      <c r="DG40">
        <f t="shared" si="7"/>
        <v>0</v>
      </c>
      <c r="DH40">
        <f t="shared" si="8"/>
        <v>0</v>
      </c>
      <c r="DI40">
        <f t="shared" si="2"/>
        <v>0</v>
      </c>
      <c r="DJ40">
        <f>DF40</f>
        <v>1.1299999999999999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ROW(Source!A85)</f>
        <v>85</v>
      </c>
      <c r="B41">
        <v>50442090</v>
      </c>
      <c r="C41">
        <v>50442781</v>
      </c>
      <c r="D41">
        <v>46246750</v>
      </c>
      <c r="E41">
        <v>1</v>
      </c>
      <c r="F41">
        <v>1</v>
      </c>
      <c r="G41">
        <v>30570983</v>
      </c>
      <c r="H41">
        <v>3</v>
      </c>
      <c r="I41" t="s">
        <v>490</v>
      </c>
      <c r="J41" t="s">
        <v>491</v>
      </c>
      <c r="K41" t="s">
        <v>492</v>
      </c>
      <c r="L41">
        <v>1346</v>
      </c>
      <c r="N41">
        <v>1009</v>
      </c>
      <c r="O41" t="s">
        <v>173</v>
      </c>
      <c r="P41" t="s">
        <v>173</v>
      </c>
      <c r="Q41">
        <v>1</v>
      </c>
      <c r="W41">
        <v>0</v>
      </c>
      <c r="X41">
        <v>2003326840</v>
      </c>
      <c r="Y41">
        <f t="shared" si="9"/>
        <v>1.2</v>
      </c>
      <c r="AA41">
        <v>19.399999999999999</v>
      </c>
      <c r="AB41">
        <v>0</v>
      </c>
      <c r="AC41">
        <v>0</v>
      </c>
      <c r="AD41">
        <v>0</v>
      </c>
      <c r="AE41">
        <v>19.399999999999999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1.2</v>
      </c>
      <c r="AU41" t="s">
        <v>3</v>
      </c>
      <c r="AV41">
        <v>0</v>
      </c>
      <c r="AW41">
        <v>2</v>
      </c>
      <c r="AX41">
        <v>50442793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ROUND(Y41*Source!I85,9)</f>
        <v>0.12</v>
      </c>
      <c r="CY41">
        <f>AA41</f>
        <v>19.399999999999999</v>
      </c>
      <c r="CZ41">
        <f>AE41</f>
        <v>19.399999999999999</v>
      </c>
      <c r="DA41">
        <f>AI41</f>
        <v>1</v>
      </c>
      <c r="DB41">
        <f t="shared" si="10"/>
        <v>23.28</v>
      </c>
      <c r="DC41">
        <f t="shared" si="11"/>
        <v>0</v>
      </c>
      <c r="DD41" t="s">
        <v>3</v>
      </c>
      <c r="DE41" t="s">
        <v>3</v>
      </c>
      <c r="DF41">
        <f t="shared" si="12"/>
        <v>2.33</v>
      </c>
      <c r="DG41">
        <f t="shared" si="7"/>
        <v>0</v>
      </c>
      <c r="DH41">
        <f t="shared" si="8"/>
        <v>0</v>
      </c>
      <c r="DI41">
        <f t="shared" si="2"/>
        <v>0</v>
      </c>
      <c r="DJ41">
        <f>DF41</f>
        <v>2.33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ROW(Source!A85)</f>
        <v>85</v>
      </c>
      <c r="B42">
        <v>50442090</v>
      </c>
      <c r="C42">
        <v>50442781</v>
      </c>
      <c r="D42">
        <v>46141714</v>
      </c>
      <c r="E42">
        <v>1</v>
      </c>
      <c r="F42">
        <v>1</v>
      </c>
      <c r="G42">
        <v>30570983</v>
      </c>
      <c r="H42">
        <v>3</v>
      </c>
      <c r="I42" t="s">
        <v>493</v>
      </c>
      <c r="J42" t="s">
        <v>494</v>
      </c>
      <c r="K42" t="s">
        <v>495</v>
      </c>
      <c r="L42">
        <v>1346</v>
      </c>
      <c r="N42">
        <v>1009</v>
      </c>
      <c r="O42" t="s">
        <v>173</v>
      </c>
      <c r="P42" t="s">
        <v>173</v>
      </c>
      <c r="Q42">
        <v>1</v>
      </c>
      <c r="W42">
        <v>0</v>
      </c>
      <c r="X42">
        <v>-460907979</v>
      </c>
      <c r="Y42">
        <f t="shared" si="9"/>
        <v>1.5</v>
      </c>
      <c r="AA42">
        <v>33.72</v>
      </c>
      <c r="AB42">
        <v>0</v>
      </c>
      <c r="AC42">
        <v>0</v>
      </c>
      <c r="AD42">
        <v>0</v>
      </c>
      <c r="AE42">
        <v>33.72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1.5</v>
      </c>
      <c r="AU42" t="s">
        <v>3</v>
      </c>
      <c r="AV42">
        <v>0</v>
      </c>
      <c r="AW42">
        <v>2</v>
      </c>
      <c r="AX42">
        <v>50442794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ROUND(Y42*Source!I85,9)</f>
        <v>0.15</v>
      </c>
      <c r="CY42">
        <f>AA42</f>
        <v>33.72</v>
      </c>
      <c r="CZ42">
        <f>AE42</f>
        <v>33.72</v>
      </c>
      <c r="DA42">
        <f>AI42</f>
        <v>1</v>
      </c>
      <c r="DB42">
        <f t="shared" si="10"/>
        <v>50.58</v>
      </c>
      <c r="DC42">
        <f t="shared" si="11"/>
        <v>0</v>
      </c>
      <c r="DD42" t="s">
        <v>3</v>
      </c>
      <c r="DE42" t="s">
        <v>3</v>
      </c>
      <c r="DF42">
        <f t="shared" si="12"/>
        <v>5.0599999999999996</v>
      </c>
      <c r="DG42">
        <f t="shared" si="7"/>
        <v>0</v>
      </c>
      <c r="DH42">
        <f t="shared" si="8"/>
        <v>0</v>
      </c>
      <c r="DI42">
        <f t="shared" si="2"/>
        <v>0</v>
      </c>
      <c r="DJ42">
        <f>DF42</f>
        <v>5.0599999999999996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50442090</v>
      </c>
      <c r="C43">
        <v>50442781</v>
      </c>
      <c r="D43">
        <v>40431923</v>
      </c>
      <c r="E43">
        <v>30570983</v>
      </c>
      <c r="F43">
        <v>1</v>
      </c>
      <c r="G43">
        <v>30570983</v>
      </c>
      <c r="H43">
        <v>3</v>
      </c>
      <c r="I43" t="s">
        <v>30</v>
      </c>
      <c r="J43" t="s">
        <v>3</v>
      </c>
      <c r="K43" t="s">
        <v>31</v>
      </c>
      <c r="L43">
        <v>1348</v>
      </c>
      <c r="N43">
        <v>1009</v>
      </c>
      <c r="O43" t="s">
        <v>32</v>
      </c>
      <c r="P43" t="s">
        <v>32</v>
      </c>
      <c r="Q43">
        <v>1000</v>
      </c>
      <c r="W43">
        <v>0</v>
      </c>
      <c r="X43">
        <v>1489638031</v>
      </c>
      <c r="Y43">
        <f t="shared" si="9"/>
        <v>2.1399999999999999E-2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2.1399999999999999E-2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ROUND(Y43*Source!I85,9)</f>
        <v>2.14E-3</v>
      </c>
      <c r="CY43">
        <f>AA43</f>
        <v>0</v>
      </c>
      <c r="CZ43">
        <f>AE43</f>
        <v>0</v>
      </c>
      <c r="DA43">
        <f>AI43</f>
        <v>1</v>
      </c>
      <c r="DB43">
        <f t="shared" si="10"/>
        <v>0</v>
      </c>
      <c r="DC43">
        <f t="shared" si="11"/>
        <v>0</v>
      </c>
      <c r="DD43" t="s">
        <v>3</v>
      </c>
      <c r="DE43" t="s">
        <v>3</v>
      </c>
      <c r="DF43">
        <f t="shared" si="12"/>
        <v>0</v>
      </c>
      <c r="DG43">
        <f t="shared" si="7"/>
        <v>0</v>
      </c>
      <c r="DH43">
        <f t="shared" si="8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50442091</v>
      </c>
      <c r="C44">
        <v>50442781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474</v>
      </c>
      <c r="J44" t="s">
        <v>3</v>
      </c>
      <c r="K44" t="s">
        <v>475</v>
      </c>
      <c r="L44">
        <v>1191</v>
      </c>
      <c r="N44">
        <v>1013</v>
      </c>
      <c r="O44" t="s">
        <v>476</v>
      </c>
      <c r="P44" t="s">
        <v>476</v>
      </c>
      <c r="Q44">
        <v>1</v>
      </c>
      <c r="W44">
        <v>0</v>
      </c>
      <c r="X44">
        <v>476480486</v>
      </c>
      <c r="Y44">
        <f t="shared" si="9"/>
        <v>58.4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58.4</v>
      </c>
      <c r="AU44" t="s">
        <v>3</v>
      </c>
      <c r="AV44">
        <v>1</v>
      </c>
      <c r="AW44">
        <v>2</v>
      </c>
      <c r="AX44">
        <v>50442789</v>
      </c>
      <c r="AY44">
        <v>1</v>
      </c>
      <c r="AZ44">
        <v>0</v>
      </c>
      <c r="BA44">
        <v>36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ROUND(AT44*Source!I86*AH44*AL44,2)</f>
        <v>0</v>
      </c>
      <c r="CV44">
        <f>ROUND(Y44*Source!I86,9)</f>
        <v>5.84</v>
      </c>
      <c r="CW44">
        <v>0</v>
      </c>
      <c r="CX44">
        <f>ROUND(Y44*Source!I86,9)</f>
        <v>5.84</v>
      </c>
      <c r="CY44">
        <f>AD44</f>
        <v>0</v>
      </c>
      <c r="CZ44">
        <f>AH44</f>
        <v>0</v>
      </c>
      <c r="DA44">
        <f>AL44</f>
        <v>1</v>
      </c>
      <c r="DB44">
        <f t="shared" si="10"/>
        <v>0</v>
      </c>
      <c r="DC44">
        <f t="shared" si="11"/>
        <v>0</v>
      </c>
      <c r="DD44" t="s">
        <v>3</v>
      </c>
      <c r="DE44" t="s">
        <v>3</v>
      </c>
      <c r="DF44">
        <f t="shared" si="12"/>
        <v>0</v>
      </c>
      <c r="DG44">
        <f t="shared" si="7"/>
        <v>0</v>
      </c>
      <c r="DH44">
        <f t="shared" si="8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ROW(Source!A86)</f>
        <v>86</v>
      </c>
      <c r="B45">
        <v>50442091</v>
      </c>
      <c r="C45">
        <v>50442781</v>
      </c>
      <c r="D45">
        <v>46170867</v>
      </c>
      <c r="E45">
        <v>1</v>
      </c>
      <c r="F45">
        <v>1</v>
      </c>
      <c r="G45">
        <v>30570983</v>
      </c>
      <c r="H45">
        <v>2</v>
      </c>
      <c r="I45" t="s">
        <v>484</v>
      </c>
      <c r="J45" t="s">
        <v>485</v>
      </c>
      <c r="K45" t="s">
        <v>486</v>
      </c>
      <c r="L45">
        <v>1368</v>
      </c>
      <c r="N45">
        <v>1011</v>
      </c>
      <c r="O45" t="s">
        <v>480</v>
      </c>
      <c r="P45" t="s">
        <v>480</v>
      </c>
      <c r="Q45">
        <v>1</v>
      </c>
      <c r="W45">
        <v>0</v>
      </c>
      <c r="X45">
        <v>-7781208</v>
      </c>
      <c r="Y45">
        <f t="shared" si="9"/>
        <v>0.1</v>
      </c>
      <c r="AA45">
        <v>0</v>
      </c>
      <c r="AB45">
        <v>1127.8499999999999</v>
      </c>
      <c r="AC45">
        <v>459.04</v>
      </c>
      <c r="AD45">
        <v>0</v>
      </c>
      <c r="AE45">
        <v>0</v>
      </c>
      <c r="AF45">
        <v>83.1</v>
      </c>
      <c r="AG45">
        <v>12.62</v>
      </c>
      <c r="AH45">
        <v>0</v>
      </c>
      <c r="AI45">
        <v>1</v>
      </c>
      <c r="AJ45">
        <v>12.72</v>
      </c>
      <c r="AK45">
        <v>34.090000000000003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50442790</v>
      </c>
      <c r="AY45">
        <v>1</v>
      </c>
      <c r="AZ45">
        <v>0</v>
      </c>
      <c r="BA45">
        <v>37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ROUND(Y45*Source!I86*DO45,9)</f>
        <v>0</v>
      </c>
      <c r="CX45">
        <f>ROUND(Y45*Source!I86,9)</f>
        <v>0.01</v>
      </c>
      <c r="CY45">
        <f>AB45</f>
        <v>1127.8499999999999</v>
      </c>
      <c r="CZ45">
        <f>AF45</f>
        <v>83.1</v>
      </c>
      <c r="DA45">
        <f>AJ45</f>
        <v>12.72</v>
      </c>
      <c r="DB45">
        <f t="shared" si="10"/>
        <v>8.31</v>
      </c>
      <c r="DC45">
        <f t="shared" si="11"/>
        <v>1.26</v>
      </c>
      <c r="DD45" t="s">
        <v>3</v>
      </c>
      <c r="DE45" t="s">
        <v>3</v>
      </c>
      <c r="DF45">
        <f t="shared" si="12"/>
        <v>0</v>
      </c>
      <c r="DG45">
        <f>ROUND(ROUND(AF45*AJ45,2)*CX45,2)</f>
        <v>10.57</v>
      </c>
      <c r="DH45">
        <f>ROUND(ROUND(AG45*AK45,2)*CX45,2)</f>
        <v>4.3</v>
      </c>
      <c r="DI45">
        <f t="shared" si="2"/>
        <v>0</v>
      </c>
      <c r="DJ45">
        <f>DG45</f>
        <v>10.57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ROW(Source!A86)</f>
        <v>86</v>
      </c>
      <c r="B46">
        <v>50442091</v>
      </c>
      <c r="C46">
        <v>50442781</v>
      </c>
      <c r="D46">
        <v>46170215</v>
      </c>
      <c r="E46">
        <v>1</v>
      </c>
      <c r="F46">
        <v>1</v>
      </c>
      <c r="G46">
        <v>30570983</v>
      </c>
      <c r="H46">
        <v>2</v>
      </c>
      <c r="I46" t="s">
        <v>487</v>
      </c>
      <c r="J46" t="s">
        <v>488</v>
      </c>
      <c r="K46" t="s">
        <v>489</v>
      </c>
      <c r="L46">
        <v>1368</v>
      </c>
      <c r="N46">
        <v>1011</v>
      </c>
      <c r="O46" t="s">
        <v>480</v>
      </c>
      <c r="P46" t="s">
        <v>480</v>
      </c>
      <c r="Q46">
        <v>1</v>
      </c>
      <c r="W46">
        <v>0</v>
      </c>
      <c r="X46">
        <v>922387863</v>
      </c>
      <c r="Y46">
        <f t="shared" si="9"/>
        <v>0.01</v>
      </c>
      <c r="AA46">
        <v>0</v>
      </c>
      <c r="AB46">
        <v>2167.92</v>
      </c>
      <c r="AC46">
        <v>615.80999999999995</v>
      </c>
      <c r="AD46">
        <v>0</v>
      </c>
      <c r="AE46">
        <v>0</v>
      </c>
      <c r="AF46">
        <v>179.17</v>
      </c>
      <c r="AG46">
        <v>16.93</v>
      </c>
      <c r="AH46">
        <v>0</v>
      </c>
      <c r="AI46">
        <v>1</v>
      </c>
      <c r="AJ46">
        <v>11.34</v>
      </c>
      <c r="AK46">
        <v>34.090000000000003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0.01</v>
      </c>
      <c r="AU46" t="s">
        <v>3</v>
      </c>
      <c r="AV46">
        <v>0</v>
      </c>
      <c r="AW46">
        <v>2</v>
      </c>
      <c r="AX46">
        <v>50442791</v>
      </c>
      <c r="AY46">
        <v>1</v>
      </c>
      <c r="AZ46">
        <v>0</v>
      </c>
      <c r="BA46">
        <v>38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ROUND(Y46*Source!I86*DO46,9)</f>
        <v>0</v>
      </c>
      <c r="CX46">
        <f>ROUND(Y46*Source!I86,9)</f>
        <v>1E-3</v>
      </c>
      <c r="CY46">
        <f>AB46</f>
        <v>2167.92</v>
      </c>
      <c r="CZ46">
        <f>AF46</f>
        <v>179.17</v>
      </c>
      <c r="DA46">
        <f>AJ46</f>
        <v>11.34</v>
      </c>
      <c r="DB46">
        <f t="shared" si="10"/>
        <v>1.79</v>
      </c>
      <c r="DC46">
        <f t="shared" si="11"/>
        <v>0.17</v>
      </c>
      <c r="DD46" t="s">
        <v>3</v>
      </c>
      <c r="DE46" t="s">
        <v>3</v>
      </c>
      <c r="DF46">
        <f t="shared" si="12"/>
        <v>0</v>
      </c>
      <c r="DG46">
        <f>ROUND(ROUND(AF46*AJ46,2)*CX46,2)</f>
        <v>2.0299999999999998</v>
      </c>
      <c r="DH46">
        <f>ROUND(ROUND(AG46*AK46,2)*CX46,2)</f>
        <v>0.57999999999999996</v>
      </c>
      <c r="DI46">
        <f t="shared" si="2"/>
        <v>0</v>
      </c>
      <c r="DJ46">
        <f>DG46</f>
        <v>2.0299999999999998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ROW(Source!A86)</f>
        <v>86</v>
      </c>
      <c r="B47">
        <v>50442091</v>
      </c>
      <c r="C47">
        <v>50442781</v>
      </c>
      <c r="D47">
        <v>31110605</v>
      </c>
      <c r="E47">
        <v>1</v>
      </c>
      <c r="F47">
        <v>1</v>
      </c>
      <c r="G47">
        <v>30570983</v>
      </c>
      <c r="H47">
        <v>3</v>
      </c>
      <c r="I47" t="s">
        <v>265</v>
      </c>
      <c r="J47" t="s">
        <v>267</v>
      </c>
      <c r="K47" t="s">
        <v>266</v>
      </c>
      <c r="L47">
        <v>1339</v>
      </c>
      <c r="N47">
        <v>1007</v>
      </c>
      <c r="O47" t="s">
        <v>204</v>
      </c>
      <c r="P47" t="s">
        <v>204</v>
      </c>
      <c r="Q47">
        <v>1</v>
      </c>
      <c r="W47">
        <v>0</v>
      </c>
      <c r="X47">
        <v>1942501623</v>
      </c>
      <c r="Y47">
        <f t="shared" si="9"/>
        <v>1.6</v>
      </c>
      <c r="AA47">
        <v>42.42</v>
      </c>
      <c r="AB47">
        <v>0</v>
      </c>
      <c r="AC47">
        <v>0</v>
      </c>
      <c r="AD47">
        <v>0</v>
      </c>
      <c r="AE47">
        <v>7.07</v>
      </c>
      <c r="AF47">
        <v>0</v>
      </c>
      <c r="AG47">
        <v>0</v>
      </c>
      <c r="AH47">
        <v>0</v>
      </c>
      <c r="AI47">
        <v>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1.6</v>
      </c>
      <c r="AU47" t="s">
        <v>3</v>
      </c>
      <c r="AV47">
        <v>0</v>
      </c>
      <c r="AW47">
        <v>2</v>
      </c>
      <c r="AX47">
        <v>50442792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ROUND(Y47*Source!I86,9)</f>
        <v>0.16</v>
      </c>
      <c r="CY47">
        <f>AA47</f>
        <v>42.42</v>
      </c>
      <c r="CZ47">
        <f>AE47</f>
        <v>7.07</v>
      </c>
      <c r="DA47">
        <f>AI47</f>
        <v>6</v>
      </c>
      <c r="DB47">
        <f t="shared" si="10"/>
        <v>11.31</v>
      </c>
      <c r="DC47">
        <f t="shared" si="11"/>
        <v>0</v>
      </c>
      <c r="DD47" t="s">
        <v>3</v>
      </c>
      <c r="DE47" t="s">
        <v>3</v>
      </c>
      <c r="DF47">
        <f>ROUND(ROUND(AE47*AI47,2)*CX47,2)</f>
        <v>6.79</v>
      </c>
      <c r="DG47">
        <f t="shared" ref="DG47:DG75" si="13">ROUND(ROUND(AF47,2)*CX47,2)</f>
        <v>0</v>
      </c>
      <c r="DH47">
        <f t="shared" ref="DH47:DH75" si="14">ROUND(ROUND(AG47,2)*CX47,2)</f>
        <v>0</v>
      </c>
      <c r="DI47">
        <f t="shared" si="2"/>
        <v>0</v>
      </c>
      <c r="DJ47">
        <f>DF47</f>
        <v>6.79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50442091</v>
      </c>
      <c r="C48">
        <v>50442781</v>
      </c>
      <c r="D48">
        <v>46246750</v>
      </c>
      <c r="E48">
        <v>1</v>
      </c>
      <c r="F48">
        <v>1</v>
      </c>
      <c r="G48">
        <v>30570983</v>
      </c>
      <c r="H48">
        <v>3</v>
      </c>
      <c r="I48" t="s">
        <v>490</v>
      </c>
      <c r="J48" t="s">
        <v>491</v>
      </c>
      <c r="K48" t="s">
        <v>492</v>
      </c>
      <c r="L48">
        <v>1346</v>
      </c>
      <c r="N48">
        <v>1009</v>
      </c>
      <c r="O48" t="s">
        <v>173</v>
      </c>
      <c r="P48" t="s">
        <v>173</v>
      </c>
      <c r="Q48">
        <v>1</v>
      </c>
      <c r="W48">
        <v>0</v>
      </c>
      <c r="X48">
        <v>2003326840</v>
      </c>
      <c r="Y48">
        <f t="shared" si="9"/>
        <v>1.2</v>
      </c>
      <c r="AA48">
        <v>116.98</v>
      </c>
      <c r="AB48">
        <v>0</v>
      </c>
      <c r="AC48">
        <v>0</v>
      </c>
      <c r="AD48">
        <v>0</v>
      </c>
      <c r="AE48">
        <v>19.399999999999999</v>
      </c>
      <c r="AF48">
        <v>0</v>
      </c>
      <c r="AG48">
        <v>0</v>
      </c>
      <c r="AH48">
        <v>0</v>
      </c>
      <c r="AI48">
        <v>6.03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1.2</v>
      </c>
      <c r="AU48" t="s">
        <v>3</v>
      </c>
      <c r="AV48">
        <v>0</v>
      </c>
      <c r="AW48">
        <v>2</v>
      </c>
      <c r="AX48">
        <v>50442793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ROUND(Y48*Source!I86,9)</f>
        <v>0.12</v>
      </c>
      <c r="CY48">
        <f>AA48</f>
        <v>116.98</v>
      </c>
      <c r="CZ48">
        <f>AE48</f>
        <v>19.399999999999999</v>
      </c>
      <c r="DA48">
        <f>AI48</f>
        <v>6.03</v>
      </c>
      <c r="DB48">
        <f t="shared" si="10"/>
        <v>23.28</v>
      </c>
      <c r="DC48">
        <f t="shared" si="11"/>
        <v>0</v>
      </c>
      <c r="DD48" t="s">
        <v>3</v>
      </c>
      <c r="DE48" t="s">
        <v>3</v>
      </c>
      <c r="DF48">
        <f>ROUND(ROUND(AE48*AI48,2)*CX48,2)</f>
        <v>14.04</v>
      </c>
      <c r="DG48">
        <f t="shared" si="13"/>
        <v>0</v>
      </c>
      <c r="DH48">
        <f t="shared" si="14"/>
        <v>0</v>
      </c>
      <c r="DI48">
        <f t="shared" si="2"/>
        <v>0</v>
      </c>
      <c r="DJ48">
        <f>DF48</f>
        <v>14.04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ROW(Source!A86)</f>
        <v>86</v>
      </c>
      <c r="B49">
        <v>50442091</v>
      </c>
      <c r="C49">
        <v>50442781</v>
      </c>
      <c r="D49">
        <v>46141714</v>
      </c>
      <c r="E49">
        <v>1</v>
      </c>
      <c r="F49">
        <v>1</v>
      </c>
      <c r="G49">
        <v>30570983</v>
      </c>
      <c r="H49">
        <v>3</v>
      </c>
      <c r="I49" t="s">
        <v>493</v>
      </c>
      <c r="J49" t="s">
        <v>494</v>
      </c>
      <c r="K49" t="s">
        <v>495</v>
      </c>
      <c r="L49">
        <v>1346</v>
      </c>
      <c r="N49">
        <v>1009</v>
      </c>
      <c r="O49" t="s">
        <v>173</v>
      </c>
      <c r="P49" t="s">
        <v>173</v>
      </c>
      <c r="Q49">
        <v>1</v>
      </c>
      <c r="W49">
        <v>0</v>
      </c>
      <c r="X49">
        <v>-460907979</v>
      </c>
      <c r="Y49">
        <f t="shared" si="9"/>
        <v>1.5</v>
      </c>
      <c r="AA49">
        <v>689.24</v>
      </c>
      <c r="AB49">
        <v>0</v>
      </c>
      <c r="AC49">
        <v>0</v>
      </c>
      <c r="AD49">
        <v>0</v>
      </c>
      <c r="AE49">
        <v>33.72</v>
      </c>
      <c r="AF49">
        <v>0</v>
      </c>
      <c r="AG49">
        <v>0</v>
      </c>
      <c r="AH49">
        <v>0</v>
      </c>
      <c r="AI49">
        <v>20.440000000000001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</v>
      </c>
      <c r="AU49" t="s">
        <v>3</v>
      </c>
      <c r="AV49">
        <v>0</v>
      </c>
      <c r="AW49">
        <v>2</v>
      </c>
      <c r="AX49">
        <v>50442794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ROUND(Y49*Source!I86,9)</f>
        <v>0.15</v>
      </c>
      <c r="CY49">
        <f>AA49</f>
        <v>689.24</v>
      </c>
      <c r="CZ49">
        <f>AE49</f>
        <v>33.72</v>
      </c>
      <c r="DA49">
        <f>AI49</f>
        <v>20.440000000000001</v>
      </c>
      <c r="DB49">
        <f t="shared" si="10"/>
        <v>50.58</v>
      </c>
      <c r="DC49">
        <f t="shared" si="11"/>
        <v>0</v>
      </c>
      <c r="DD49" t="s">
        <v>3</v>
      </c>
      <c r="DE49" t="s">
        <v>3</v>
      </c>
      <c r="DF49">
        <f>ROUND(ROUND(AE49*AI49,2)*CX49,2)</f>
        <v>103.39</v>
      </c>
      <c r="DG49">
        <f t="shared" si="13"/>
        <v>0</v>
      </c>
      <c r="DH49">
        <f t="shared" si="14"/>
        <v>0</v>
      </c>
      <c r="DI49">
        <f t="shared" si="2"/>
        <v>0</v>
      </c>
      <c r="DJ49">
        <f>DF49</f>
        <v>103.39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ROW(Source!A86)</f>
        <v>86</v>
      </c>
      <c r="B50">
        <v>50442091</v>
      </c>
      <c r="C50">
        <v>50442781</v>
      </c>
      <c r="D50">
        <v>40431923</v>
      </c>
      <c r="E50">
        <v>30570983</v>
      </c>
      <c r="F50">
        <v>1</v>
      </c>
      <c r="G50">
        <v>30570983</v>
      </c>
      <c r="H50">
        <v>3</v>
      </c>
      <c r="I50" t="s">
        <v>30</v>
      </c>
      <c r="J50" t="s">
        <v>3</v>
      </c>
      <c r="K50" t="s">
        <v>31</v>
      </c>
      <c r="L50">
        <v>1348</v>
      </c>
      <c r="N50">
        <v>1009</v>
      </c>
      <c r="O50" t="s">
        <v>32</v>
      </c>
      <c r="P50" t="s">
        <v>32</v>
      </c>
      <c r="Q50">
        <v>1000</v>
      </c>
      <c r="W50">
        <v>0</v>
      </c>
      <c r="X50">
        <v>1489638031</v>
      </c>
      <c r="Y50">
        <f t="shared" si="9"/>
        <v>2.1399999999999999E-2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9.64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2.1399999999999999E-2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ROUND(Y50*Source!I86,9)</f>
        <v>2.14E-3</v>
      </c>
      <c r="CY50">
        <f>AA50</f>
        <v>0</v>
      </c>
      <c r="CZ50">
        <f>AE50</f>
        <v>0</v>
      </c>
      <c r="DA50">
        <f>AI50</f>
        <v>9.64</v>
      </c>
      <c r="DB50">
        <f t="shared" si="10"/>
        <v>0</v>
      </c>
      <c r="DC50">
        <f t="shared" si="11"/>
        <v>0</v>
      </c>
      <c r="DD50" t="s">
        <v>3</v>
      </c>
      <c r="DE50" t="s">
        <v>3</v>
      </c>
      <c r="DF50">
        <f>ROUND(ROUND(AE50*AI50,2)*CX50,2)</f>
        <v>0</v>
      </c>
      <c r="DG50">
        <f t="shared" si="13"/>
        <v>0</v>
      </c>
      <c r="DH50">
        <f t="shared" si="14"/>
        <v>0</v>
      </c>
      <c r="DI50">
        <f t="shared" si="2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50442090</v>
      </c>
      <c r="C51">
        <v>50442799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474</v>
      </c>
      <c r="J51" t="s">
        <v>3</v>
      </c>
      <c r="K51" t="s">
        <v>475</v>
      </c>
      <c r="L51">
        <v>1191</v>
      </c>
      <c r="N51">
        <v>1013</v>
      </c>
      <c r="O51" t="s">
        <v>476</v>
      </c>
      <c r="P51" t="s">
        <v>476</v>
      </c>
      <c r="Q51">
        <v>1</v>
      </c>
      <c r="W51">
        <v>0</v>
      </c>
      <c r="X51">
        <v>476480486</v>
      </c>
      <c r="Y51">
        <f t="shared" si="9"/>
        <v>166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166</v>
      </c>
      <c r="AU51" t="s">
        <v>3</v>
      </c>
      <c r="AV51">
        <v>1</v>
      </c>
      <c r="AW51">
        <v>2</v>
      </c>
      <c r="AX51">
        <v>50442803</v>
      </c>
      <c r="AY51">
        <v>1</v>
      </c>
      <c r="AZ51">
        <v>0</v>
      </c>
      <c r="BA51">
        <v>45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ROUND(AT51*Source!I89*AH51*AL51,2)</f>
        <v>0</v>
      </c>
      <c r="CV51">
        <f>ROUND(Y51*Source!I89,9)</f>
        <v>6.64</v>
      </c>
      <c r="CW51">
        <v>0</v>
      </c>
      <c r="CX51">
        <f>ROUND(Y51*Source!I89,9)</f>
        <v>6.64</v>
      </c>
      <c r="CY51">
        <f>AD51</f>
        <v>0</v>
      </c>
      <c r="CZ51">
        <f>AH51</f>
        <v>0</v>
      </c>
      <c r="DA51">
        <f>AL51</f>
        <v>1</v>
      </c>
      <c r="DB51">
        <f t="shared" si="10"/>
        <v>0</v>
      </c>
      <c r="DC51">
        <f t="shared" si="11"/>
        <v>0</v>
      </c>
      <c r="DD51" t="s">
        <v>3</v>
      </c>
      <c r="DE51" t="s">
        <v>3</v>
      </c>
      <c r="DF51">
        <f>ROUND(ROUND(AE51,2)*CX51,2)</f>
        <v>0</v>
      </c>
      <c r="DG51">
        <f t="shared" si="13"/>
        <v>0</v>
      </c>
      <c r="DH51">
        <f t="shared" si="14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ROW(Source!A89)</f>
        <v>89</v>
      </c>
      <c r="B52">
        <v>50442090</v>
      </c>
      <c r="C52">
        <v>50442799</v>
      </c>
      <c r="D52">
        <v>40431923</v>
      </c>
      <c r="E52">
        <v>30570983</v>
      </c>
      <c r="F52">
        <v>1</v>
      </c>
      <c r="G52">
        <v>30570983</v>
      </c>
      <c r="H52">
        <v>3</v>
      </c>
      <c r="I52" t="s">
        <v>30</v>
      </c>
      <c r="J52" t="s">
        <v>3</v>
      </c>
      <c r="K52" t="s">
        <v>31</v>
      </c>
      <c r="L52">
        <v>1348</v>
      </c>
      <c r="N52">
        <v>1009</v>
      </c>
      <c r="O52" t="s">
        <v>32</v>
      </c>
      <c r="P52" t="s">
        <v>32</v>
      </c>
      <c r="Q52">
        <v>1000</v>
      </c>
      <c r="W52">
        <v>0</v>
      </c>
      <c r="X52">
        <v>1489638031</v>
      </c>
      <c r="Y52">
        <f t="shared" si="9"/>
        <v>0.28499999999999998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0.28499999999999998</v>
      </c>
      <c r="AU52" t="s">
        <v>3</v>
      </c>
      <c r="AV52">
        <v>0</v>
      </c>
      <c r="AW52">
        <v>2</v>
      </c>
      <c r="AX52">
        <v>50442804</v>
      </c>
      <c r="AY52">
        <v>1</v>
      </c>
      <c r="AZ52">
        <v>0</v>
      </c>
      <c r="BA52">
        <v>46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ROUND(Y52*Source!I89,9)</f>
        <v>1.14E-2</v>
      </c>
      <c r="CY52">
        <f>AA52</f>
        <v>0</v>
      </c>
      <c r="CZ52">
        <f>AE52</f>
        <v>0</v>
      </c>
      <c r="DA52">
        <f>AI52</f>
        <v>1</v>
      </c>
      <c r="DB52">
        <f t="shared" si="10"/>
        <v>0</v>
      </c>
      <c r="DC52">
        <f t="shared" si="11"/>
        <v>0</v>
      </c>
      <c r="DD52" t="s">
        <v>3</v>
      </c>
      <c r="DE52" t="s">
        <v>3</v>
      </c>
      <c r="DF52">
        <f>ROUND(ROUND(AE52,2)*CX52,2)</f>
        <v>0</v>
      </c>
      <c r="DG52">
        <f t="shared" si="13"/>
        <v>0</v>
      </c>
      <c r="DH52">
        <f t="shared" si="14"/>
        <v>0</v>
      </c>
      <c r="DI52">
        <f t="shared" si="2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ROW(Source!A89)</f>
        <v>89</v>
      </c>
      <c r="B53">
        <v>50442090</v>
      </c>
      <c r="C53">
        <v>50442799</v>
      </c>
      <c r="D53">
        <v>40431923</v>
      </c>
      <c r="E53">
        <v>30570983</v>
      </c>
      <c r="F53">
        <v>1</v>
      </c>
      <c r="G53">
        <v>30570983</v>
      </c>
      <c r="H53">
        <v>3</v>
      </c>
      <c r="I53" t="s">
        <v>30</v>
      </c>
      <c r="J53" t="s">
        <v>3</v>
      </c>
      <c r="K53" t="s">
        <v>31</v>
      </c>
      <c r="L53">
        <v>1348</v>
      </c>
      <c r="N53">
        <v>1009</v>
      </c>
      <c r="O53" t="s">
        <v>32</v>
      </c>
      <c r="P53" t="s">
        <v>32</v>
      </c>
      <c r="Q53">
        <v>1000</v>
      </c>
      <c r="W53">
        <v>0</v>
      </c>
      <c r="X53">
        <v>1489638031</v>
      </c>
      <c r="Y53">
        <f t="shared" si="9"/>
        <v>0.16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ROUND(Y53*Source!I89,9)</f>
        <v>6.4000000000000003E-3</v>
      </c>
      <c r="CY53">
        <f>AA53</f>
        <v>0</v>
      </c>
      <c r="CZ53">
        <f>AE53</f>
        <v>0</v>
      </c>
      <c r="DA53">
        <f>AI53</f>
        <v>1</v>
      </c>
      <c r="DB53">
        <f t="shared" si="10"/>
        <v>0</v>
      </c>
      <c r="DC53">
        <f t="shared" si="11"/>
        <v>0</v>
      </c>
      <c r="DD53" t="s">
        <v>3</v>
      </c>
      <c r="DE53" t="s">
        <v>3</v>
      </c>
      <c r="DF53">
        <f>ROUND(ROUND(AE53,2)*CX53,2)</f>
        <v>0</v>
      </c>
      <c r="DG53">
        <f t="shared" si="13"/>
        <v>0</v>
      </c>
      <c r="DH53">
        <f t="shared" si="14"/>
        <v>0</v>
      </c>
      <c r="DI53">
        <f t="shared" si="2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ROW(Source!A90)</f>
        <v>90</v>
      </c>
      <c r="B54">
        <v>50442091</v>
      </c>
      <c r="C54">
        <v>50442799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474</v>
      </c>
      <c r="J54" t="s">
        <v>3</v>
      </c>
      <c r="K54" t="s">
        <v>475</v>
      </c>
      <c r="L54">
        <v>1191</v>
      </c>
      <c r="N54">
        <v>1013</v>
      </c>
      <c r="O54" t="s">
        <v>476</v>
      </c>
      <c r="P54" t="s">
        <v>476</v>
      </c>
      <c r="Q54">
        <v>1</v>
      </c>
      <c r="W54">
        <v>0</v>
      </c>
      <c r="X54">
        <v>476480486</v>
      </c>
      <c r="Y54">
        <f t="shared" si="9"/>
        <v>166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166</v>
      </c>
      <c r="AU54" t="s">
        <v>3</v>
      </c>
      <c r="AV54">
        <v>1</v>
      </c>
      <c r="AW54">
        <v>2</v>
      </c>
      <c r="AX54">
        <v>50442803</v>
      </c>
      <c r="AY54">
        <v>1</v>
      </c>
      <c r="AZ54">
        <v>0</v>
      </c>
      <c r="BA54">
        <v>47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ROUND(AT54*Source!I90*AH54*AL54,2)</f>
        <v>0</v>
      </c>
      <c r="CV54">
        <f>ROUND(Y54*Source!I90,9)</f>
        <v>6.64</v>
      </c>
      <c r="CW54">
        <v>0</v>
      </c>
      <c r="CX54">
        <f>ROUND(Y54*Source!I90,9)</f>
        <v>6.64</v>
      </c>
      <c r="CY54">
        <f>AD54</f>
        <v>0</v>
      </c>
      <c r="CZ54">
        <f>AH54</f>
        <v>0</v>
      </c>
      <c r="DA54">
        <f>AL54</f>
        <v>1</v>
      </c>
      <c r="DB54">
        <f t="shared" si="10"/>
        <v>0</v>
      </c>
      <c r="DC54">
        <f t="shared" si="11"/>
        <v>0</v>
      </c>
      <c r="DD54" t="s">
        <v>3</v>
      </c>
      <c r="DE54" t="s">
        <v>3</v>
      </c>
      <c r="DF54">
        <f>ROUND(ROUND(AE54,2)*CX54,2)</f>
        <v>0</v>
      </c>
      <c r="DG54">
        <f t="shared" si="13"/>
        <v>0</v>
      </c>
      <c r="DH54">
        <f t="shared" si="14"/>
        <v>0</v>
      </c>
      <c r="DI54">
        <f t="shared" si="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ROW(Source!A90)</f>
        <v>90</v>
      </c>
      <c r="B55">
        <v>50442091</v>
      </c>
      <c r="C55">
        <v>50442799</v>
      </c>
      <c r="D55">
        <v>40431923</v>
      </c>
      <c r="E55">
        <v>30570983</v>
      </c>
      <c r="F55">
        <v>1</v>
      </c>
      <c r="G55">
        <v>30570983</v>
      </c>
      <c r="H55">
        <v>3</v>
      </c>
      <c r="I55" t="s">
        <v>30</v>
      </c>
      <c r="J55" t="s">
        <v>3</v>
      </c>
      <c r="K55" t="s">
        <v>31</v>
      </c>
      <c r="L55">
        <v>1348</v>
      </c>
      <c r="N55">
        <v>1009</v>
      </c>
      <c r="O55" t="s">
        <v>32</v>
      </c>
      <c r="P55" t="s">
        <v>32</v>
      </c>
      <c r="Q55">
        <v>1000</v>
      </c>
      <c r="W55">
        <v>0</v>
      </c>
      <c r="X55">
        <v>1489638031</v>
      </c>
      <c r="Y55">
        <f t="shared" si="9"/>
        <v>0.28499999999999998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9.64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0.28499999999999998</v>
      </c>
      <c r="AU55" t="s">
        <v>3</v>
      </c>
      <c r="AV55">
        <v>0</v>
      </c>
      <c r="AW55">
        <v>2</v>
      </c>
      <c r="AX55">
        <v>50442804</v>
      </c>
      <c r="AY55">
        <v>1</v>
      </c>
      <c r="AZ55">
        <v>0</v>
      </c>
      <c r="BA55">
        <v>48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ROUND(Y55*Source!I90,9)</f>
        <v>1.14E-2</v>
      </c>
      <c r="CY55">
        <f>AA55</f>
        <v>0</v>
      </c>
      <c r="CZ55">
        <f>AE55</f>
        <v>0</v>
      </c>
      <c r="DA55">
        <f>AI55</f>
        <v>9.64</v>
      </c>
      <c r="DB55">
        <f t="shared" si="10"/>
        <v>0</v>
      </c>
      <c r="DC55">
        <f t="shared" si="11"/>
        <v>0</v>
      </c>
      <c r="DD55" t="s">
        <v>3</v>
      </c>
      <c r="DE55" t="s">
        <v>3</v>
      </c>
      <c r="DF55">
        <f>ROUND(ROUND(AE55*AI55,2)*CX55,2)</f>
        <v>0</v>
      </c>
      <c r="DG55">
        <f t="shared" si="13"/>
        <v>0</v>
      </c>
      <c r="DH55">
        <f t="shared" si="14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ROW(Source!A90)</f>
        <v>90</v>
      </c>
      <c r="B56">
        <v>50442091</v>
      </c>
      <c r="C56">
        <v>50442799</v>
      </c>
      <c r="D56">
        <v>40431923</v>
      </c>
      <c r="E56">
        <v>30570983</v>
      </c>
      <c r="F56">
        <v>1</v>
      </c>
      <c r="G56">
        <v>30570983</v>
      </c>
      <c r="H56">
        <v>3</v>
      </c>
      <c r="I56" t="s">
        <v>30</v>
      </c>
      <c r="J56" t="s">
        <v>3</v>
      </c>
      <c r="K56" t="s">
        <v>31</v>
      </c>
      <c r="L56">
        <v>1348</v>
      </c>
      <c r="N56">
        <v>1009</v>
      </c>
      <c r="O56" t="s">
        <v>32</v>
      </c>
      <c r="P56" t="s">
        <v>32</v>
      </c>
      <c r="Q56">
        <v>1000</v>
      </c>
      <c r="W56">
        <v>0</v>
      </c>
      <c r="X56">
        <v>1489638031</v>
      </c>
      <c r="Y56">
        <f t="shared" si="9"/>
        <v>0.16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9.64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0.16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ROUND(Y56*Source!I90,9)</f>
        <v>6.4000000000000003E-3</v>
      </c>
      <c r="CY56">
        <f>AA56</f>
        <v>0</v>
      </c>
      <c r="CZ56">
        <f>AE56</f>
        <v>0</v>
      </c>
      <c r="DA56">
        <f>AI56</f>
        <v>9.64</v>
      </c>
      <c r="DB56">
        <f t="shared" si="10"/>
        <v>0</v>
      </c>
      <c r="DC56">
        <f t="shared" si="11"/>
        <v>0</v>
      </c>
      <c r="DD56" t="s">
        <v>3</v>
      </c>
      <c r="DE56" t="s">
        <v>3</v>
      </c>
      <c r="DF56">
        <f>ROUND(ROUND(AE56*AI56,2)*CX56,2)</f>
        <v>0</v>
      </c>
      <c r="DG56">
        <f t="shared" si="13"/>
        <v>0</v>
      </c>
      <c r="DH56">
        <f t="shared" si="14"/>
        <v>0</v>
      </c>
      <c r="DI56">
        <f t="shared" si="2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ROW(Source!A93)</f>
        <v>93</v>
      </c>
      <c r="B57">
        <v>50442090</v>
      </c>
      <c r="C57">
        <v>50442806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474</v>
      </c>
      <c r="J57" t="s">
        <v>3</v>
      </c>
      <c r="K57" t="s">
        <v>475</v>
      </c>
      <c r="L57">
        <v>1191</v>
      </c>
      <c r="N57">
        <v>1013</v>
      </c>
      <c r="O57" t="s">
        <v>476</v>
      </c>
      <c r="P57" t="s">
        <v>476</v>
      </c>
      <c r="Q57">
        <v>1</v>
      </c>
      <c r="W57">
        <v>0</v>
      </c>
      <c r="X57">
        <v>476480486</v>
      </c>
      <c r="Y57">
        <f t="shared" si="9"/>
        <v>143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143</v>
      </c>
      <c r="AU57" t="s">
        <v>3</v>
      </c>
      <c r="AV57">
        <v>1</v>
      </c>
      <c r="AW57">
        <v>2</v>
      </c>
      <c r="AX57">
        <v>50442810</v>
      </c>
      <c r="AY57">
        <v>1</v>
      </c>
      <c r="AZ57">
        <v>0</v>
      </c>
      <c r="BA57">
        <v>49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ROUND(AT57*Source!I93*AH57*AL57,2)</f>
        <v>0</v>
      </c>
      <c r="CV57">
        <f>ROUND(Y57*Source!I93,9)</f>
        <v>2.86</v>
      </c>
      <c r="CW57">
        <v>0</v>
      </c>
      <c r="CX57">
        <f>ROUND(Y57*Source!I93,9)</f>
        <v>2.86</v>
      </c>
      <c r="CY57">
        <f>AD57</f>
        <v>0</v>
      </c>
      <c r="CZ57">
        <f>AH57</f>
        <v>0</v>
      </c>
      <c r="DA57">
        <f>AL57</f>
        <v>1</v>
      </c>
      <c r="DB57">
        <f t="shared" si="10"/>
        <v>0</v>
      </c>
      <c r="DC57">
        <f t="shared" si="11"/>
        <v>0</v>
      </c>
      <c r="DD57" t="s">
        <v>3</v>
      </c>
      <c r="DE57" t="s">
        <v>3</v>
      </c>
      <c r="DF57">
        <f>ROUND(ROUND(AE57,2)*CX57,2)</f>
        <v>0</v>
      </c>
      <c r="DG57">
        <f t="shared" si="13"/>
        <v>0</v>
      </c>
      <c r="DH57">
        <f t="shared" si="14"/>
        <v>0</v>
      </c>
      <c r="DI57">
        <f t="shared" si="2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ROW(Source!A93)</f>
        <v>93</v>
      </c>
      <c r="B58">
        <v>50442090</v>
      </c>
      <c r="C58">
        <v>50442806</v>
      </c>
      <c r="D58">
        <v>40431923</v>
      </c>
      <c r="E58">
        <v>30570983</v>
      </c>
      <c r="F58">
        <v>1</v>
      </c>
      <c r="G58">
        <v>30570983</v>
      </c>
      <c r="H58">
        <v>3</v>
      </c>
      <c r="I58" t="s">
        <v>30</v>
      </c>
      <c r="J58" t="s">
        <v>3</v>
      </c>
      <c r="K58" t="s">
        <v>31</v>
      </c>
      <c r="L58">
        <v>1348</v>
      </c>
      <c r="N58">
        <v>1009</v>
      </c>
      <c r="O58" t="s">
        <v>32</v>
      </c>
      <c r="P58" t="s">
        <v>32</v>
      </c>
      <c r="Q58">
        <v>1000</v>
      </c>
      <c r="W58">
        <v>0</v>
      </c>
      <c r="X58">
        <v>1489638031</v>
      </c>
      <c r="Y58">
        <f t="shared" si="9"/>
        <v>3.23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3.23</v>
      </c>
      <c r="AU58" t="s">
        <v>3</v>
      </c>
      <c r="AV58">
        <v>0</v>
      </c>
      <c r="AW58">
        <v>2</v>
      </c>
      <c r="AX58">
        <v>50442811</v>
      </c>
      <c r="AY58">
        <v>1</v>
      </c>
      <c r="AZ58">
        <v>0</v>
      </c>
      <c r="BA58">
        <v>50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ROUND(Y58*Source!I93,9)</f>
        <v>6.4600000000000005E-2</v>
      </c>
      <c r="CY58">
        <f>AA58</f>
        <v>0</v>
      </c>
      <c r="CZ58">
        <f>AE58</f>
        <v>0</v>
      </c>
      <c r="DA58">
        <f>AI58</f>
        <v>1</v>
      </c>
      <c r="DB58">
        <f t="shared" si="10"/>
        <v>0</v>
      </c>
      <c r="DC58">
        <f t="shared" si="11"/>
        <v>0</v>
      </c>
      <c r="DD58" t="s">
        <v>3</v>
      </c>
      <c r="DE58" t="s">
        <v>3</v>
      </c>
      <c r="DF58">
        <f>ROUND(ROUND(AE58,2)*CX58,2)</f>
        <v>0</v>
      </c>
      <c r="DG58">
        <f t="shared" si="13"/>
        <v>0</v>
      </c>
      <c r="DH58">
        <f t="shared" si="14"/>
        <v>0</v>
      </c>
      <c r="DI58">
        <f t="shared" si="2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ROW(Source!A93)</f>
        <v>93</v>
      </c>
      <c r="B59">
        <v>50442090</v>
      </c>
      <c r="C59">
        <v>50442806</v>
      </c>
      <c r="D59">
        <v>40431923</v>
      </c>
      <c r="E59">
        <v>30570983</v>
      </c>
      <c r="F59">
        <v>1</v>
      </c>
      <c r="G59">
        <v>30570983</v>
      </c>
      <c r="H59">
        <v>3</v>
      </c>
      <c r="I59" t="s">
        <v>30</v>
      </c>
      <c r="J59" t="s">
        <v>3</v>
      </c>
      <c r="K59" t="s">
        <v>31</v>
      </c>
      <c r="L59">
        <v>1348</v>
      </c>
      <c r="N59">
        <v>1009</v>
      </c>
      <c r="O59" t="s">
        <v>32</v>
      </c>
      <c r="P59" t="s">
        <v>32</v>
      </c>
      <c r="Q59">
        <v>1000</v>
      </c>
      <c r="W59">
        <v>0</v>
      </c>
      <c r="X59">
        <v>1489638031</v>
      </c>
      <c r="Y59">
        <f t="shared" ref="Y59:Y78" si="15">AT59</f>
        <v>2.76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2.76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ROUND(Y59*Source!I93,9)</f>
        <v>5.5199999999999999E-2</v>
      </c>
      <c r="CY59">
        <f>AA59</f>
        <v>0</v>
      </c>
      <c r="CZ59">
        <f>AE59</f>
        <v>0</v>
      </c>
      <c r="DA59">
        <f>AI59</f>
        <v>1</v>
      </c>
      <c r="DB59">
        <f t="shared" ref="DB59:DB78" si="16">ROUND(ROUND(AT59*CZ59,2),6)</f>
        <v>0</v>
      </c>
      <c r="DC59">
        <f t="shared" ref="DC59:DC78" si="17">ROUND(ROUND(AT59*AG59,2),6)</f>
        <v>0</v>
      </c>
      <c r="DD59" t="s">
        <v>3</v>
      </c>
      <c r="DE59" t="s">
        <v>3</v>
      </c>
      <c r="DF59">
        <f>ROUND(ROUND(AE59,2)*CX59,2)</f>
        <v>0</v>
      </c>
      <c r="DG59">
        <f t="shared" si="13"/>
        <v>0</v>
      </c>
      <c r="DH59">
        <f t="shared" si="14"/>
        <v>0</v>
      </c>
      <c r="DI59">
        <f t="shared" si="2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ROW(Source!A94)</f>
        <v>94</v>
      </c>
      <c r="B60">
        <v>50442091</v>
      </c>
      <c r="C60">
        <v>50442806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474</v>
      </c>
      <c r="J60" t="s">
        <v>3</v>
      </c>
      <c r="K60" t="s">
        <v>475</v>
      </c>
      <c r="L60">
        <v>1191</v>
      </c>
      <c r="N60">
        <v>1013</v>
      </c>
      <c r="O60" t="s">
        <v>476</v>
      </c>
      <c r="P60" t="s">
        <v>476</v>
      </c>
      <c r="Q60">
        <v>1</v>
      </c>
      <c r="W60">
        <v>0</v>
      </c>
      <c r="X60">
        <v>476480486</v>
      </c>
      <c r="Y60">
        <f t="shared" si="15"/>
        <v>143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143</v>
      </c>
      <c r="AU60" t="s">
        <v>3</v>
      </c>
      <c r="AV60">
        <v>1</v>
      </c>
      <c r="AW60">
        <v>2</v>
      </c>
      <c r="AX60">
        <v>50442810</v>
      </c>
      <c r="AY60">
        <v>1</v>
      </c>
      <c r="AZ60">
        <v>0</v>
      </c>
      <c r="BA60">
        <v>51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ROUND(AT60*Source!I94*AH60*AL60,2)</f>
        <v>0</v>
      </c>
      <c r="CV60">
        <f>ROUND(Y60*Source!I94,9)</f>
        <v>2.86</v>
      </c>
      <c r="CW60">
        <v>0</v>
      </c>
      <c r="CX60">
        <f>ROUND(Y60*Source!I94,9)</f>
        <v>2.86</v>
      </c>
      <c r="CY60">
        <f>AD60</f>
        <v>0</v>
      </c>
      <c r="CZ60">
        <f>AH60</f>
        <v>0</v>
      </c>
      <c r="DA60">
        <f>AL60</f>
        <v>1</v>
      </c>
      <c r="DB60">
        <f t="shared" si="16"/>
        <v>0</v>
      </c>
      <c r="DC60">
        <f t="shared" si="17"/>
        <v>0</v>
      </c>
      <c r="DD60" t="s">
        <v>3</v>
      </c>
      <c r="DE60" t="s">
        <v>3</v>
      </c>
      <c r="DF60">
        <f>ROUND(ROUND(AE60,2)*CX60,2)</f>
        <v>0</v>
      </c>
      <c r="DG60">
        <f t="shared" si="13"/>
        <v>0</v>
      </c>
      <c r="DH60">
        <f t="shared" si="14"/>
        <v>0</v>
      </c>
      <c r="DI60">
        <f t="shared" si="2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ROW(Source!A94)</f>
        <v>94</v>
      </c>
      <c r="B61">
        <v>50442091</v>
      </c>
      <c r="C61">
        <v>50442806</v>
      </c>
      <c r="D61">
        <v>40431923</v>
      </c>
      <c r="E61">
        <v>30570983</v>
      </c>
      <c r="F61">
        <v>1</v>
      </c>
      <c r="G61">
        <v>30570983</v>
      </c>
      <c r="H61">
        <v>3</v>
      </c>
      <c r="I61" t="s">
        <v>30</v>
      </c>
      <c r="J61" t="s">
        <v>3</v>
      </c>
      <c r="K61" t="s">
        <v>31</v>
      </c>
      <c r="L61">
        <v>1348</v>
      </c>
      <c r="N61">
        <v>1009</v>
      </c>
      <c r="O61" t="s">
        <v>32</v>
      </c>
      <c r="P61" t="s">
        <v>32</v>
      </c>
      <c r="Q61">
        <v>1000</v>
      </c>
      <c r="W61">
        <v>0</v>
      </c>
      <c r="X61">
        <v>1489638031</v>
      </c>
      <c r="Y61">
        <f t="shared" si="15"/>
        <v>3.23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9.64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3.23</v>
      </c>
      <c r="AU61" t="s">
        <v>3</v>
      </c>
      <c r="AV61">
        <v>0</v>
      </c>
      <c r="AW61">
        <v>2</v>
      </c>
      <c r="AX61">
        <v>50442811</v>
      </c>
      <c r="AY61">
        <v>1</v>
      </c>
      <c r="AZ61">
        <v>0</v>
      </c>
      <c r="BA61">
        <v>52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ROUND(Y61*Source!I94,9)</f>
        <v>6.4600000000000005E-2</v>
      </c>
      <c r="CY61">
        <f>AA61</f>
        <v>0</v>
      </c>
      <c r="CZ61">
        <f>AE61</f>
        <v>0</v>
      </c>
      <c r="DA61">
        <f>AI61</f>
        <v>9.64</v>
      </c>
      <c r="DB61">
        <f t="shared" si="16"/>
        <v>0</v>
      </c>
      <c r="DC61">
        <f t="shared" si="17"/>
        <v>0</v>
      </c>
      <c r="DD61" t="s">
        <v>3</v>
      </c>
      <c r="DE61" t="s">
        <v>3</v>
      </c>
      <c r="DF61">
        <f>ROUND(ROUND(AE61*AI61,2)*CX61,2)</f>
        <v>0</v>
      </c>
      <c r="DG61">
        <f t="shared" si="13"/>
        <v>0</v>
      </c>
      <c r="DH61">
        <f t="shared" si="14"/>
        <v>0</v>
      </c>
      <c r="DI61">
        <f t="shared" si="2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ROW(Source!A94)</f>
        <v>94</v>
      </c>
      <c r="B62">
        <v>50442091</v>
      </c>
      <c r="C62">
        <v>50442806</v>
      </c>
      <c r="D62">
        <v>40431923</v>
      </c>
      <c r="E62">
        <v>30570983</v>
      </c>
      <c r="F62">
        <v>1</v>
      </c>
      <c r="G62">
        <v>30570983</v>
      </c>
      <c r="H62">
        <v>3</v>
      </c>
      <c r="I62" t="s">
        <v>30</v>
      </c>
      <c r="J62" t="s">
        <v>3</v>
      </c>
      <c r="K62" t="s">
        <v>31</v>
      </c>
      <c r="L62">
        <v>1348</v>
      </c>
      <c r="N62">
        <v>1009</v>
      </c>
      <c r="O62" t="s">
        <v>32</v>
      </c>
      <c r="P62" t="s">
        <v>32</v>
      </c>
      <c r="Q62">
        <v>1000</v>
      </c>
      <c r="W62">
        <v>0</v>
      </c>
      <c r="X62">
        <v>1489638031</v>
      </c>
      <c r="Y62">
        <f t="shared" si="15"/>
        <v>2.76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9.64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2.76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ROUND(Y62*Source!I94,9)</f>
        <v>5.5199999999999999E-2</v>
      </c>
      <c r="CY62">
        <f>AA62</f>
        <v>0</v>
      </c>
      <c r="CZ62">
        <f>AE62</f>
        <v>0</v>
      </c>
      <c r="DA62">
        <f>AI62</f>
        <v>9.64</v>
      </c>
      <c r="DB62">
        <f t="shared" si="16"/>
        <v>0</v>
      </c>
      <c r="DC62">
        <f t="shared" si="17"/>
        <v>0</v>
      </c>
      <c r="DD62" t="s">
        <v>3</v>
      </c>
      <c r="DE62" t="s">
        <v>3</v>
      </c>
      <c r="DF62">
        <f>ROUND(ROUND(AE62*AI62,2)*CX62,2)</f>
        <v>0</v>
      </c>
      <c r="DG62">
        <f t="shared" si="13"/>
        <v>0</v>
      </c>
      <c r="DH62">
        <f t="shared" si="14"/>
        <v>0</v>
      </c>
      <c r="DI62">
        <f t="shared" si="2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ROW(Source!A132)</f>
        <v>132</v>
      </c>
      <c r="B63">
        <v>50442090</v>
      </c>
      <c r="C63">
        <v>50442813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474</v>
      </c>
      <c r="J63" t="s">
        <v>3</v>
      </c>
      <c r="K63" t="s">
        <v>475</v>
      </c>
      <c r="L63">
        <v>1191</v>
      </c>
      <c r="N63">
        <v>1013</v>
      </c>
      <c r="O63" t="s">
        <v>476</v>
      </c>
      <c r="P63" t="s">
        <v>476</v>
      </c>
      <c r="Q63">
        <v>1</v>
      </c>
      <c r="W63">
        <v>0</v>
      </c>
      <c r="X63">
        <v>476480486</v>
      </c>
      <c r="Y63">
        <f t="shared" si="15"/>
        <v>1.02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1.02</v>
      </c>
      <c r="AU63" t="s">
        <v>3</v>
      </c>
      <c r="AV63">
        <v>1</v>
      </c>
      <c r="AW63">
        <v>2</v>
      </c>
      <c r="AX63">
        <v>50442815</v>
      </c>
      <c r="AY63">
        <v>1</v>
      </c>
      <c r="AZ63">
        <v>0</v>
      </c>
      <c r="BA63">
        <v>53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ROUND(AT63*Source!I132*AH63*AL63,2)</f>
        <v>0</v>
      </c>
      <c r="CV63">
        <f>ROUND(Y63*Source!I132,9)</f>
        <v>7.8158826000000001E-2</v>
      </c>
      <c r="CW63">
        <v>0</v>
      </c>
      <c r="CX63">
        <f>ROUND(Y63*Source!I132,9)</f>
        <v>7.8158826000000001E-2</v>
      </c>
      <c r="CY63">
        <f>AD63</f>
        <v>0</v>
      </c>
      <c r="CZ63">
        <f>AH63</f>
        <v>0</v>
      </c>
      <c r="DA63">
        <f>AL63</f>
        <v>1</v>
      </c>
      <c r="DB63">
        <f t="shared" si="16"/>
        <v>0</v>
      </c>
      <c r="DC63">
        <f t="shared" si="17"/>
        <v>0</v>
      </c>
      <c r="DD63" t="s">
        <v>3</v>
      </c>
      <c r="DE63" t="s">
        <v>3</v>
      </c>
      <c r="DF63">
        <f t="shared" ref="DF63:DF76" si="18">ROUND(ROUND(AE63,2)*CX63,2)</f>
        <v>0</v>
      </c>
      <c r="DG63">
        <f t="shared" si="13"/>
        <v>0</v>
      </c>
      <c r="DH63">
        <f t="shared" si="14"/>
        <v>0</v>
      </c>
      <c r="DI63">
        <f t="shared" si="2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ROW(Source!A133)</f>
        <v>133</v>
      </c>
      <c r="B64">
        <v>50442091</v>
      </c>
      <c r="C64">
        <v>50442813</v>
      </c>
      <c r="D64">
        <v>40404405</v>
      </c>
      <c r="E64">
        <v>30570983</v>
      </c>
      <c r="F64">
        <v>1</v>
      </c>
      <c r="G64">
        <v>30570983</v>
      </c>
      <c r="H64">
        <v>1</v>
      </c>
      <c r="I64" t="s">
        <v>474</v>
      </c>
      <c r="J64" t="s">
        <v>3</v>
      </c>
      <c r="K64" t="s">
        <v>475</v>
      </c>
      <c r="L64">
        <v>1191</v>
      </c>
      <c r="N64">
        <v>1013</v>
      </c>
      <c r="O64" t="s">
        <v>476</v>
      </c>
      <c r="P64" t="s">
        <v>476</v>
      </c>
      <c r="Q64">
        <v>1</v>
      </c>
      <c r="W64">
        <v>0</v>
      </c>
      <c r="X64">
        <v>476480486</v>
      </c>
      <c r="Y64">
        <f t="shared" si="15"/>
        <v>1.02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1.02</v>
      </c>
      <c r="AU64" t="s">
        <v>3</v>
      </c>
      <c r="AV64">
        <v>1</v>
      </c>
      <c r="AW64">
        <v>2</v>
      </c>
      <c r="AX64">
        <v>50442815</v>
      </c>
      <c r="AY64">
        <v>1</v>
      </c>
      <c r="AZ64">
        <v>0</v>
      </c>
      <c r="BA64">
        <v>54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ROUND(AT64*Source!I133*AH64*AL64,2)</f>
        <v>0</v>
      </c>
      <c r="CV64">
        <f>ROUND(Y64*Source!I133,9)</f>
        <v>7.8158826000000001E-2</v>
      </c>
      <c r="CW64">
        <v>0</v>
      </c>
      <c r="CX64">
        <f>ROUND(Y64*Source!I133,9)</f>
        <v>7.8158826000000001E-2</v>
      </c>
      <c r="CY64">
        <f>AD64</f>
        <v>0</v>
      </c>
      <c r="CZ64">
        <f>AH64</f>
        <v>0</v>
      </c>
      <c r="DA64">
        <f>AL64</f>
        <v>1</v>
      </c>
      <c r="DB64">
        <f t="shared" si="16"/>
        <v>0</v>
      </c>
      <c r="DC64">
        <f t="shared" si="17"/>
        <v>0</v>
      </c>
      <c r="DD64" t="s">
        <v>3</v>
      </c>
      <c r="DE64" t="s">
        <v>3</v>
      </c>
      <c r="DF64">
        <f t="shared" si="18"/>
        <v>0</v>
      </c>
      <c r="DG64">
        <f t="shared" si="13"/>
        <v>0</v>
      </c>
      <c r="DH64">
        <f t="shared" si="14"/>
        <v>0</v>
      </c>
      <c r="DI64">
        <f t="shared" si="2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ROW(Source!A134)</f>
        <v>134</v>
      </c>
      <c r="B65">
        <v>50442090</v>
      </c>
      <c r="C65">
        <v>50442816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496</v>
      </c>
      <c r="J65" t="s">
        <v>3</v>
      </c>
      <c r="K65" t="s">
        <v>497</v>
      </c>
      <c r="L65">
        <v>1344</v>
      </c>
      <c r="N65">
        <v>1008</v>
      </c>
      <c r="O65" t="s">
        <v>498</v>
      </c>
      <c r="P65" t="s">
        <v>498</v>
      </c>
      <c r="Q65">
        <v>1</v>
      </c>
      <c r="W65">
        <v>0</v>
      </c>
      <c r="X65">
        <v>-1180195794</v>
      </c>
      <c r="Y65">
        <f t="shared" si="15"/>
        <v>8.86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8.86</v>
      </c>
      <c r="AU65" t="s">
        <v>3</v>
      </c>
      <c r="AV65">
        <v>0</v>
      </c>
      <c r="AW65">
        <v>2</v>
      </c>
      <c r="AX65">
        <v>50442818</v>
      </c>
      <c r="AY65">
        <v>1</v>
      </c>
      <c r="AZ65">
        <v>0</v>
      </c>
      <c r="BA65">
        <v>55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ROUND(Y65*Source!I134*DO65,9)</f>
        <v>0</v>
      </c>
      <c r="CX65">
        <f>ROUND(Y65*Source!I134,9)</f>
        <v>6.1101811619999999</v>
      </c>
      <c r="CY65">
        <f t="shared" ref="CY65:CY70" si="19">AB65</f>
        <v>1</v>
      </c>
      <c r="CZ65">
        <f t="shared" ref="CZ65:CZ70" si="20">AF65</f>
        <v>1</v>
      </c>
      <c r="DA65">
        <f t="shared" ref="DA65:DA70" si="21">AJ65</f>
        <v>1</v>
      </c>
      <c r="DB65">
        <f t="shared" si="16"/>
        <v>8.86</v>
      </c>
      <c r="DC65">
        <f t="shared" si="17"/>
        <v>0</v>
      </c>
      <c r="DD65" t="s">
        <v>3</v>
      </c>
      <c r="DE65" t="s">
        <v>3</v>
      </c>
      <c r="DF65">
        <f t="shared" si="18"/>
        <v>0</v>
      </c>
      <c r="DG65">
        <f t="shared" si="13"/>
        <v>6.11</v>
      </c>
      <c r="DH65">
        <f t="shared" si="14"/>
        <v>0</v>
      </c>
      <c r="DI65">
        <f t="shared" ref="DI65:DI128" si="22">ROUND(ROUND(AH65,2)*CX65,2)</f>
        <v>0</v>
      </c>
      <c r="DJ65">
        <f t="shared" ref="DJ65:DJ70" si="23">DG65</f>
        <v>6.11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ROW(Source!A135)</f>
        <v>135</v>
      </c>
      <c r="B66">
        <v>50442091</v>
      </c>
      <c r="C66">
        <v>50442816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496</v>
      </c>
      <c r="J66" t="s">
        <v>3</v>
      </c>
      <c r="K66" t="s">
        <v>497</v>
      </c>
      <c r="L66">
        <v>1344</v>
      </c>
      <c r="N66">
        <v>1008</v>
      </c>
      <c r="O66" t="s">
        <v>498</v>
      </c>
      <c r="P66" t="s">
        <v>498</v>
      </c>
      <c r="Q66">
        <v>1</v>
      </c>
      <c r="W66">
        <v>0</v>
      </c>
      <c r="X66">
        <v>-1180195794</v>
      </c>
      <c r="Y66">
        <f t="shared" si="15"/>
        <v>8.86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8.86</v>
      </c>
      <c r="AU66" t="s">
        <v>3</v>
      </c>
      <c r="AV66">
        <v>0</v>
      </c>
      <c r="AW66">
        <v>2</v>
      </c>
      <c r="AX66">
        <v>50442818</v>
      </c>
      <c r="AY66">
        <v>1</v>
      </c>
      <c r="AZ66">
        <v>0</v>
      </c>
      <c r="BA66">
        <v>56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ROUND(Y66*Source!I135*DO66,9)</f>
        <v>0</v>
      </c>
      <c r="CX66">
        <f>ROUND(Y66*Source!I135,9)</f>
        <v>6.1101811619999999</v>
      </c>
      <c r="CY66">
        <f t="shared" si="19"/>
        <v>1.05</v>
      </c>
      <c r="CZ66">
        <f t="shared" si="20"/>
        <v>1</v>
      </c>
      <c r="DA66">
        <f t="shared" si="21"/>
        <v>1</v>
      </c>
      <c r="DB66">
        <f t="shared" si="16"/>
        <v>8.86</v>
      </c>
      <c r="DC66">
        <f t="shared" si="17"/>
        <v>0</v>
      </c>
      <c r="DD66" t="s">
        <v>3</v>
      </c>
      <c r="DE66" t="s">
        <v>3</v>
      </c>
      <c r="DF66">
        <f t="shared" si="18"/>
        <v>0</v>
      </c>
      <c r="DG66">
        <f t="shared" si="13"/>
        <v>6.11</v>
      </c>
      <c r="DH66">
        <f t="shared" si="14"/>
        <v>0</v>
      </c>
      <c r="DI66">
        <f t="shared" si="22"/>
        <v>0</v>
      </c>
      <c r="DJ66">
        <f t="shared" si="23"/>
        <v>6.11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ROW(Source!A136)</f>
        <v>136</v>
      </c>
      <c r="B67">
        <v>50442090</v>
      </c>
      <c r="C67">
        <v>50442819</v>
      </c>
      <c r="D67">
        <v>40406154</v>
      </c>
      <c r="E67">
        <v>30570983</v>
      </c>
      <c r="F67">
        <v>1</v>
      </c>
      <c r="G67">
        <v>30570983</v>
      </c>
      <c r="H67">
        <v>2</v>
      </c>
      <c r="I67" t="s">
        <v>496</v>
      </c>
      <c r="J67" t="s">
        <v>3</v>
      </c>
      <c r="K67" t="s">
        <v>497</v>
      </c>
      <c r="L67">
        <v>1344</v>
      </c>
      <c r="N67">
        <v>1008</v>
      </c>
      <c r="O67" t="s">
        <v>498</v>
      </c>
      <c r="P67" t="s">
        <v>498</v>
      </c>
      <c r="Q67">
        <v>1</v>
      </c>
      <c r="W67">
        <v>0</v>
      </c>
      <c r="X67">
        <v>-1180195794</v>
      </c>
      <c r="Y67">
        <f t="shared" si="15"/>
        <v>46.87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46.87</v>
      </c>
      <c r="AU67" t="s">
        <v>3</v>
      </c>
      <c r="AV67">
        <v>0</v>
      </c>
      <c r="AW67">
        <v>2</v>
      </c>
      <c r="AX67">
        <v>50442821</v>
      </c>
      <c r="AY67">
        <v>1</v>
      </c>
      <c r="AZ67">
        <v>0</v>
      </c>
      <c r="BA67">
        <v>57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ROUND(Y67*Source!I136*DO67,9)</f>
        <v>0</v>
      </c>
      <c r="CX67">
        <f>ROUND(Y67*Source!I136,9)</f>
        <v>35.914746809999997</v>
      </c>
      <c r="CY67">
        <f t="shared" si="19"/>
        <v>1</v>
      </c>
      <c r="CZ67">
        <f t="shared" si="20"/>
        <v>1</v>
      </c>
      <c r="DA67">
        <f t="shared" si="21"/>
        <v>1</v>
      </c>
      <c r="DB67">
        <f t="shared" si="16"/>
        <v>46.87</v>
      </c>
      <c r="DC67">
        <f t="shared" si="17"/>
        <v>0</v>
      </c>
      <c r="DD67" t="s">
        <v>3</v>
      </c>
      <c r="DE67" t="s">
        <v>3</v>
      </c>
      <c r="DF67">
        <f t="shared" si="18"/>
        <v>0</v>
      </c>
      <c r="DG67">
        <f t="shared" si="13"/>
        <v>35.909999999999997</v>
      </c>
      <c r="DH67">
        <f t="shared" si="14"/>
        <v>0</v>
      </c>
      <c r="DI67">
        <f t="shared" si="22"/>
        <v>0</v>
      </c>
      <c r="DJ67">
        <f t="shared" si="23"/>
        <v>35.909999999999997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ROW(Source!A137)</f>
        <v>137</v>
      </c>
      <c r="B68">
        <v>50442091</v>
      </c>
      <c r="C68">
        <v>50442819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496</v>
      </c>
      <c r="J68" t="s">
        <v>3</v>
      </c>
      <c r="K68" t="s">
        <v>497</v>
      </c>
      <c r="L68">
        <v>1344</v>
      </c>
      <c r="N68">
        <v>1008</v>
      </c>
      <c r="O68" t="s">
        <v>498</v>
      </c>
      <c r="P68" t="s">
        <v>498</v>
      </c>
      <c r="Q68">
        <v>1</v>
      </c>
      <c r="W68">
        <v>0</v>
      </c>
      <c r="X68">
        <v>-1180195794</v>
      </c>
      <c r="Y68">
        <f t="shared" si="15"/>
        <v>46.87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46.87</v>
      </c>
      <c r="AU68" t="s">
        <v>3</v>
      </c>
      <c r="AV68">
        <v>0</v>
      </c>
      <c r="AW68">
        <v>2</v>
      </c>
      <c r="AX68">
        <v>50442821</v>
      </c>
      <c r="AY68">
        <v>1</v>
      </c>
      <c r="AZ68">
        <v>0</v>
      </c>
      <c r="BA68">
        <v>58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ROUND(Y68*Source!I137*DO68,9)</f>
        <v>0</v>
      </c>
      <c r="CX68">
        <f>ROUND(Y68*Source!I137,9)</f>
        <v>35.914746809999997</v>
      </c>
      <c r="CY68">
        <f t="shared" si="19"/>
        <v>1</v>
      </c>
      <c r="CZ68">
        <f t="shared" si="20"/>
        <v>1</v>
      </c>
      <c r="DA68">
        <f t="shared" si="21"/>
        <v>1</v>
      </c>
      <c r="DB68">
        <f t="shared" si="16"/>
        <v>46.87</v>
      </c>
      <c r="DC68">
        <f t="shared" si="17"/>
        <v>0</v>
      </c>
      <c r="DD68" t="s">
        <v>3</v>
      </c>
      <c r="DE68" t="s">
        <v>3</v>
      </c>
      <c r="DF68">
        <f t="shared" si="18"/>
        <v>0</v>
      </c>
      <c r="DG68">
        <f t="shared" si="13"/>
        <v>35.909999999999997</v>
      </c>
      <c r="DH68">
        <f t="shared" si="14"/>
        <v>0</v>
      </c>
      <c r="DI68">
        <f t="shared" si="22"/>
        <v>0</v>
      </c>
      <c r="DJ68">
        <f t="shared" si="23"/>
        <v>35.909999999999997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ROW(Source!A138)</f>
        <v>138</v>
      </c>
      <c r="B69">
        <v>50442090</v>
      </c>
      <c r="C69">
        <v>50442822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496</v>
      </c>
      <c r="J69" t="s">
        <v>3</v>
      </c>
      <c r="K69" t="s">
        <v>497</v>
      </c>
      <c r="L69">
        <v>1344</v>
      </c>
      <c r="N69">
        <v>1008</v>
      </c>
      <c r="O69" t="s">
        <v>498</v>
      </c>
      <c r="P69" t="s">
        <v>498</v>
      </c>
      <c r="Q69">
        <v>1</v>
      </c>
      <c r="W69">
        <v>0</v>
      </c>
      <c r="X69">
        <v>-1180195794</v>
      </c>
      <c r="Y69">
        <f t="shared" si="15"/>
        <v>31.67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31.67</v>
      </c>
      <c r="AU69" t="s">
        <v>3</v>
      </c>
      <c r="AV69">
        <v>0</v>
      </c>
      <c r="AW69">
        <v>2</v>
      </c>
      <c r="AX69">
        <v>50442824</v>
      </c>
      <c r="AY69">
        <v>1</v>
      </c>
      <c r="AZ69">
        <v>0</v>
      </c>
      <c r="BA69">
        <v>59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ROUND(Y69*Source!I138*DO69,9)</f>
        <v>0</v>
      </c>
      <c r="CX69">
        <f>ROUND(Y69*Source!I138,9)</f>
        <v>24.267549209999999</v>
      </c>
      <c r="CY69">
        <f t="shared" si="19"/>
        <v>1</v>
      </c>
      <c r="CZ69">
        <f t="shared" si="20"/>
        <v>1</v>
      </c>
      <c r="DA69">
        <f t="shared" si="21"/>
        <v>1</v>
      </c>
      <c r="DB69">
        <f t="shared" si="16"/>
        <v>31.67</v>
      </c>
      <c r="DC69">
        <f t="shared" si="17"/>
        <v>0</v>
      </c>
      <c r="DD69" t="s">
        <v>3</v>
      </c>
      <c r="DE69" t="s">
        <v>3</v>
      </c>
      <c r="DF69">
        <f t="shared" si="18"/>
        <v>0</v>
      </c>
      <c r="DG69">
        <f t="shared" si="13"/>
        <v>24.27</v>
      </c>
      <c r="DH69">
        <f t="shared" si="14"/>
        <v>0</v>
      </c>
      <c r="DI69">
        <f t="shared" si="22"/>
        <v>0</v>
      </c>
      <c r="DJ69">
        <f t="shared" si="23"/>
        <v>24.27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ROW(Source!A139)</f>
        <v>139</v>
      </c>
      <c r="B70">
        <v>50442091</v>
      </c>
      <c r="C70">
        <v>50442822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496</v>
      </c>
      <c r="J70" t="s">
        <v>3</v>
      </c>
      <c r="K70" t="s">
        <v>497</v>
      </c>
      <c r="L70">
        <v>1344</v>
      </c>
      <c r="N70">
        <v>1008</v>
      </c>
      <c r="O70" t="s">
        <v>498</v>
      </c>
      <c r="P70" t="s">
        <v>498</v>
      </c>
      <c r="Q70">
        <v>1</v>
      </c>
      <c r="W70">
        <v>0</v>
      </c>
      <c r="X70">
        <v>-1180195794</v>
      </c>
      <c r="Y70">
        <f t="shared" si="15"/>
        <v>31.67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31.67</v>
      </c>
      <c r="AU70" t="s">
        <v>3</v>
      </c>
      <c r="AV70">
        <v>0</v>
      </c>
      <c r="AW70">
        <v>2</v>
      </c>
      <c r="AX70">
        <v>50442824</v>
      </c>
      <c r="AY70">
        <v>1</v>
      </c>
      <c r="AZ70">
        <v>0</v>
      </c>
      <c r="BA70">
        <v>60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ROUND(Y70*Source!I139*DO70,9)</f>
        <v>0</v>
      </c>
      <c r="CX70">
        <f>ROUND(Y70*Source!I139,9)</f>
        <v>24.267549209999999</v>
      </c>
      <c r="CY70">
        <f t="shared" si="19"/>
        <v>1</v>
      </c>
      <c r="CZ70">
        <f t="shared" si="20"/>
        <v>1</v>
      </c>
      <c r="DA70">
        <f t="shared" si="21"/>
        <v>1</v>
      </c>
      <c r="DB70">
        <f t="shared" si="16"/>
        <v>31.67</v>
      </c>
      <c r="DC70">
        <f t="shared" si="17"/>
        <v>0</v>
      </c>
      <c r="DD70" t="s">
        <v>3</v>
      </c>
      <c r="DE70" t="s">
        <v>3</v>
      </c>
      <c r="DF70">
        <f t="shared" si="18"/>
        <v>0</v>
      </c>
      <c r="DG70">
        <f t="shared" si="13"/>
        <v>24.27</v>
      </c>
      <c r="DH70">
        <f t="shared" si="14"/>
        <v>0</v>
      </c>
      <c r="DI70">
        <f t="shared" si="22"/>
        <v>0</v>
      </c>
      <c r="DJ70">
        <f t="shared" si="23"/>
        <v>24.27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ROW(Source!A179)</f>
        <v>179</v>
      </c>
      <c r="B71">
        <v>50442090</v>
      </c>
      <c r="C71">
        <v>50442825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474</v>
      </c>
      <c r="J71" t="s">
        <v>3</v>
      </c>
      <c r="K71" t="s">
        <v>475</v>
      </c>
      <c r="L71">
        <v>1191</v>
      </c>
      <c r="N71">
        <v>1013</v>
      </c>
      <c r="O71" t="s">
        <v>476</v>
      </c>
      <c r="P71" t="s">
        <v>476</v>
      </c>
      <c r="Q71">
        <v>1</v>
      </c>
      <c r="W71">
        <v>0</v>
      </c>
      <c r="X71">
        <v>476480486</v>
      </c>
      <c r="Y71">
        <f t="shared" si="15"/>
        <v>13.91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13.91</v>
      </c>
      <c r="AU71" t="s">
        <v>3</v>
      </c>
      <c r="AV71">
        <v>1</v>
      </c>
      <c r="AW71">
        <v>2</v>
      </c>
      <c r="AX71">
        <v>50442830</v>
      </c>
      <c r="AY71">
        <v>1</v>
      </c>
      <c r="AZ71">
        <v>0</v>
      </c>
      <c r="BA71">
        <v>61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ROUND(AT71*Source!I179*AH71*AL71,2)</f>
        <v>0</v>
      </c>
      <c r="CV71">
        <f>ROUND(Y71*Source!I179,9)</f>
        <v>1.6692</v>
      </c>
      <c r="CW71">
        <v>0</v>
      </c>
      <c r="CX71">
        <f>ROUND(Y71*Source!I179,9)</f>
        <v>1.6692</v>
      </c>
      <c r="CY71">
        <f>AD71</f>
        <v>0</v>
      </c>
      <c r="CZ71">
        <f>AH71</f>
        <v>0</v>
      </c>
      <c r="DA71">
        <f>AL71</f>
        <v>1</v>
      </c>
      <c r="DB71">
        <f t="shared" si="16"/>
        <v>0</v>
      </c>
      <c r="DC71">
        <f t="shared" si="17"/>
        <v>0</v>
      </c>
      <c r="DD71" t="s">
        <v>3</v>
      </c>
      <c r="DE71" t="s">
        <v>3</v>
      </c>
      <c r="DF71">
        <f t="shared" si="18"/>
        <v>0</v>
      </c>
      <c r="DG71">
        <f t="shared" si="13"/>
        <v>0</v>
      </c>
      <c r="DH71">
        <f t="shared" si="14"/>
        <v>0</v>
      </c>
      <c r="DI71">
        <f t="shared" si="2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ROW(Source!A179)</f>
        <v>179</v>
      </c>
      <c r="B72">
        <v>50442090</v>
      </c>
      <c r="C72">
        <v>50442825</v>
      </c>
      <c r="D72">
        <v>46170867</v>
      </c>
      <c r="E72">
        <v>1</v>
      </c>
      <c r="F72">
        <v>1</v>
      </c>
      <c r="G72">
        <v>30570983</v>
      </c>
      <c r="H72">
        <v>2</v>
      </c>
      <c r="I72" t="s">
        <v>484</v>
      </c>
      <c r="J72" t="s">
        <v>485</v>
      </c>
      <c r="K72" t="s">
        <v>486</v>
      </c>
      <c r="L72">
        <v>1368</v>
      </c>
      <c r="N72">
        <v>1011</v>
      </c>
      <c r="O72" t="s">
        <v>480</v>
      </c>
      <c r="P72" t="s">
        <v>480</v>
      </c>
      <c r="Q72">
        <v>1</v>
      </c>
      <c r="W72">
        <v>0</v>
      </c>
      <c r="X72">
        <v>-7781208</v>
      </c>
      <c r="Y72">
        <f t="shared" si="15"/>
        <v>0.04</v>
      </c>
      <c r="AA72">
        <v>0</v>
      </c>
      <c r="AB72">
        <v>83.1</v>
      </c>
      <c r="AC72">
        <v>12.62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0.04</v>
      </c>
      <c r="AU72" t="s">
        <v>3</v>
      </c>
      <c r="AV72">
        <v>0</v>
      </c>
      <c r="AW72">
        <v>2</v>
      </c>
      <c r="AX72">
        <v>50442831</v>
      </c>
      <c r="AY72">
        <v>1</v>
      </c>
      <c r="AZ72">
        <v>0</v>
      </c>
      <c r="BA72">
        <v>62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ROUND(Y72*Source!I179*DO72,9)</f>
        <v>0</v>
      </c>
      <c r="CX72">
        <f>ROUND(Y72*Source!I179,9)</f>
        <v>4.7999999999999996E-3</v>
      </c>
      <c r="CY72">
        <f>AB72</f>
        <v>83.1</v>
      </c>
      <c r="CZ72">
        <f>AF72</f>
        <v>83.1</v>
      </c>
      <c r="DA72">
        <f>AJ72</f>
        <v>1</v>
      </c>
      <c r="DB72">
        <f t="shared" si="16"/>
        <v>3.32</v>
      </c>
      <c r="DC72">
        <f t="shared" si="17"/>
        <v>0.5</v>
      </c>
      <c r="DD72" t="s">
        <v>3</v>
      </c>
      <c r="DE72" t="s">
        <v>3</v>
      </c>
      <c r="DF72">
        <f t="shared" si="18"/>
        <v>0</v>
      </c>
      <c r="DG72">
        <f t="shared" si="13"/>
        <v>0.4</v>
      </c>
      <c r="DH72">
        <f t="shared" si="14"/>
        <v>0.06</v>
      </c>
      <c r="DI72">
        <f t="shared" si="22"/>
        <v>0</v>
      </c>
      <c r="DJ72">
        <f>DG72</f>
        <v>0.4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ROW(Source!A179)</f>
        <v>179</v>
      </c>
      <c r="B73">
        <v>50442090</v>
      </c>
      <c r="C73">
        <v>50442825</v>
      </c>
      <c r="D73">
        <v>31110605</v>
      </c>
      <c r="E73">
        <v>1</v>
      </c>
      <c r="F73">
        <v>1</v>
      </c>
      <c r="G73">
        <v>30570983</v>
      </c>
      <c r="H73">
        <v>3</v>
      </c>
      <c r="I73" t="s">
        <v>265</v>
      </c>
      <c r="J73" t="s">
        <v>267</v>
      </c>
      <c r="K73" t="s">
        <v>266</v>
      </c>
      <c r="L73">
        <v>1339</v>
      </c>
      <c r="N73">
        <v>1007</v>
      </c>
      <c r="O73" t="s">
        <v>204</v>
      </c>
      <c r="P73" t="s">
        <v>204</v>
      </c>
      <c r="Q73">
        <v>1</v>
      </c>
      <c r="W73">
        <v>0</v>
      </c>
      <c r="X73">
        <v>1942501623</v>
      </c>
      <c r="Y73">
        <f t="shared" si="15"/>
        <v>0.01</v>
      </c>
      <c r="AA73">
        <v>7.07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0.01</v>
      </c>
      <c r="AU73" t="s">
        <v>3</v>
      </c>
      <c r="AV73">
        <v>0</v>
      </c>
      <c r="AW73">
        <v>2</v>
      </c>
      <c r="AX73">
        <v>50442832</v>
      </c>
      <c r="AY73">
        <v>1</v>
      </c>
      <c r="AZ73">
        <v>0</v>
      </c>
      <c r="BA73">
        <v>63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ROUND(Y73*Source!I179,9)</f>
        <v>1.1999999999999999E-3</v>
      </c>
      <c r="CY73">
        <f>AA73</f>
        <v>7.07</v>
      </c>
      <c r="CZ73">
        <f>AE73</f>
        <v>7.07</v>
      </c>
      <c r="DA73">
        <f>AI73</f>
        <v>1</v>
      </c>
      <c r="DB73">
        <f t="shared" si="16"/>
        <v>7.0000000000000007E-2</v>
      </c>
      <c r="DC73">
        <f t="shared" si="17"/>
        <v>0</v>
      </c>
      <c r="DD73" t="s">
        <v>3</v>
      </c>
      <c r="DE73" t="s">
        <v>3</v>
      </c>
      <c r="DF73">
        <f t="shared" si="18"/>
        <v>0.01</v>
      </c>
      <c r="DG73">
        <f t="shared" si="13"/>
        <v>0</v>
      </c>
      <c r="DH73">
        <f t="shared" si="14"/>
        <v>0</v>
      </c>
      <c r="DI73">
        <f t="shared" si="22"/>
        <v>0</v>
      </c>
      <c r="DJ73">
        <f>DF73</f>
        <v>0.01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ROW(Source!A179)</f>
        <v>179</v>
      </c>
      <c r="B74">
        <v>50442090</v>
      </c>
      <c r="C74">
        <v>50442825</v>
      </c>
      <c r="D74">
        <v>31112966</v>
      </c>
      <c r="E74">
        <v>1</v>
      </c>
      <c r="F74">
        <v>1</v>
      </c>
      <c r="G74">
        <v>30570983</v>
      </c>
      <c r="H74">
        <v>3</v>
      </c>
      <c r="I74" t="s">
        <v>171</v>
      </c>
      <c r="J74" t="s">
        <v>174</v>
      </c>
      <c r="K74" t="s">
        <v>172</v>
      </c>
      <c r="L74">
        <v>1346</v>
      </c>
      <c r="N74">
        <v>1009</v>
      </c>
      <c r="O74" t="s">
        <v>173</v>
      </c>
      <c r="P74" t="s">
        <v>173</v>
      </c>
      <c r="Q74">
        <v>1</v>
      </c>
      <c r="W74">
        <v>0</v>
      </c>
      <c r="X74">
        <v>-1001131604</v>
      </c>
      <c r="Y74">
        <f t="shared" si="15"/>
        <v>30.9</v>
      </c>
      <c r="AA74">
        <v>41.36</v>
      </c>
      <c r="AB74">
        <v>0</v>
      </c>
      <c r="AC74">
        <v>0</v>
      </c>
      <c r="AD74">
        <v>0</v>
      </c>
      <c r="AE74">
        <v>41.36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30.9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ROUND(Y74*Source!I179,9)</f>
        <v>3.7080000000000002</v>
      </c>
      <c r="CY74">
        <f>AA74</f>
        <v>41.36</v>
      </c>
      <c r="CZ74">
        <f>AE74</f>
        <v>41.36</v>
      </c>
      <c r="DA74">
        <f>AI74</f>
        <v>1</v>
      </c>
      <c r="DB74">
        <f t="shared" si="16"/>
        <v>1278.02</v>
      </c>
      <c r="DC74">
        <f t="shared" si="17"/>
        <v>0</v>
      </c>
      <c r="DD74" t="s">
        <v>3</v>
      </c>
      <c r="DE74" t="s">
        <v>3</v>
      </c>
      <c r="DF74">
        <f t="shared" si="18"/>
        <v>153.36000000000001</v>
      </c>
      <c r="DG74">
        <f t="shared" si="13"/>
        <v>0</v>
      </c>
      <c r="DH74">
        <f t="shared" si="14"/>
        <v>0</v>
      </c>
      <c r="DI74">
        <f t="shared" si="22"/>
        <v>0</v>
      </c>
      <c r="DJ74">
        <f>DF74</f>
        <v>153.36000000000001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ROW(Source!A180)</f>
        <v>180</v>
      </c>
      <c r="B75">
        <v>50442091</v>
      </c>
      <c r="C75">
        <v>50442825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474</v>
      </c>
      <c r="J75" t="s">
        <v>3</v>
      </c>
      <c r="K75" t="s">
        <v>475</v>
      </c>
      <c r="L75">
        <v>1191</v>
      </c>
      <c r="N75">
        <v>1013</v>
      </c>
      <c r="O75" t="s">
        <v>476</v>
      </c>
      <c r="P75" t="s">
        <v>476</v>
      </c>
      <c r="Q75">
        <v>1</v>
      </c>
      <c r="W75">
        <v>0</v>
      </c>
      <c r="X75">
        <v>476480486</v>
      </c>
      <c r="Y75">
        <f t="shared" si="15"/>
        <v>13.91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13.91</v>
      </c>
      <c r="AU75" t="s">
        <v>3</v>
      </c>
      <c r="AV75">
        <v>1</v>
      </c>
      <c r="AW75">
        <v>2</v>
      </c>
      <c r="AX75">
        <v>50442830</v>
      </c>
      <c r="AY75">
        <v>1</v>
      </c>
      <c r="AZ75">
        <v>0</v>
      </c>
      <c r="BA75">
        <v>65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ROUND(AT75*Source!I180*AH75*AL75,2)</f>
        <v>0</v>
      </c>
      <c r="CV75">
        <f>ROUND(Y75*Source!I180,9)</f>
        <v>1.6692</v>
      </c>
      <c r="CW75">
        <v>0</v>
      </c>
      <c r="CX75">
        <f>ROUND(Y75*Source!I180,9)</f>
        <v>1.6692</v>
      </c>
      <c r="CY75">
        <f>AD75</f>
        <v>0</v>
      </c>
      <c r="CZ75">
        <f>AH75</f>
        <v>0</v>
      </c>
      <c r="DA75">
        <f>AL75</f>
        <v>1</v>
      </c>
      <c r="DB75">
        <f t="shared" si="16"/>
        <v>0</v>
      </c>
      <c r="DC75">
        <f t="shared" si="17"/>
        <v>0</v>
      </c>
      <c r="DD75" t="s">
        <v>3</v>
      </c>
      <c r="DE75" t="s">
        <v>3</v>
      </c>
      <c r="DF75">
        <f t="shared" si="18"/>
        <v>0</v>
      </c>
      <c r="DG75">
        <f t="shared" si="13"/>
        <v>0</v>
      </c>
      <c r="DH75">
        <f t="shared" si="14"/>
        <v>0</v>
      </c>
      <c r="DI75">
        <f t="shared" si="22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ROW(Source!A180)</f>
        <v>180</v>
      </c>
      <c r="B76">
        <v>50442091</v>
      </c>
      <c r="C76">
        <v>50442825</v>
      </c>
      <c r="D76">
        <v>46170867</v>
      </c>
      <c r="E76">
        <v>1</v>
      </c>
      <c r="F76">
        <v>1</v>
      </c>
      <c r="G76">
        <v>30570983</v>
      </c>
      <c r="H76">
        <v>2</v>
      </c>
      <c r="I76" t="s">
        <v>484</v>
      </c>
      <c r="J76" t="s">
        <v>485</v>
      </c>
      <c r="K76" t="s">
        <v>486</v>
      </c>
      <c r="L76">
        <v>1368</v>
      </c>
      <c r="N76">
        <v>1011</v>
      </c>
      <c r="O76" t="s">
        <v>480</v>
      </c>
      <c r="P76" t="s">
        <v>480</v>
      </c>
      <c r="Q76">
        <v>1</v>
      </c>
      <c r="W76">
        <v>0</v>
      </c>
      <c r="X76">
        <v>-7781208</v>
      </c>
      <c r="Y76">
        <f t="shared" si="15"/>
        <v>0.04</v>
      </c>
      <c r="AA76">
        <v>0</v>
      </c>
      <c r="AB76">
        <v>1083.46</v>
      </c>
      <c r="AC76">
        <v>440.97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12.72</v>
      </c>
      <c r="AK76">
        <v>34.090000000000003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0.04</v>
      </c>
      <c r="AU76" t="s">
        <v>3</v>
      </c>
      <c r="AV76">
        <v>0</v>
      </c>
      <c r="AW76">
        <v>2</v>
      </c>
      <c r="AX76">
        <v>50442831</v>
      </c>
      <c r="AY76">
        <v>1</v>
      </c>
      <c r="AZ76">
        <v>0</v>
      </c>
      <c r="BA76">
        <v>66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ROUND(Y76*Source!I180*DO76,9)</f>
        <v>0</v>
      </c>
      <c r="CX76">
        <f>ROUND(Y76*Source!I180,9)</f>
        <v>4.7999999999999996E-3</v>
      </c>
      <c r="CY76">
        <f>AB76</f>
        <v>1083.46</v>
      </c>
      <c r="CZ76">
        <f>AF76</f>
        <v>83.1</v>
      </c>
      <c r="DA76">
        <f>AJ76</f>
        <v>12.72</v>
      </c>
      <c r="DB76">
        <f t="shared" si="16"/>
        <v>3.32</v>
      </c>
      <c r="DC76">
        <f t="shared" si="17"/>
        <v>0.5</v>
      </c>
      <c r="DD76" t="s">
        <v>3</v>
      </c>
      <c r="DE76" t="s">
        <v>3</v>
      </c>
      <c r="DF76">
        <f t="shared" si="18"/>
        <v>0</v>
      </c>
      <c r="DG76">
        <f>ROUND(ROUND(AF76*AJ76,2)*CX76,2)</f>
        <v>5.07</v>
      </c>
      <c r="DH76">
        <f>ROUND(ROUND(AG76*AK76,2)*CX76,2)</f>
        <v>2.0699999999999998</v>
      </c>
      <c r="DI76">
        <f t="shared" si="22"/>
        <v>0</v>
      </c>
      <c r="DJ76">
        <f>DG76</f>
        <v>5.07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ROW(Source!A180)</f>
        <v>180</v>
      </c>
      <c r="B77">
        <v>50442091</v>
      </c>
      <c r="C77">
        <v>50442825</v>
      </c>
      <c r="D77">
        <v>31110605</v>
      </c>
      <c r="E77">
        <v>1</v>
      </c>
      <c r="F77">
        <v>1</v>
      </c>
      <c r="G77">
        <v>30570983</v>
      </c>
      <c r="H77">
        <v>3</v>
      </c>
      <c r="I77" t="s">
        <v>265</v>
      </c>
      <c r="J77" t="s">
        <v>267</v>
      </c>
      <c r="K77" t="s">
        <v>266</v>
      </c>
      <c r="L77">
        <v>1339</v>
      </c>
      <c r="N77">
        <v>1007</v>
      </c>
      <c r="O77" t="s">
        <v>204</v>
      </c>
      <c r="P77" t="s">
        <v>204</v>
      </c>
      <c r="Q77">
        <v>1</v>
      </c>
      <c r="W77">
        <v>0</v>
      </c>
      <c r="X77">
        <v>1942501623</v>
      </c>
      <c r="Y77">
        <f t="shared" si="15"/>
        <v>0.01</v>
      </c>
      <c r="AA77">
        <v>42.42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0.01</v>
      </c>
      <c r="AU77" t="s">
        <v>3</v>
      </c>
      <c r="AV77">
        <v>0</v>
      </c>
      <c r="AW77">
        <v>2</v>
      </c>
      <c r="AX77">
        <v>50442832</v>
      </c>
      <c r="AY77">
        <v>1</v>
      </c>
      <c r="AZ77">
        <v>0</v>
      </c>
      <c r="BA77">
        <v>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ROUND(Y77*Source!I180,9)</f>
        <v>1.1999999999999999E-3</v>
      </c>
      <c r="CY77">
        <f>AA77</f>
        <v>42.42</v>
      </c>
      <c r="CZ77">
        <f>AE77</f>
        <v>7.07</v>
      </c>
      <c r="DA77">
        <f>AI77</f>
        <v>6</v>
      </c>
      <c r="DB77">
        <f t="shared" si="16"/>
        <v>7.0000000000000007E-2</v>
      </c>
      <c r="DC77">
        <f t="shared" si="17"/>
        <v>0</v>
      </c>
      <c r="DD77" t="s">
        <v>3</v>
      </c>
      <c r="DE77" t="s">
        <v>3</v>
      </c>
      <c r="DF77">
        <f>ROUND(ROUND(AE77*AI77,2)*CX77,2)</f>
        <v>0.05</v>
      </c>
      <c r="DG77">
        <f t="shared" ref="DG77:DG82" si="24">ROUND(ROUND(AF77,2)*CX77,2)</f>
        <v>0</v>
      </c>
      <c r="DH77">
        <f t="shared" ref="DH77:DH82" si="25">ROUND(ROUND(AG77,2)*CX77,2)</f>
        <v>0</v>
      </c>
      <c r="DI77">
        <f t="shared" si="22"/>
        <v>0</v>
      </c>
      <c r="DJ77">
        <f>DF77</f>
        <v>0.05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ROW(Source!A180)</f>
        <v>180</v>
      </c>
      <c r="B78">
        <v>50442091</v>
      </c>
      <c r="C78">
        <v>50442825</v>
      </c>
      <c r="D78">
        <v>31112966</v>
      </c>
      <c r="E78">
        <v>1</v>
      </c>
      <c r="F78">
        <v>1</v>
      </c>
      <c r="G78">
        <v>30570983</v>
      </c>
      <c r="H78">
        <v>3</v>
      </c>
      <c r="I78" t="s">
        <v>171</v>
      </c>
      <c r="J78" t="s">
        <v>174</v>
      </c>
      <c r="K78" t="s">
        <v>172</v>
      </c>
      <c r="L78">
        <v>1346</v>
      </c>
      <c r="N78">
        <v>1009</v>
      </c>
      <c r="O78" t="s">
        <v>173</v>
      </c>
      <c r="P78" t="s">
        <v>173</v>
      </c>
      <c r="Q78">
        <v>1</v>
      </c>
      <c r="W78">
        <v>0</v>
      </c>
      <c r="X78">
        <v>-1001131604</v>
      </c>
      <c r="Y78">
        <f t="shared" si="15"/>
        <v>30.9</v>
      </c>
      <c r="AA78">
        <v>292.83</v>
      </c>
      <c r="AB78">
        <v>0</v>
      </c>
      <c r="AC78">
        <v>0</v>
      </c>
      <c r="AD78">
        <v>0</v>
      </c>
      <c r="AE78">
        <v>41.36</v>
      </c>
      <c r="AF78">
        <v>0</v>
      </c>
      <c r="AG78">
        <v>0</v>
      </c>
      <c r="AH78">
        <v>0</v>
      </c>
      <c r="AI78">
        <v>7.08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30.9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ROUND(Y78*Source!I180,9)</f>
        <v>3.7080000000000002</v>
      </c>
      <c r="CY78">
        <f>AA78</f>
        <v>292.83</v>
      </c>
      <c r="CZ78">
        <f>AE78</f>
        <v>41.36</v>
      </c>
      <c r="DA78">
        <f>AI78</f>
        <v>7.08</v>
      </c>
      <c r="DB78">
        <f t="shared" si="16"/>
        <v>1278.02</v>
      </c>
      <c r="DC78">
        <f t="shared" si="17"/>
        <v>0</v>
      </c>
      <c r="DD78" t="s">
        <v>3</v>
      </c>
      <c r="DE78" t="s">
        <v>3</v>
      </c>
      <c r="DF78">
        <f>ROUND(ROUND(AE78*AI78,2)*CX78,2)</f>
        <v>1085.81</v>
      </c>
      <c r="DG78">
        <f t="shared" si="24"/>
        <v>0</v>
      </c>
      <c r="DH78">
        <f t="shared" si="25"/>
        <v>0</v>
      </c>
      <c r="DI78">
        <f t="shared" si="22"/>
        <v>0</v>
      </c>
      <c r="DJ78">
        <f>DF78</f>
        <v>1085.81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ROW(Source!A183)</f>
        <v>183</v>
      </c>
      <c r="B79">
        <v>50442090</v>
      </c>
      <c r="C79">
        <v>50442835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474</v>
      </c>
      <c r="J79" t="s">
        <v>3</v>
      </c>
      <c r="K79" t="s">
        <v>475</v>
      </c>
      <c r="L79">
        <v>1191</v>
      </c>
      <c r="N79">
        <v>1013</v>
      </c>
      <c r="O79" t="s">
        <v>476</v>
      </c>
      <c r="P79" t="s">
        <v>476</v>
      </c>
      <c r="Q79">
        <v>1</v>
      </c>
      <c r="W79">
        <v>0</v>
      </c>
      <c r="X79">
        <v>476480486</v>
      </c>
      <c r="Y79">
        <f>(AT79*1.15)</f>
        <v>3.9674999999999998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3.45</v>
      </c>
      <c r="AU79" t="s">
        <v>179</v>
      </c>
      <c r="AV79">
        <v>1</v>
      </c>
      <c r="AW79">
        <v>2</v>
      </c>
      <c r="AX79">
        <v>50442839</v>
      </c>
      <c r="AY79">
        <v>1</v>
      </c>
      <c r="AZ79">
        <v>0</v>
      </c>
      <c r="BA79">
        <v>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ROUND(AT79*Source!I183*AH79*AL79,2)</f>
        <v>0</v>
      </c>
      <c r="CV79">
        <f>ROUND(Y79*Source!I183,9)</f>
        <v>0.47610000000000002</v>
      </c>
      <c r="CW79">
        <v>0</v>
      </c>
      <c r="CX79">
        <f>ROUND(Y79*Source!I183,9)</f>
        <v>0.47610000000000002</v>
      </c>
      <c r="CY79">
        <f>AD79</f>
        <v>0</v>
      </c>
      <c r="CZ79">
        <f>AH79</f>
        <v>0</v>
      </c>
      <c r="DA79">
        <f>AL79</f>
        <v>1</v>
      </c>
      <c r="DB79">
        <f>ROUND((ROUND(AT79*CZ79,2)*1.15),6)</f>
        <v>0</v>
      </c>
      <c r="DC79">
        <f>ROUND((ROUND(AT79*AG79,2)*1.15),6)</f>
        <v>0</v>
      </c>
      <c r="DD79" t="s">
        <v>3</v>
      </c>
      <c r="DE79" t="s">
        <v>3</v>
      </c>
      <c r="DF79">
        <f>ROUND(ROUND(AE79,2)*CX79,2)</f>
        <v>0</v>
      </c>
      <c r="DG79">
        <f t="shared" si="24"/>
        <v>0</v>
      </c>
      <c r="DH79">
        <f t="shared" si="25"/>
        <v>0</v>
      </c>
      <c r="DI79">
        <f t="shared" si="2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ROW(Source!A183)</f>
        <v>183</v>
      </c>
      <c r="B80">
        <v>50442090</v>
      </c>
      <c r="C80">
        <v>50442835</v>
      </c>
      <c r="D80">
        <v>46170867</v>
      </c>
      <c r="E80">
        <v>1</v>
      </c>
      <c r="F80">
        <v>1</v>
      </c>
      <c r="G80">
        <v>30570983</v>
      </c>
      <c r="H80">
        <v>2</v>
      </c>
      <c r="I80" t="s">
        <v>484</v>
      </c>
      <c r="J80" t="s">
        <v>485</v>
      </c>
      <c r="K80" t="s">
        <v>486</v>
      </c>
      <c r="L80">
        <v>1368</v>
      </c>
      <c r="N80">
        <v>1011</v>
      </c>
      <c r="O80" t="s">
        <v>480</v>
      </c>
      <c r="P80" t="s">
        <v>480</v>
      </c>
      <c r="Q80">
        <v>1</v>
      </c>
      <c r="W80">
        <v>0</v>
      </c>
      <c r="X80">
        <v>-7781208</v>
      </c>
      <c r="Y80">
        <f>(AT80*1.25)</f>
        <v>2.5000000000000001E-2</v>
      </c>
      <c r="AA80">
        <v>0</v>
      </c>
      <c r="AB80">
        <v>83.1</v>
      </c>
      <c r="AC80">
        <v>12.62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0.02</v>
      </c>
      <c r="AU80" t="s">
        <v>178</v>
      </c>
      <c r="AV80">
        <v>0</v>
      </c>
      <c r="AW80">
        <v>2</v>
      </c>
      <c r="AX80">
        <v>50442840</v>
      </c>
      <c r="AY80">
        <v>1</v>
      </c>
      <c r="AZ80">
        <v>0</v>
      </c>
      <c r="BA80">
        <v>70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ROUND(Y80*Source!I183*DO80,9)</f>
        <v>0</v>
      </c>
      <c r="CX80">
        <f>ROUND(Y80*Source!I183,9)</f>
        <v>3.0000000000000001E-3</v>
      </c>
      <c r="CY80">
        <f>AB80</f>
        <v>83.1</v>
      </c>
      <c r="CZ80">
        <f>AF80</f>
        <v>83.1</v>
      </c>
      <c r="DA80">
        <f>AJ80</f>
        <v>1</v>
      </c>
      <c r="DB80">
        <f>ROUND((ROUND(AT80*CZ80,2)*1.25),6)</f>
        <v>2.0750000000000002</v>
      </c>
      <c r="DC80">
        <f>ROUND((ROUND(AT80*AG80,2)*1.25),6)</f>
        <v>0.3125</v>
      </c>
      <c r="DD80" t="s">
        <v>3</v>
      </c>
      <c r="DE80" t="s">
        <v>3</v>
      </c>
      <c r="DF80">
        <f>ROUND(ROUND(AE80,2)*CX80,2)</f>
        <v>0</v>
      </c>
      <c r="DG80">
        <f t="shared" si="24"/>
        <v>0.25</v>
      </c>
      <c r="DH80">
        <f t="shared" si="25"/>
        <v>0.04</v>
      </c>
      <c r="DI80">
        <f t="shared" si="22"/>
        <v>0</v>
      </c>
      <c r="DJ80">
        <f>DG80</f>
        <v>0.25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ROW(Source!A183)</f>
        <v>183</v>
      </c>
      <c r="B81">
        <v>50442090</v>
      </c>
      <c r="C81">
        <v>50442835</v>
      </c>
      <c r="D81">
        <v>46137709</v>
      </c>
      <c r="E81">
        <v>1</v>
      </c>
      <c r="F81">
        <v>1</v>
      </c>
      <c r="G81">
        <v>30570983</v>
      </c>
      <c r="H81">
        <v>3</v>
      </c>
      <c r="I81" t="s">
        <v>183</v>
      </c>
      <c r="J81" t="s">
        <v>186</v>
      </c>
      <c r="K81" t="s">
        <v>184</v>
      </c>
      <c r="L81">
        <v>1327</v>
      </c>
      <c r="N81">
        <v>1005</v>
      </c>
      <c r="O81" t="s">
        <v>185</v>
      </c>
      <c r="P81" t="s">
        <v>185</v>
      </c>
      <c r="Q81">
        <v>1</v>
      </c>
      <c r="W81">
        <v>0</v>
      </c>
      <c r="X81">
        <v>609233918</v>
      </c>
      <c r="Y81">
        <f>(AT81*1)</f>
        <v>122.4</v>
      </c>
      <c r="AA81">
        <v>114.15</v>
      </c>
      <c r="AB81">
        <v>0</v>
      </c>
      <c r="AC81">
        <v>0</v>
      </c>
      <c r="AD81">
        <v>0</v>
      </c>
      <c r="AE81">
        <v>114.15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122.4</v>
      </c>
      <c r="AU81" t="s">
        <v>23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ROUND(Y81*Source!I183,9)</f>
        <v>14.688000000000001</v>
      </c>
      <c r="CY81">
        <f>AA81</f>
        <v>114.15</v>
      </c>
      <c r="CZ81">
        <f>AE81</f>
        <v>114.15</v>
      </c>
      <c r="DA81">
        <f>AI81</f>
        <v>1</v>
      </c>
      <c r="DB81">
        <f>ROUND((ROUND(AT81*CZ81,2)*1),6)</f>
        <v>13971.96</v>
      </c>
      <c r="DC81">
        <f>ROUND((ROUND(AT81*AG81,2)*1),6)</f>
        <v>0</v>
      </c>
      <c r="DD81" t="s">
        <v>3</v>
      </c>
      <c r="DE81" t="s">
        <v>3</v>
      </c>
      <c r="DF81">
        <f>ROUND(ROUND(AE81,2)*CX81,2)</f>
        <v>1676.64</v>
      </c>
      <c r="DG81">
        <f t="shared" si="24"/>
        <v>0</v>
      </c>
      <c r="DH81">
        <f t="shared" si="25"/>
        <v>0</v>
      </c>
      <c r="DI81">
        <f t="shared" si="22"/>
        <v>0</v>
      </c>
      <c r="DJ81">
        <f>DF81</f>
        <v>1676.64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ROW(Source!A184)</f>
        <v>184</v>
      </c>
      <c r="B82">
        <v>50442091</v>
      </c>
      <c r="C82">
        <v>50442835</v>
      </c>
      <c r="D82">
        <v>40404405</v>
      </c>
      <c r="E82">
        <v>30570983</v>
      </c>
      <c r="F82">
        <v>1</v>
      </c>
      <c r="G82">
        <v>30570983</v>
      </c>
      <c r="H82">
        <v>1</v>
      </c>
      <c r="I82" t="s">
        <v>474</v>
      </c>
      <c r="J82" t="s">
        <v>3</v>
      </c>
      <c r="K82" t="s">
        <v>475</v>
      </c>
      <c r="L82">
        <v>1191</v>
      </c>
      <c r="N82">
        <v>1013</v>
      </c>
      <c r="O82" t="s">
        <v>476</v>
      </c>
      <c r="P82" t="s">
        <v>476</v>
      </c>
      <c r="Q82">
        <v>1</v>
      </c>
      <c r="W82">
        <v>0</v>
      </c>
      <c r="X82">
        <v>476480486</v>
      </c>
      <c r="Y82">
        <f>(AT82*1.15)</f>
        <v>3.9674999999999998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3.45</v>
      </c>
      <c r="AU82" t="s">
        <v>179</v>
      </c>
      <c r="AV82">
        <v>1</v>
      </c>
      <c r="AW82">
        <v>2</v>
      </c>
      <c r="AX82">
        <v>50442839</v>
      </c>
      <c r="AY82">
        <v>1</v>
      </c>
      <c r="AZ82">
        <v>0</v>
      </c>
      <c r="BA82">
        <v>72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ROUND(AT82*Source!I184*AH82*AL82,2)</f>
        <v>0</v>
      </c>
      <c r="CV82">
        <f>ROUND(Y82*Source!I184,9)</f>
        <v>0.47610000000000002</v>
      </c>
      <c r="CW82">
        <v>0</v>
      </c>
      <c r="CX82">
        <f>ROUND(Y82*Source!I184,9)</f>
        <v>0.47610000000000002</v>
      </c>
      <c r="CY82">
        <f>AD82</f>
        <v>0</v>
      </c>
      <c r="CZ82">
        <f>AH82</f>
        <v>0</v>
      </c>
      <c r="DA82">
        <f>AL82</f>
        <v>1</v>
      </c>
      <c r="DB82">
        <f>ROUND((ROUND(AT82*CZ82,2)*1.15),6)</f>
        <v>0</v>
      </c>
      <c r="DC82">
        <f>ROUND((ROUND(AT82*AG82,2)*1.15),6)</f>
        <v>0</v>
      </c>
      <c r="DD82" t="s">
        <v>3</v>
      </c>
      <c r="DE82" t="s">
        <v>3</v>
      </c>
      <c r="DF82">
        <f>ROUND(ROUND(AE82,2)*CX82,2)</f>
        <v>0</v>
      </c>
      <c r="DG82">
        <f t="shared" si="24"/>
        <v>0</v>
      </c>
      <c r="DH82">
        <f t="shared" si="25"/>
        <v>0</v>
      </c>
      <c r="DI82">
        <f t="shared" si="22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ROW(Source!A184)</f>
        <v>184</v>
      </c>
      <c r="B83">
        <v>50442091</v>
      </c>
      <c r="C83">
        <v>50442835</v>
      </c>
      <c r="D83">
        <v>46170867</v>
      </c>
      <c r="E83">
        <v>1</v>
      </c>
      <c r="F83">
        <v>1</v>
      </c>
      <c r="G83">
        <v>30570983</v>
      </c>
      <c r="H83">
        <v>2</v>
      </c>
      <c r="I83" t="s">
        <v>484</v>
      </c>
      <c r="J83" t="s">
        <v>485</v>
      </c>
      <c r="K83" t="s">
        <v>486</v>
      </c>
      <c r="L83">
        <v>1368</v>
      </c>
      <c r="N83">
        <v>1011</v>
      </c>
      <c r="O83" t="s">
        <v>480</v>
      </c>
      <c r="P83" t="s">
        <v>480</v>
      </c>
      <c r="Q83">
        <v>1</v>
      </c>
      <c r="W83">
        <v>0</v>
      </c>
      <c r="X83">
        <v>-7781208</v>
      </c>
      <c r="Y83">
        <f>(AT83*1.25)</f>
        <v>2.5000000000000001E-2</v>
      </c>
      <c r="AA83">
        <v>0</v>
      </c>
      <c r="AB83">
        <v>1106.71</v>
      </c>
      <c r="AC83">
        <v>450.44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12.72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0.02</v>
      </c>
      <c r="AU83" t="s">
        <v>178</v>
      </c>
      <c r="AV83">
        <v>0</v>
      </c>
      <c r="AW83">
        <v>2</v>
      </c>
      <c r="AX83">
        <v>50442840</v>
      </c>
      <c r="AY83">
        <v>1</v>
      </c>
      <c r="AZ83">
        <v>0</v>
      </c>
      <c r="BA83">
        <v>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ROUND(Y83*Source!I184*DO83,9)</f>
        <v>0</v>
      </c>
      <c r="CX83">
        <f>ROUND(Y83*Source!I184,9)</f>
        <v>3.0000000000000001E-3</v>
      </c>
      <c r="CY83">
        <f>AB83</f>
        <v>1106.71</v>
      </c>
      <c r="CZ83">
        <f>AF83</f>
        <v>83.1</v>
      </c>
      <c r="DA83">
        <f>AJ83</f>
        <v>12.72</v>
      </c>
      <c r="DB83">
        <f>ROUND((ROUND(AT83*CZ83,2)*1.25),6)</f>
        <v>2.0750000000000002</v>
      </c>
      <c r="DC83">
        <f>ROUND((ROUND(AT83*AG83,2)*1.25),6)</f>
        <v>0.3125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3.17</v>
      </c>
      <c r="DH83">
        <f>ROUND(ROUND(AG83*AK83,2)*CX83,2)</f>
        <v>1.29</v>
      </c>
      <c r="DI83">
        <f t="shared" si="22"/>
        <v>0</v>
      </c>
      <c r="DJ83">
        <f>DG83</f>
        <v>3.17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ROW(Source!A184)</f>
        <v>184</v>
      </c>
      <c r="B84">
        <v>50442091</v>
      </c>
      <c r="C84">
        <v>50442835</v>
      </c>
      <c r="D84">
        <v>46137709</v>
      </c>
      <c r="E84">
        <v>1</v>
      </c>
      <c r="F84">
        <v>1</v>
      </c>
      <c r="G84">
        <v>30570983</v>
      </c>
      <c r="H84">
        <v>3</v>
      </c>
      <c r="I84" t="s">
        <v>183</v>
      </c>
      <c r="J84" t="s">
        <v>186</v>
      </c>
      <c r="K84" t="s">
        <v>184</v>
      </c>
      <c r="L84">
        <v>1327</v>
      </c>
      <c r="N84">
        <v>1005</v>
      </c>
      <c r="O84" t="s">
        <v>185</v>
      </c>
      <c r="P84" t="s">
        <v>185</v>
      </c>
      <c r="Q84">
        <v>1</v>
      </c>
      <c r="W84">
        <v>0</v>
      </c>
      <c r="X84">
        <v>609233918</v>
      </c>
      <c r="Y84">
        <f>(AT84*1)</f>
        <v>122.4</v>
      </c>
      <c r="AA84">
        <v>987.4</v>
      </c>
      <c r="AB84">
        <v>0</v>
      </c>
      <c r="AC84">
        <v>0</v>
      </c>
      <c r="AD84">
        <v>0</v>
      </c>
      <c r="AE84">
        <v>114.15</v>
      </c>
      <c r="AF84">
        <v>0</v>
      </c>
      <c r="AG84">
        <v>0</v>
      </c>
      <c r="AH84">
        <v>0</v>
      </c>
      <c r="AI84">
        <v>8.65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122.4</v>
      </c>
      <c r="AU84" t="s">
        <v>23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ROUND(Y84*Source!I184,9)</f>
        <v>14.688000000000001</v>
      </c>
      <c r="CY84">
        <f>AA84</f>
        <v>987.4</v>
      </c>
      <c r="CZ84">
        <f>AE84</f>
        <v>114.15</v>
      </c>
      <c r="DA84">
        <f>AI84</f>
        <v>8.65</v>
      </c>
      <c r="DB84">
        <f>ROUND((ROUND(AT84*CZ84,2)*1),6)</f>
        <v>13971.96</v>
      </c>
      <c r="DC84">
        <f>ROUND((ROUND(AT84*AG84,2)*1),6)</f>
        <v>0</v>
      </c>
      <c r="DD84" t="s">
        <v>3</v>
      </c>
      <c r="DE84" t="s">
        <v>3</v>
      </c>
      <c r="DF84">
        <f>ROUND(ROUND(AE84*AI84,2)*CX84,2)</f>
        <v>14502.93</v>
      </c>
      <c r="DG84">
        <f t="shared" ref="DG84:DG93" si="26">ROUND(ROUND(AF84,2)*CX84,2)</f>
        <v>0</v>
      </c>
      <c r="DH84">
        <f t="shared" ref="DH84:DH93" si="27">ROUND(ROUND(AG84,2)*CX84,2)</f>
        <v>0</v>
      </c>
      <c r="DI84">
        <f t="shared" si="22"/>
        <v>0</v>
      </c>
      <c r="DJ84">
        <f>DF84</f>
        <v>14502.93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ROW(Source!A187)</f>
        <v>187</v>
      </c>
      <c r="B85">
        <v>50442090</v>
      </c>
      <c r="C85">
        <v>50442843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474</v>
      </c>
      <c r="J85" t="s">
        <v>3</v>
      </c>
      <c r="K85" t="s">
        <v>475</v>
      </c>
      <c r="L85">
        <v>1191</v>
      </c>
      <c r="N85">
        <v>1013</v>
      </c>
      <c r="O85" t="s">
        <v>476</v>
      </c>
      <c r="P85" t="s">
        <v>476</v>
      </c>
      <c r="Q85">
        <v>1</v>
      </c>
      <c r="W85">
        <v>0</v>
      </c>
      <c r="X85">
        <v>476480486</v>
      </c>
      <c r="Y85">
        <f>(AT85*1.15)</f>
        <v>2.3689999999999998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2.06</v>
      </c>
      <c r="AU85" t="s">
        <v>179</v>
      </c>
      <c r="AV85">
        <v>1</v>
      </c>
      <c r="AW85">
        <v>2</v>
      </c>
      <c r="AX85">
        <v>50442846</v>
      </c>
      <c r="AY85">
        <v>1</v>
      </c>
      <c r="AZ85">
        <v>0</v>
      </c>
      <c r="BA85">
        <v>75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ROUND(AT85*Source!I187*AH85*AL85,2)</f>
        <v>0</v>
      </c>
      <c r="CV85">
        <f>ROUND(Y85*Source!I187,9)</f>
        <v>1.32664</v>
      </c>
      <c r="CW85">
        <v>0</v>
      </c>
      <c r="CX85">
        <f>ROUND(Y85*Source!I187,9)</f>
        <v>1.32664</v>
      </c>
      <c r="CY85">
        <f>AD85</f>
        <v>0</v>
      </c>
      <c r="CZ85">
        <f>AH85</f>
        <v>0</v>
      </c>
      <c r="DA85">
        <f>AL85</f>
        <v>1</v>
      </c>
      <c r="DB85">
        <f>ROUND((ROUND(AT85*CZ85,2)*1.15),6)</f>
        <v>0</v>
      </c>
      <c r="DC85">
        <f>ROUND((ROUND(AT85*AG85,2)*1.15),6)</f>
        <v>0</v>
      </c>
      <c r="DD85" t="s">
        <v>3</v>
      </c>
      <c r="DE85" t="s">
        <v>3</v>
      </c>
      <c r="DF85">
        <f>ROUND(ROUND(AE85,2)*CX85,2)</f>
        <v>0</v>
      </c>
      <c r="DG85">
        <f t="shared" si="26"/>
        <v>0</v>
      </c>
      <c r="DH85">
        <f t="shared" si="27"/>
        <v>0</v>
      </c>
      <c r="DI85">
        <f t="shared" si="22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ROW(Source!A187)</f>
        <v>187</v>
      </c>
      <c r="B86">
        <v>50442090</v>
      </c>
      <c r="C86">
        <v>50442843</v>
      </c>
      <c r="D86">
        <v>46137719</v>
      </c>
      <c r="E86">
        <v>1</v>
      </c>
      <c r="F86">
        <v>1</v>
      </c>
      <c r="G86">
        <v>30570983</v>
      </c>
      <c r="H86">
        <v>3</v>
      </c>
      <c r="I86" t="s">
        <v>192</v>
      </c>
      <c r="J86" t="s">
        <v>195</v>
      </c>
      <c r="K86" t="s">
        <v>193</v>
      </c>
      <c r="L86">
        <v>1301</v>
      </c>
      <c r="N86">
        <v>1003</v>
      </c>
      <c r="O86" t="s">
        <v>194</v>
      </c>
      <c r="P86" t="s">
        <v>194</v>
      </c>
      <c r="Q86">
        <v>1</v>
      </c>
      <c r="W86">
        <v>0</v>
      </c>
      <c r="X86">
        <v>115491783</v>
      </c>
      <c r="Y86">
        <f>(AT86*1)</f>
        <v>100</v>
      </c>
      <c r="AA86">
        <v>4.0599999999999996</v>
      </c>
      <c r="AB86">
        <v>0</v>
      </c>
      <c r="AC86">
        <v>0</v>
      </c>
      <c r="AD86">
        <v>0</v>
      </c>
      <c r="AE86">
        <v>4.0599999999999996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100</v>
      </c>
      <c r="AU86" t="s">
        <v>23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ROUND(Y86*Source!I187,9)</f>
        <v>56</v>
      </c>
      <c r="CY86">
        <f>AA86</f>
        <v>4.0599999999999996</v>
      </c>
      <c r="CZ86">
        <f>AE86</f>
        <v>4.0599999999999996</v>
      </c>
      <c r="DA86">
        <f>AI86</f>
        <v>1</v>
      </c>
      <c r="DB86">
        <f>ROUND((ROUND(AT86*CZ86,2)*1),6)</f>
        <v>406</v>
      </c>
      <c r="DC86">
        <f>ROUND((ROUND(AT86*AG86,2)*1),6)</f>
        <v>0</v>
      </c>
      <c r="DD86" t="s">
        <v>3</v>
      </c>
      <c r="DE86" t="s">
        <v>3</v>
      </c>
      <c r="DF86">
        <f>ROUND(ROUND(AE86,2)*CX86,2)</f>
        <v>227.36</v>
      </c>
      <c r="DG86">
        <f t="shared" si="26"/>
        <v>0</v>
      </c>
      <c r="DH86">
        <f t="shared" si="27"/>
        <v>0</v>
      </c>
      <c r="DI86">
        <f t="shared" si="22"/>
        <v>0</v>
      </c>
      <c r="DJ86">
        <f>DF86</f>
        <v>227.36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ROW(Source!A188)</f>
        <v>188</v>
      </c>
      <c r="B87">
        <v>50442091</v>
      </c>
      <c r="C87">
        <v>50442843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474</v>
      </c>
      <c r="J87" t="s">
        <v>3</v>
      </c>
      <c r="K87" t="s">
        <v>475</v>
      </c>
      <c r="L87">
        <v>1191</v>
      </c>
      <c r="N87">
        <v>1013</v>
      </c>
      <c r="O87" t="s">
        <v>476</v>
      </c>
      <c r="P87" t="s">
        <v>476</v>
      </c>
      <c r="Q87">
        <v>1</v>
      </c>
      <c r="W87">
        <v>0</v>
      </c>
      <c r="X87">
        <v>476480486</v>
      </c>
      <c r="Y87">
        <f>(AT87*1.15)</f>
        <v>2.3689999999999998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2.06</v>
      </c>
      <c r="AU87" t="s">
        <v>179</v>
      </c>
      <c r="AV87">
        <v>1</v>
      </c>
      <c r="AW87">
        <v>2</v>
      </c>
      <c r="AX87">
        <v>50442846</v>
      </c>
      <c r="AY87">
        <v>1</v>
      </c>
      <c r="AZ87">
        <v>0</v>
      </c>
      <c r="BA87">
        <v>77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ROUND(AT87*Source!I188*AH87*AL87,2)</f>
        <v>0</v>
      </c>
      <c r="CV87">
        <f>ROUND(Y87*Source!I188,9)</f>
        <v>1.32664</v>
      </c>
      <c r="CW87">
        <v>0</v>
      </c>
      <c r="CX87">
        <f>ROUND(Y87*Source!I188,9)</f>
        <v>1.32664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>ROUND(ROUND(AE87,2)*CX87,2)</f>
        <v>0</v>
      </c>
      <c r="DG87">
        <f t="shared" si="26"/>
        <v>0</v>
      </c>
      <c r="DH87">
        <f t="shared" si="27"/>
        <v>0</v>
      </c>
      <c r="DI87">
        <f t="shared" si="22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ROW(Source!A188)</f>
        <v>188</v>
      </c>
      <c r="B88">
        <v>50442091</v>
      </c>
      <c r="C88">
        <v>50442843</v>
      </c>
      <c r="D88">
        <v>46137719</v>
      </c>
      <c r="E88">
        <v>1</v>
      </c>
      <c r="F88">
        <v>1</v>
      </c>
      <c r="G88">
        <v>30570983</v>
      </c>
      <c r="H88">
        <v>3</v>
      </c>
      <c r="I88" t="s">
        <v>192</v>
      </c>
      <c r="J88" t="s">
        <v>195</v>
      </c>
      <c r="K88" t="s">
        <v>193</v>
      </c>
      <c r="L88">
        <v>1301</v>
      </c>
      <c r="N88">
        <v>1003</v>
      </c>
      <c r="O88" t="s">
        <v>194</v>
      </c>
      <c r="P88" t="s">
        <v>194</v>
      </c>
      <c r="Q88">
        <v>1</v>
      </c>
      <c r="W88">
        <v>0</v>
      </c>
      <c r="X88">
        <v>115491783</v>
      </c>
      <c r="Y88">
        <f>(AT88*1)</f>
        <v>100</v>
      </c>
      <c r="AA88">
        <v>14.23</v>
      </c>
      <c r="AB88">
        <v>0</v>
      </c>
      <c r="AC88">
        <v>0</v>
      </c>
      <c r="AD88">
        <v>0</v>
      </c>
      <c r="AE88">
        <v>4.0599999999999996</v>
      </c>
      <c r="AF88">
        <v>0</v>
      </c>
      <c r="AG88">
        <v>0</v>
      </c>
      <c r="AH88">
        <v>0</v>
      </c>
      <c r="AI88">
        <v>3.44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100</v>
      </c>
      <c r="AU88" t="s">
        <v>23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ROUND(Y88*Source!I188,9)</f>
        <v>56</v>
      </c>
      <c r="CY88">
        <f>AA88</f>
        <v>14.23</v>
      </c>
      <c r="CZ88">
        <f>AE88</f>
        <v>4.0599999999999996</v>
      </c>
      <c r="DA88">
        <f>AI88</f>
        <v>3.44</v>
      </c>
      <c r="DB88">
        <f>ROUND((ROUND(AT88*CZ88,2)*1),6)</f>
        <v>406</v>
      </c>
      <c r="DC88">
        <f>ROUND((ROUND(AT88*AG88,2)*1),6)</f>
        <v>0</v>
      </c>
      <c r="DD88" t="s">
        <v>3</v>
      </c>
      <c r="DE88" t="s">
        <v>3</v>
      </c>
      <c r="DF88">
        <f>ROUND(ROUND(AE88*AI88,2)*CX88,2)</f>
        <v>782.32</v>
      </c>
      <c r="DG88">
        <f t="shared" si="26"/>
        <v>0</v>
      </c>
      <c r="DH88">
        <f t="shared" si="27"/>
        <v>0</v>
      </c>
      <c r="DI88">
        <f t="shared" si="22"/>
        <v>0</v>
      </c>
      <c r="DJ88">
        <f>DF88</f>
        <v>782.32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ROW(Source!A191)</f>
        <v>191</v>
      </c>
      <c r="B89">
        <v>50442090</v>
      </c>
      <c r="C89">
        <v>50442849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474</v>
      </c>
      <c r="J89" t="s">
        <v>3</v>
      </c>
      <c r="K89" t="s">
        <v>475</v>
      </c>
      <c r="L89">
        <v>1191</v>
      </c>
      <c r="N89">
        <v>1013</v>
      </c>
      <c r="O89" t="s">
        <v>476</v>
      </c>
      <c r="P89" t="s">
        <v>476</v>
      </c>
      <c r="Q89">
        <v>1</v>
      </c>
      <c r="W89">
        <v>0</v>
      </c>
      <c r="X89">
        <v>476480486</v>
      </c>
      <c r="Y89">
        <f>(AT89*1.15)</f>
        <v>26.829499999999996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23.33</v>
      </c>
      <c r="AU89" t="s">
        <v>179</v>
      </c>
      <c r="AV89">
        <v>1</v>
      </c>
      <c r="AW89">
        <v>2</v>
      </c>
      <c r="AX89">
        <v>50442854</v>
      </c>
      <c r="AY89">
        <v>1</v>
      </c>
      <c r="AZ89">
        <v>0</v>
      </c>
      <c r="BA89">
        <v>79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ROUND(AT89*Source!I191*AH89*AL89,2)</f>
        <v>0</v>
      </c>
      <c r="CV89">
        <f>ROUND(Y89*Source!I191,9)</f>
        <v>3.2195399999999998</v>
      </c>
      <c r="CW89">
        <v>0</v>
      </c>
      <c r="CX89">
        <f>ROUND(Y89*Source!I191,9)</f>
        <v>3.2195399999999998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  <c r="DD89" t="s">
        <v>3</v>
      </c>
      <c r="DE89" t="s">
        <v>3</v>
      </c>
      <c r="DF89">
        <f t="shared" ref="DF89:DF94" si="28">ROUND(ROUND(AE89,2)*CX89,2)</f>
        <v>0</v>
      </c>
      <c r="DG89">
        <f t="shared" si="26"/>
        <v>0</v>
      </c>
      <c r="DH89">
        <f t="shared" si="27"/>
        <v>0</v>
      </c>
      <c r="DI89">
        <f t="shared" si="2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ROW(Source!A191)</f>
        <v>191</v>
      </c>
      <c r="B90">
        <v>50442090</v>
      </c>
      <c r="C90">
        <v>50442849</v>
      </c>
      <c r="D90">
        <v>46170448</v>
      </c>
      <c r="E90">
        <v>1</v>
      </c>
      <c r="F90">
        <v>1</v>
      </c>
      <c r="G90">
        <v>30570983</v>
      </c>
      <c r="H90">
        <v>2</v>
      </c>
      <c r="I90" t="s">
        <v>499</v>
      </c>
      <c r="J90" t="s">
        <v>500</v>
      </c>
      <c r="K90" t="s">
        <v>501</v>
      </c>
      <c r="L90">
        <v>1368</v>
      </c>
      <c r="N90">
        <v>1011</v>
      </c>
      <c r="O90" t="s">
        <v>480</v>
      </c>
      <c r="P90" t="s">
        <v>480</v>
      </c>
      <c r="Q90">
        <v>1</v>
      </c>
      <c r="W90">
        <v>0</v>
      </c>
      <c r="X90">
        <v>1976627719</v>
      </c>
      <c r="Y90">
        <f>(AT90*1.25)</f>
        <v>9.7750000000000004</v>
      </c>
      <c r="AA90">
        <v>0</v>
      </c>
      <c r="AB90">
        <v>0.23</v>
      </c>
      <c r="AC90">
        <v>0</v>
      </c>
      <c r="AD90">
        <v>0</v>
      </c>
      <c r="AE90">
        <v>0</v>
      </c>
      <c r="AF90">
        <v>0.23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7.82</v>
      </c>
      <c r="AU90" t="s">
        <v>178</v>
      </c>
      <c r="AV90">
        <v>0</v>
      </c>
      <c r="AW90">
        <v>2</v>
      </c>
      <c r="AX90">
        <v>50442855</v>
      </c>
      <c r="AY90">
        <v>1</v>
      </c>
      <c r="AZ90">
        <v>0</v>
      </c>
      <c r="BA90">
        <v>80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ROUND(Y90*Source!I191*DO90,9)</f>
        <v>0</v>
      </c>
      <c r="CX90">
        <f>ROUND(Y90*Source!I191,9)</f>
        <v>1.173</v>
      </c>
      <c r="CY90">
        <f>AB90</f>
        <v>0.23</v>
      </c>
      <c r="CZ90">
        <f>AF90</f>
        <v>0.23</v>
      </c>
      <c r="DA90">
        <f>AJ90</f>
        <v>1</v>
      </c>
      <c r="DB90">
        <f>ROUND((ROUND(AT90*CZ90,2)*1.25),6)</f>
        <v>2.25</v>
      </c>
      <c r="DC90">
        <f>ROUND((ROUND(AT90*AG90,2)*1.25),6)</f>
        <v>0</v>
      </c>
      <c r="DD90" t="s">
        <v>3</v>
      </c>
      <c r="DE90" t="s">
        <v>3</v>
      </c>
      <c r="DF90">
        <f t="shared" si="28"/>
        <v>0</v>
      </c>
      <c r="DG90">
        <f t="shared" si="26"/>
        <v>0.27</v>
      </c>
      <c r="DH90">
        <f t="shared" si="27"/>
        <v>0</v>
      </c>
      <c r="DI90">
        <f t="shared" si="22"/>
        <v>0</v>
      </c>
      <c r="DJ90">
        <f>DG90</f>
        <v>0.27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ROW(Source!A191)</f>
        <v>191</v>
      </c>
      <c r="B91">
        <v>50442090</v>
      </c>
      <c r="C91">
        <v>50442849</v>
      </c>
      <c r="D91">
        <v>31110605</v>
      </c>
      <c r="E91">
        <v>1</v>
      </c>
      <c r="F91">
        <v>1</v>
      </c>
      <c r="G91">
        <v>30570983</v>
      </c>
      <c r="H91">
        <v>3</v>
      </c>
      <c r="I91" t="s">
        <v>265</v>
      </c>
      <c r="J91" t="s">
        <v>267</v>
      </c>
      <c r="K91" t="s">
        <v>266</v>
      </c>
      <c r="L91">
        <v>1339</v>
      </c>
      <c r="N91">
        <v>1007</v>
      </c>
      <c r="O91" t="s">
        <v>204</v>
      </c>
      <c r="P91" t="s">
        <v>204</v>
      </c>
      <c r="Q91">
        <v>1</v>
      </c>
      <c r="W91">
        <v>0</v>
      </c>
      <c r="X91">
        <v>1942501623</v>
      </c>
      <c r="Y91">
        <f>(AT91*1)</f>
        <v>3.5</v>
      </c>
      <c r="AA91">
        <v>7.07</v>
      </c>
      <c r="AB91">
        <v>0</v>
      </c>
      <c r="AC91">
        <v>0</v>
      </c>
      <c r="AD91">
        <v>0</v>
      </c>
      <c r="AE91">
        <v>7.07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3.5</v>
      </c>
      <c r="AU91" t="s">
        <v>23</v>
      </c>
      <c r="AV91">
        <v>0</v>
      </c>
      <c r="AW91">
        <v>2</v>
      </c>
      <c r="AX91">
        <v>50442856</v>
      </c>
      <c r="AY91">
        <v>1</v>
      </c>
      <c r="AZ91">
        <v>0</v>
      </c>
      <c r="BA91">
        <v>81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ROUND(Y91*Source!I191,9)</f>
        <v>0.42</v>
      </c>
      <c r="CY91">
        <f>AA91</f>
        <v>7.07</v>
      </c>
      <c r="CZ91">
        <f>AE91</f>
        <v>7.07</v>
      </c>
      <c r="DA91">
        <f>AI91</f>
        <v>1</v>
      </c>
      <c r="DB91">
        <f>ROUND((ROUND(AT91*CZ91,2)*1),6)</f>
        <v>24.75</v>
      </c>
      <c r="DC91">
        <f>ROUND((ROUND(AT91*AG91,2)*1),6)</f>
        <v>0</v>
      </c>
      <c r="DD91" t="s">
        <v>3</v>
      </c>
      <c r="DE91" t="s">
        <v>3</v>
      </c>
      <c r="DF91">
        <f t="shared" si="28"/>
        <v>2.97</v>
      </c>
      <c r="DG91">
        <f t="shared" si="26"/>
        <v>0</v>
      </c>
      <c r="DH91">
        <f t="shared" si="27"/>
        <v>0</v>
      </c>
      <c r="DI91">
        <f t="shared" si="22"/>
        <v>0</v>
      </c>
      <c r="DJ91">
        <f>DF91</f>
        <v>2.97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ROW(Source!A191)</f>
        <v>191</v>
      </c>
      <c r="B92">
        <v>50442090</v>
      </c>
      <c r="C92">
        <v>50442849</v>
      </c>
      <c r="D92">
        <v>40427514</v>
      </c>
      <c r="E92">
        <v>30570983</v>
      </c>
      <c r="F92">
        <v>1</v>
      </c>
      <c r="G92">
        <v>30570983</v>
      </c>
      <c r="H92">
        <v>3</v>
      </c>
      <c r="I92" t="s">
        <v>202</v>
      </c>
      <c r="J92" t="s">
        <v>3</v>
      </c>
      <c r="K92" t="s">
        <v>203</v>
      </c>
      <c r="L92">
        <v>1339</v>
      </c>
      <c r="N92">
        <v>1007</v>
      </c>
      <c r="O92" t="s">
        <v>204</v>
      </c>
      <c r="P92" t="s">
        <v>204</v>
      </c>
      <c r="Q92">
        <v>1</v>
      </c>
      <c r="W92">
        <v>0</v>
      </c>
      <c r="X92">
        <v>1427588558</v>
      </c>
      <c r="Y92">
        <f>(AT92*1)</f>
        <v>2.04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2.04</v>
      </c>
      <c r="AU92" t="s">
        <v>23</v>
      </c>
      <c r="AV92">
        <v>0</v>
      </c>
      <c r="AW92">
        <v>2</v>
      </c>
      <c r="AX92">
        <v>50442857</v>
      </c>
      <c r="AY92">
        <v>1</v>
      </c>
      <c r="AZ92">
        <v>0</v>
      </c>
      <c r="BA92">
        <v>82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ROUND(Y92*Source!I191,9)</f>
        <v>0.24479999999999999</v>
      </c>
      <c r="CY92">
        <f>AA92</f>
        <v>0</v>
      </c>
      <c r="CZ92">
        <f>AE92</f>
        <v>0</v>
      </c>
      <c r="DA92">
        <f>AI92</f>
        <v>1</v>
      </c>
      <c r="DB92">
        <f>ROUND((ROUND(AT92*CZ92,2)*1),6)</f>
        <v>0</v>
      </c>
      <c r="DC92">
        <f>ROUND((ROUND(AT92*AG92,2)*1),6)</f>
        <v>0</v>
      </c>
      <c r="DD92" t="s">
        <v>3</v>
      </c>
      <c r="DE92" t="s">
        <v>3</v>
      </c>
      <c r="DF92">
        <f t="shared" si="28"/>
        <v>0</v>
      </c>
      <c r="DG92">
        <f t="shared" si="26"/>
        <v>0</v>
      </c>
      <c r="DH92">
        <f t="shared" si="27"/>
        <v>0</v>
      </c>
      <c r="DI92">
        <f t="shared" si="22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ROW(Source!A192)</f>
        <v>192</v>
      </c>
      <c r="B93">
        <v>50442091</v>
      </c>
      <c r="C93">
        <v>50442849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474</v>
      </c>
      <c r="J93" t="s">
        <v>3</v>
      </c>
      <c r="K93" t="s">
        <v>475</v>
      </c>
      <c r="L93">
        <v>1191</v>
      </c>
      <c r="N93">
        <v>1013</v>
      </c>
      <c r="O93" t="s">
        <v>476</v>
      </c>
      <c r="P93" t="s">
        <v>476</v>
      </c>
      <c r="Q93">
        <v>1</v>
      </c>
      <c r="W93">
        <v>0</v>
      </c>
      <c r="X93">
        <v>476480486</v>
      </c>
      <c r="Y93">
        <f>(AT93*1.15)</f>
        <v>26.829499999999996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23.33</v>
      </c>
      <c r="AU93" t="s">
        <v>179</v>
      </c>
      <c r="AV93">
        <v>1</v>
      </c>
      <c r="AW93">
        <v>2</v>
      </c>
      <c r="AX93">
        <v>50442854</v>
      </c>
      <c r="AY93">
        <v>1</v>
      </c>
      <c r="AZ93">
        <v>0</v>
      </c>
      <c r="BA93">
        <v>83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ROUND(AT93*Source!I192*AH93*AL93,2)</f>
        <v>0</v>
      </c>
      <c r="CV93">
        <f>ROUND(Y93*Source!I192,9)</f>
        <v>3.2195399999999998</v>
      </c>
      <c r="CW93">
        <v>0</v>
      </c>
      <c r="CX93">
        <f>ROUND(Y93*Source!I192,9)</f>
        <v>3.2195399999999998</v>
      </c>
      <c r="CY93">
        <f>AD93</f>
        <v>0</v>
      </c>
      <c r="CZ93">
        <f>AH93</f>
        <v>0</v>
      </c>
      <c r="DA93">
        <f>AL93</f>
        <v>1</v>
      </c>
      <c r="DB93">
        <f>ROUND((ROUND(AT93*CZ93,2)*1.15),6)</f>
        <v>0</v>
      </c>
      <c r="DC93">
        <f>ROUND((ROUND(AT93*AG93,2)*1.15),6)</f>
        <v>0</v>
      </c>
      <c r="DD93" t="s">
        <v>3</v>
      </c>
      <c r="DE93" t="s">
        <v>3</v>
      </c>
      <c r="DF93">
        <f t="shared" si="28"/>
        <v>0</v>
      </c>
      <c r="DG93">
        <f t="shared" si="26"/>
        <v>0</v>
      </c>
      <c r="DH93">
        <f t="shared" si="27"/>
        <v>0</v>
      </c>
      <c r="DI93">
        <f t="shared" si="22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ROW(Source!A192)</f>
        <v>192</v>
      </c>
      <c r="B94">
        <v>50442091</v>
      </c>
      <c r="C94">
        <v>50442849</v>
      </c>
      <c r="D94">
        <v>46170448</v>
      </c>
      <c r="E94">
        <v>1</v>
      </c>
      <c r="F94">
        <v>1</v>
      </c>
      <c r="G94">
        <v>30570983</v>
      </c>
      <c r="H94">
        <v>2</v>
      </c>
      <c r="I94" t="s">
        <v>499</v>
      </c>
      <c r="J94" t="s">
        <v>500</v>
      </c>
      <c r="K94" t="s">
        <v>501</v>
      </c>
      <c r="L94">
        <v>1368</v>
      </c>
      <c r="N94">
        <v>1011</v>
      </c>
      <c r="O94" t="s">
        <v>480</v>
      </c>
      <c r="P94" t="s">
        <v>480</v>
      </c>
      <c r="Q94">
        <v>1</v>
      </c>
      <c r="W94">
        <v>0</v>
      </c>
      <c r="X94">
        <v>1976627719</v>
      </c>
      <c r="Y94">
        <f>(AT94*1.25)</f>
        <v>9.7750000000000004</v>
      </c>
      <c r="AA94">
        <v>0</v>
      </c>
      <c r="AB94">
        <v>2.36</v>
      </c>
      <c r="AC94">
        <v>0</v>
      </c>
      <c r="AD94">
        <v>0</v>
      </c>
      <c r="AE94">
        <v>0</v>
      </c>
      <c r="AF94">
        <v>0.23</v>
      </c>
      <c r="AG94">
        <v>0</v>
      </c>
      <c r="AH94">
        <v>0</v>
      </c>
      <c r="AI94">
        <v>1</v>
      </c>
      <c r="AJ94">
        <v>9.7799999999999994</v>
      </c>
      <c r="AK94">
        <v>34.090000000000003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7.82</v>
      </c>
      <c r="AU94" t="s">
        <v>178</v>
      </c>
      <c r="AV94">
        <v>0</v>
      </c>
      <c r="AW94">
        <v>2</v>
      </c>
      <c r="AX94">
        <v>50442855</v>
      </c>
      <c r="AY94">
        <v>1</v>
      </c>
      <c r="AZ94">
        <v>0</v>
      </c>
      <c r="BA94">
        <v>84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ROUND(Y94*Source!I192*DO94,9)</f>
        <v>0</v>
      </c>
      <c r="CX94">
        <f>ROUND(Y94*Source!I192,9)</f>
        <v>1.173</v>
      </c>
      <c r="CY94">
        <f>AB94</f>
        <v>2.36</v>
      </c>
      <c r="CZ94">
        <f>AF94</f>
        <v>0.23</v>
      </c>
      <c r="DA94">
        <f>AJ94</f>
        <v>9.7799999999999994</v>
      </c>
      <c r="DB94">
        <f>ROUND((ROUND(AT94*CZ94,2)*1.25),6)</f>
        <v>2.25</v>
      </c>
      <c r="DC94">
        <f>ROUND((ROUND(AT94*AG94,2)*1.25),6)</f>
        <v>0</v>
      </c>
      <c r="DD94" t="s">
        <v>3</v>
      </c>
      <c r="DE94" t="s">
        <v>3</v>
      </c>
      <c r="DF94">
        <f t="shared" si="28"/>
        <v>0</v>
      </c>
      <c r="DG94">
        <f>ROUND(ROUND(AF94*AJ94,2)*CX94,2)</f>
        <v>2.64</v>
      </c>
      <c r="DH94">
        <f>ROUND(ROUND(AG94*AK94,2)*CX94,2)</f>
        <v>0</v>
      </c>
      <c r="DI94">
        <f t="shared" si="22"/>
        <v>0</v>
      </c>
      <c r="DJ94">
        <f>DG94</f>
        <v>2.64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ROW(Source!A192)</f>
        <v>192</v>
      </c>
      <c r="B95">
        <v>50442091</v>
      </c>
      <c r="C95">
        <v>50442849</v>
      </c>
      <c r="D95">
        <v>31110605</v>
      </c>
      <c r="E95">
        <v>1</v>
      </c>
      <c r="F95">
        <v>1</v>
      </c>
      <c r="G95">
        <v>30570983</v>
      </c>
      <c r="H95">
        <v>3</v>
      </c>
      <c r="I95" t="s">
        <v>265</v>
      </c>
      <c r="J95" t="s">
        <v>267</v>
      </c>
      <c r="K95" t="s">
        <v>266</v>
      </c>
      <c r="L95">
        <v>1339</v>
      </c>
      <c r="N95">
        <v>1007</v>
      </c>
      <c r="O95" t="s">
        <v>204</v>
      </c>
      <c r="P95" t="s">
        <v>204</v>
      </c>
      <c r="Q95">
        <v>1</v>
      </c>
      <c r="W95">
        <v>0</v>
      </c>
      <c r="X95">
        <v>1942501623</v>
      </c>
      <c r="Y95">
        <f>(AT95*1)</f>
        <v>3.5</v>
      </c>
      <c r="AA95">
        <v>42.42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3.5</v>
      </c>
      <c r="AU95" t="s">
        <v>23</v>
      </c>
      <c r="AV95">
        <v>0</v>
      </c>
      <c r="AW95">
        <v>2</v>
      </c>
      <c r="AX95">
        <v>50442856</v>
      </c>
      <c r="AY95">
        <v>1</v>
      </c>
      <c r="AZ95">
        <v>0</v>
      </c>
      <c r="BA95">
        <v>85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ROUND(Y95*Source!I192,9)</f>
        <v>0.42</v>
      </c>
      <c r="CY95">
        <f>AA95</f>
        <v>42.42</v>
      </c>
      <c r="CZ95">
        <f>AE95</f>
        <v>7.07</v>
      </c>
      <c r="DA95">
        <f>AI95</f>
        <v>6</v>
      </c>
      <c r="DB95">
        <f>ROUND((ROUND(AT95*CZ95,2)*1),6)</f>
        <v>24.75</v>
      </c>
      <c r="DC95">
        <f>ROUND((ROUND(AT95*AG95,2)*1),6)</f>
        <v>0</v>
      </c>
      <c r="DD95" t="s">
        <v>3</v>
      </c>
      <c r="DE95" t="s">
        <v>3</v>
      </c>
      <c r="DF95">
        <f>ROUND(ROUND(AE95*AI95,2)*CX95,2)</f>
        <v>17.82</v>
      </c>
      <c r="DG95">
        <f t="shared" ref="DG95:DG100" si="29">ROUND(ROUND(AF95,2)*CX95,2)</f>
        <v>0</v>
      </c>
      <c r="DH95">
        <f t="shared" ref="DH95:DH100" si="30">ROUND(ROUND(AG95,2)*CX95,2)</f>
        <v>0</v>
      </c>
      <c r="DI95">
        <f t="shared" si="22"/>
        <v>0</v>
      </c>
      <c r="DJ95">
        <f>DF95</f>
        <v>17.82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ROW(Source!A192)</f>
        <v>192</v>
      </c>
      <c r="B96">
        <v>50442091</v>
      </c>
      <c r="C96">
        <v>50442849</v>
      </c>
      <c r="D96">
        <v>40427514</v>
      </c>
      <c r="E96">
        <v>30570983</v>
      </c>
      <c r="F96">
        <v>1</v>
      </c>
      <c r="G96">
        <v>30570983</v>
      </c>
      <c r="H96">
        <v>3</v>
      </c>
      <c r="I96" t="s">
        <v>202</v>
      </c>
      <c r="J96" t="s">
        <v>3</v>
      </c>
      <c r="K96" t="s">
        <v>203</v>
      </c>
      <c r="L96">
        <v>1339</v>
      </c>
      <c r="N96">
        <v>1007</v>
      </c>
      <c r="O96" t="s">
        <v>204</v>
      </c>
      <c r="P96" t="s">
        <v>204</v>
      </c>
      <c r="Q96">
        <v>1</v>
      </c>
      <c r="W96">
        <v>0</v>
      </c>
      <c r="X96">
        <v>1427588558</v>
      </c>
      <c r="Y96">
        <f>(AT96*1)</f>
        <v>2.04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9.64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2.04</v>
      </c>
      <c r="AU96" t="s">
        <v>23</v>
      </c>
      <c r="AV96">
        <v>0</v>
      </c>
      <c r="AW96">
        <v>2</v>
      </c>
      <c r="AX96">
        <v>50442857</v>
      </c>
      <c r="AY96">
        <v>1</v>
      </c>
      <c r="AZ96">
        <v>0</v>
      </c>
      <c r="BA96">
        <v>86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ROUND(Y96*Source!I192,9)</f>
        <v>0.24479999999999999</v>
      </c>
      <c r="CY96">
        <f>AA96</f>
        <v>0</v>
      </c>
      <c r="CZ96">
        <f>AE96</f>
        <v>0</v>
      </c>
      <c r="DA96">
        <f>AI96</f>
        <v>9.64</v>
      </c>
      <c r="DB96">
        <f>ROUND((ROUND(AT96*CZ96,2)*1),6)</f>
        <v>0</v>
      </c>
      <c r="DC96">
        <f>ROUND((ROUND(AT96*AG96,2)*1),6)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29"/>
        <v>0</v>
      </c>
      <c r="DH96">
        <f t="shared" si="30"/>
        <v>0</v>
      </c>
      <c r="DI96">
        <f t="shared" si="2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ROW(Source!A195)</f>
        <v>195</v>
      </c>
      <c r="B97">
        <v>50442090</v>
      </c>
      <c r="C97">
        <v>50442859</v>
      </c>
      <c r="D97">
        <v>40404405</v>
      </c>
      <c r="E97">
        <v>30570983</v>
      </c>
      <c r="F97">
        <v>1</v>
      </c>
      <c r="G97">
        <v>30570983</v>
      </c>
      <c r="H97">
        <v>1</v>
      </c>
      <c r="I97" t="s">
        <v>474</v>
      </c>
      <c r="J97" t="s">
        <v>3</v>
      </c>
      <c r="K97" t="s">
        <v>475</v>
      </c>
      <c r="L97">
        <v>1191</v>
      </c>
      <c r="N97">
        <v>1013</v>
      </c>
      <c r="O97" t="s">
        <v>476</v>
      </c>
      <c r="P97" t="s">
        <v>476</v>
      </c>
      <c r="Q97">
        <v>1</v>
      </c>
      <c r="W97">
        <v>0</v>
      </c>
      <c r="X97">
        <v>476480486</v>
      </c>
      <c r="Y97">
        <f>((AT97*14)*1.15)</f>
        <v>7.0839999999999996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0.44</v>
      </c>
      <c r="AU97" t="s">
        <v>209</v>
      </c>
      <c r="AV97">
        <v>1</v>
      </c>
      <c r="AW97">
        <v>2</v>
      </c>
      <c r="AX97">
        <v>50442863</v>
      </c>
      <c r="AY97">
        <v>1</v>
      </c>
      <c r="AZ97">
        <v>0</v>
      </c>
      <c r="BA97">
        <v>87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ROUND(AT97*Source!I195*AH97*AL97,2)</f>
        <v>0</v>
      </c>
      <c r="CV97">
        <f>ROUND(Y97*Source!I195,9)</f>
        <v>0.85007999999999995</v>
      </c>
      <c r="CW97">
        <v>0</v>
      </c>
      <c r="CX97">
        <f>ROUND(Y97*Source!I195,9)</f>
        <v>0.85007999999999995</v>
      </c>
      <c r="CY97">
        <f>AD97</f>
        <v>0</v>
      </c>
      <c r="CZ97">
        <f>AH97</f>
        <v>0</v>
      </c>
      <c r="DA97">
        <f>AL97</f>
        <v>1</v>
      </c>
      <c r="DB97">
        <f>ROUND(((ROUND(AT97*CZ97,2)*14)*1.15),6)</f>
        <v>0</v>
      </c>
      <c r="DC97">
        <f>ROUND(((ROUND(AT97*AG97,2)*14)*1.15),6)</f>
        <v>0</v>
      </c>
      <c r="DD97" t="s">
        <v>3</v>
      </c>
      <c r="DE97" t="s">
        <v>3</v>
      </c>
      <c r="DF97">
        <f>ROUND(ROUND(AE97,2)*CX97,2)</f>
        <v>0</v>
      </c>
      <c r="DG97">
        <f t="shared" si="29"/>
        <v>0</v>
      </c>
      <c r="DH97">
        <f t="shared" si="30"/>
        <v>0</v>
      </c>
      <c r="DI97">
        <f t="shared" si="22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ROW(Source!A195)</f>
        <v>195</v>
      </c>
      <c r="B98">
        <v>50442090</v>
      </c>
      <c r="C98">
        <v>50442859</v>
      </c>
      <c r="D98">
        <v>46170448</v>
      </c>
      <c r="E98">
        <v>1</v>
      </c>
      <c r="F98">
        <v>1</v>
      </c>
      <c r="G98">
        <v>30570983</v>
      </c>
      <c r="H98">
        <v>2</v>
      </c>
      <c r="I98" t="s">
        <v>499</v>
      </c>
      <c r="J98" t="s">
        <v>500</v>
      </c>
      <c r="K98" t="s">
        <v>501</v>
      </c>
      <c r="L98">
        <v>1368</v>
      </c>
      <c r="N98">
        <v>1011</v>
      </c>
      <c r="O98" t="s">
        <v>480</v>
      </c>
      <c r="P98" t="s">
        <v>480</v>
      </c>
      <c r="Q98">
        <v>1</v>
      </c>
      <c r="W98">
        <v>0</v>
      </c>
      <c r="X98">
        <v>1976627719</v>
      </c>
      <c r="Y98">
        <f>((AT98*14)*1.25)</f>
        <v>35</v>
      </c>
      <c r="AA98">
        <v>0</v>
      </c>
      <c r="AB98">
        <v>0.23</v>
      </c>
      <c r="AC98">
        <v>0</v>
      </c>
      <c r="AD98">
        <v>0</v>
      </c>
      <c r="AE98">
        <v>0</v>
      </c>
      <c r="AF98">
        <v>0.23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208</v>
      </c>
      <c r="AV98">
        <v>0</v>
      </c>
      <c r="AW98">
        <v>2</v>
      </c>
      <c r="AX98">
        <v>50442864</v>
      </c>
      <c r="AY98">
        <v>1</v>
      </c>
      <c r="AZ98">
        <v>0</v>
      </c>
      <c r="BA98">
        <v>88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ROUND(Y98*Source!I195*DO98,9)</f>
        <v>0</v>
      </c>
      <c r="CX98">
        <f>ROUND(Y98*Source!I195,9)</f>
        <v>4.2</v>
      </c>
      <c r="CY98">
        <f>AB98</f>
        <v>0.23</v>
      </c>
      <c r="CZ98">
        <f>AF98</f>
        <v>0.23</v>
      </c>
      <c r="DA98">
        <f>AJ98</f>
        <v>1</v>
      </c>
      <c r="DB98">
        <f>ROUND(((ROUND(AT98*CZ98,2)*14)*1.25),6)</f>
        <v>8.0500000000000007</v>
      </c>
      <c r="DC98">
        <f>ROUND(((ROUND(AT98*AG98,2)*14)*1.25),6)</f>
        <v>0</v>
      </c>
      <c r="DD98" t="s">
        <v>3</v>
      </c>
      <c r="DE98" t="s">
        <v>3</v>
      </c>
      <c r="DF98">
        <f>ROUND(ROUND(AE98,2)*CX98,2)</f>
        <v>0</v>
      </c>
      <c r="DG98">
        <f t="shared" si="29"/>
        <v>0.97</v>
      </c>
      <c r="DH98">
        <f t="shared" si="30"/>
        <v>0</v>
      </c>
      <c r="DI98">
        <f t="shared" si="22"/>
        <v>0</v>
      </c>
      <c r="DJ98">
        <f>DG98</f>
        <v>0.97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ROW(Source!A195)</f>
        <v>195</v>
      </c>
      <c r="B99">
        <v>50442090</v>
      </c>
      <c r="C99">
        <v>50442859</v>
      </c>
      <c r="D99">
        <v>40427514</v>
      </c>
      <c r="E99">
        <v>30570983</v>
      </c>
      <c r="F99">
        <v>1</v>
      </c>
      <c r="G99">
        <v>30570983</v>
      </c>
      <c r="H99">
        <v>3</v>
      </c>
      <c r="I99" t="s">
        <v>202</v>
      </c>
      <c r="J99" t="s">
        <v>3</v>
      </c>
      <c r="K99" t="s">
        <v>203</v>
      </c>
      <c r="L99">
        <v>1339</v>
      </c>
      <c r="N99">
        <v>1007</v>
      </c>
      <c r="O99" t="s">
        <v>204</v>
      </c>
      <c r="P99" t="s">
        <v>204</v>
      </c>
      <c r="Q99">
        <v>1</v>
      </c>
      <c r="W99">
        <v>0</v>
      </c>
      <c r="X99">
        <v>1427588558</v>
      </c>
      <c r="Y99">
        <f>(AT99*1)</f>
        <v>0.51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0.51</v>
      </c>
      <c r="AU99" t="s">
        <v>23</v>
      </c>
      <c r="AV99">
        <v>0</v>
      </c>
      <c r="AW99">
        <v>2</v>
      </c>
      <c r="AX99">
        <v>50442865</v>
      </c>
      <c r="AY99">
        <v>1</v>
      </c>
      <c r="AZ99">
        <v>0</v>
      </c>
      <c r="BA99">
        <v>89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ROUND(Y99*Source!I195,9)</f>
        <v>6.1199999999999997E-2</v>
      </c>
      <c r="CY99">
        <f>AA99</f>
        <v>0</v>
      </c>
      <c r="CZ99">
        <f>AE99</f>
        <v>0</v>
      </c>
      <c r="DA99">
        <f>AI99</f>
        <v>1</v>
      </c>
      <c r="DB99">
        <f>ROUND((ROUND(AT99*CZ99,2)*1),6)</f>
        <v>0</v>
      </c>
      <c r="DC99">
        <f>ROUND((ROUND(AT99*AG99,2)*1),6)</f>
        <v>0</v>
      </c>
      <c r="DD99" t="s">
        <v>3</v>
      </c>
      <c r="DE99" t="s">
        <v>3</v>
      </c>
      <c r="DF99">
        <f>ROUND(ROUND(AE99,2)*CX99,2)</f>
        <v>0</v>
      </c>
      <c r="DG99">
        <f t="shared" si="29"/>
        <v>0</v>
      </c>
      <c r="DH99">
        <f t="shared" si="30"/>
        <v>0</v>
      </c>
      <c r="DI99">
        <f t="shared" si="22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ROW(Source!A196)</f>
        <v>196</v>
      </c>
      <c r="B100">
        <v>50442091</v>
      </c>
      <c r="C100">
        <v>50442859</v>
      </c>
      <c r="D100">
        <v>40404405</v>
      </c>
      <c r="E100">
        <v>30570983</v>
      </c>
      <c r="F100">
        <v>1</v>
      </c>
      <c r="G100">
        <v>30570983</v>
      </c>
      <c r="H100">
        <v>1</v>
      </c>
      <c r="I100" t="s">
        <v>474</v>
      </c>
      <c r="J100" t="s">
        <v>3</v>
      </c>
      <c r="K100" t="s">
        <v>475</v>
      </c>
      <c r="L100">
        <v>1191</v>
      </c>
      <c r="N100">
        <v>1013</v>
      </c>
      <c r="O100" t="s">
        <v>476</v>
      </c>
      <c r="P100" t="s">
        <v>476</v>
      </c>
      <c r="Q100">
        <v>1</v>
      </c>
      <c r="W100">
        <v>0</v>
      </c>
      <c r="X100">
        <v>476480486</v>
      </c>
      <c r="Y100">
        <f>((AT100*14)*1.15)</f>
        <v>7.0839999999999996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0.44</v>
      </c>
      <c r="AU100" t="s">
        <v>209</v>
      </c>
      <c r="AV100">
        <v>1</v>
      </c>
      <c r="AW100">
        <v>2</v>
      </c>
      <c r="AX100">
        <v>50442863</v>
      </c>
      <c r="AY100">
        <v>1</v>
      </c>
      <c r="AZ100">
        <v>0</v>
      </c>
      <c r="BA100">
        <v>90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ROUND(AT100*Source!I196*AH100*AL100,2)</f>
        <v>0</v>
      </c>
      <c r="CV100">
        <f>ROUND(Y100*Source!I196,9)</f>
        <v>0.85007999999999995</v>
      </c>
      <c r="CW100">
        <v>0</v>
      </c>
      <c r="CX100">
        <f>ROUND(Y100*Source!I196,9)</f>
        <v>0.85007999999999995</v>
      </c>
      <c r="CY100">
        <f>AD100</f>
        <v>0</v>
      </c>
      <c r="CZ100">
        <f>AH100</f>
        <v>0</v>
      </c>
      <c r="DA100">
        <f>AL100</f>
        <v>1</v>
      </c>
      <c r="DB100">
        <f>ROUND(((ROUND(AT100*CZ100,2)*14)*1.15),6)</f>
        <v>0</v>
      </c>
      <c r="DC100">
        <f>ROUND(((ROUND(AT100*AG100,2)*14)*1.15),6)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si="29"/>
        <v>0</v>
      </c>
      <c r="DH100">
        <f t="shared" si="30"/>
        <v>0</v>
      </c>
      <c r="DI100">
        <f t="shared" si="22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ROW(Source!A196)</f>
        <v>196</v>
      </c>
      <c r="B101">
        <v>50442091</v>
      </c>
      <c r="C101">
        <v>50442859</v>
      </c>
      <c r="D101">
        <v>46170448</v>
      </c>
      <c r="E101">
        <v>1</v>
      </c>
      <c r="F101">
        <v>1</v>
      </c>
      <c r="G101">
        <v>30570983</v>
      </c>
      <c r="H101">
        <v>2</v>
      </c>
      <c r="I101" t="s">
        <v>499</v>
      </c>
      <c r="J101" t="s">
        <v>500</v>
      </c>
      <c r="K101" t="s">
        <v>501</v>
      </c>
      <c r="L101">
        <v>1368</v>
      </c>
      <c r="N101">
        <v>1011</v>
      </c>
      <c r="O101" t="s">
        <v>480</v>
      </c>
      <c r="P101" t="s">
        <v>480</v>
      </c>
      <c r="Q101">
        <v>1</v>
      </c>
      <c r="W101">
        <v>0</v>
      </c>
      <c r="X101">
        <v>1976627719</v>
      </c>
      <c r="Y101">
        <f>((AT101*14)*1.25)</f>
        <v>35</v>
      </c>
      <c r="AA101">
        <v>0</v>
      </c>
      <c r="AB101">
        <v>2.36</v>
      </c>
      <c r="AC101">
        <v>0</v>
      </c>
      <c r="AD101">
        <v>0</v>
      </c>
      <c r="AE101">
        <v>0</v>
      </c>
      <c r="AF101">
        <v>0.23</v>
      </c>
      <c r="AG101">
        <v>0</v>
      </c>
      <c r="AH101">
        <v>0</v>
      </c>
      <c r="AI101">
        <v>1</v>
      </c>
      <c r="AJ101">
        <v>9.7799999999999994</v>
      </c>
      <c r="AK101">
        <v>34.090000000000003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</v>
      </c>
      <c r="AU101" t="s">
        <v>208</v>
      </c>
      <c r="AV101">
        <v>0</v>
      </c>
      <c r="AW101">
        <v>2</v>
      </c>
      <c r="AX101">
        <v>50442864</v>
      </c>
      <c r="AY101">
        <v>1</v>
      </c>
      <c r="AZ101">
        <v>0</v>
      </c>
      <c r="BA101">
        <v>91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ROUND(Y101*Source!I196*DO101,9)</f>
        <v>0</v>
      </c>
      <c r="CX101">
        <f>ROUND(Y101*Source!I196,9)</f>
        <v>4.2</v>
      </c>
      <c r="CY101">
        <f>AB101</f>
        <v>2.36</v>
      </c>
      <c r="CZ101">
        <f>AF101</f>
        <v>0.23</v>
      </c>
      <c r="DA101">
        <f>AJ101</f>
        <v>9.7799999999999994</v>
      </c>
      <c r="DB101">
        <f>ROUND(((ROUND(AT101*CZ101,2)*14)*1.25),6)</f>
        <v>8.0500000000000007</v>
      </c>
      <c r="DC101">
        <f>ROUND(((ROUND(AT101*AG101,2)*14)*1.25),6)</f>
        <v>0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9.4499999999999993</v>
      </c>
      <c r="DH101">
        <f>ROUND(ROUND(AG101*AK101,2)*CX101,2)</f>
        <v>0</v>
      </c>
      <c r="DI101">
        <f t="shared" si="22"/>
        <v>0</v>
      </c>
      <c r="DJ101">
        <f>DG101</f>
        <v>9.4499999999999993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ROW(Source!A196)</f>
        <v>196</v>
      </c>
      <c r="B102">
        <v>50442091</v>
      </c>
      <c r="C102">
        <v>50442859</v>
      </c>
      <c r="D102">
        <v>40427514</v>
      </c>
      <c r="E102">
        <v>30570983</v>
      </c>
      <c r="F102">
        <v>1</v>
      </c>
      <c r="G102">
        <v>30570983</v>
      </c>
      <c r="H102">
        <v>3</v>
      </c>
      <c r="I102" t="s">
        <v>202</v>
      </c>
      <c r="J102" t="s">
        <v>3</v>
      </c>
      <c r="K102" t="s">
        <v>203</v>
      </c>
      <c r="L102">
        <v>1339</v>
      </c>
      <c r="N102">
        <v>1007</v>
      </c>
      <c r="O102" t="s">
        <v>204</v>
      </c>
      <c r="P102" t="s">
        <v>204</v>
      </c>
      <c r="Q102">
        <v>1</v>
      </c>
      <c r="W102">
        <v>0</v>
      </c>
      <c r="X102">
        <v>1427588558</v>
      </c>
      <c r="Y102">
        <f>(AT102*1)</f>
        <v>0.51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9.64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0.51</v>
      </c>
      <c r="AU102" t="s">
        <v>23</v>
      </c>
      <c r="AV102">
        <v>0</v>
      </c>
      <c r="AW102">
        <v>2</v>
      </c>
      <c r="AX102">
        <v>50442865</v>
      </c>
      <c r="AY102">
        <v>1</v>
      </c>
      <c r="AZ102">
        <v>0</v>
      </c>
      <c r="BA102">
        <v>92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ROUND(Y102*Source!I196,9)</f>
        <v>6.1199999999999997E-2</v>
      </c>
      <c r="CY102">
        <f>AA102</f>
        <v>0</v>
      </c>
      <c r="CZ102">
        <f>AE102</f>
        <v>0</v>
      </c>
      <c r="DA102">
        <f>AI102</f>
        <v>9.64</v>
      </c>
      <c r="DB102">
        <f>ROUND((ROUND(AT102*CZ102,2)*1),6)</f>
        <v>0</v>
      </c>
      <c r="DC102">
        <f>ROUND((ROUND(AT102*AG102,2)*1),6)</f>
        <v>0</v>
      </c>
      <c r="DD102" t="s">
        <v>3</v>
      </c>
      <c r="DE102" t="s">
        <v>3</v>
      </c>
      <c r="DF102">
        <f>ROUND(ROUND(AE102*AI102,2)*CX102,2)</f>
        <v>0</v>
      </c>
      <c r="DG102">
        <f t="shared" ref="DG102:DG108" si="31">ROUND(ROUND(AF102,2)*CX102,2)</f>
        <v>0</v>
      </c>
      <c r="DH102">
        <f t="shared" ref="DH102:DH108" si="32">ROUND(ROUND(AG102,2)*CX102,2)</f>
        <v>0</v>
      </c>
      <c r="DI102">
        <f t="shared" si="22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ROW(Source!A199)</f>
        <v>199</v>
      </c>
      <c r="B103">
        <v>50442090</v>
      </c>
      <c r="C103">
        <v>50442867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474</v>
      </c>
      <c r="J103" t="s">
        <v>3</v>
      </c>
      <c r="K103" t="s">
        <v>475</v>
      </c>
      <c r="L103">
        <v>1191</v>
      </c>
      <c r="N103">
        <v>1013</v>
      </c>
      <c r="O103" t="s">
        <v>476</v>
      </c>
      <c r="P103" t="s">
        <v>476</v>
      </c>
      <c r="Q103">
        <v>1</v>
      </c>
      <c r="W103">
        <v>0</v>
      </c>
      <c r="X103">
        <v>476480486</v>
      </c>
      <c r="Y103">
        <f>(AT103*1.15)</f>
        <v>13.339999999999998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11.6</v>
      </c>
      <c r="AU103" t="s">
        <v>179</v>
      </c>
      <c r="AV103">
        <v>1</v>
      </c>
      <c r="AW103">
        <v>2</v>
      </c>
      <c r="AX103">
        <v>50442873</v>
      </c>
      <c r="AY103">
        <v>1</v>
      </c>
      <c r="AZ103">
        <v>0</v>
      </c>
      <c r="BA103">
        <v>93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ROUND(AT103*Source!I199*AH103*AL103,2)</f>
        <v>0</v>
      </c>
      <c r="CV103">
        <f>ROUND(Y103*Source!I199,9)</f>
        <v>0.96048</v>
      </c>
      <c r="CW103">
        <v>0</v>
      </c>
      <c r="CX103">
        <f>ROUND(Y103*Source!I199,9)</f>
        <v>0.96048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ROUND((ROUND(AT103*CZ103,2)*1.15),6)</f>
        <v>0</v>
      </c>
      <c r="DC103">
        <f>ROUND((ROUND(AT103*AG103,2)*1.15),6)</f>
        <v>0</v>
      </c>
      <c r="DD103" t="s">
        <v>3</v>
      </c>
      <c r="DE103" t="s">
        <v>3</v>
      </c>
      <c r="DF103">
        <f t="shared" ref="DF103:DF110" si="33">ROUND(ROUND(AE103,2)*CX103,2)</f>
        <v>0</v>
      </c>
      <c r="DG103">
        <f t="shared" si="31"/>
        <v>0</v>
      </c>
      <c r="DH103">
        <f t="shared" si="32"/>
        <v>0</v>
      </c>
      <c r="DI103">
        <f t="shared" si="22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ROW(Source!A199)</f>
        <v>199</v>
      </c>
      <c r="B104">
        <v>50442090</v>
      </c>
      <c r="C104">
        <v>50442867</v>
      </c>
      <c r="D104">
        <v>46170867</v>
      </c>
      <c r="E104">
        <v>1</v>
      </c>
      <c r="F104">
        <v>1</v>
      </c>
      <c r="G104">
        <v>30570983</v>
      </c>
      <c r="H104">
        <v>2</v>
      </c>
      <c r="I104" t="s">
        <v>484</v>
      </c>
      <c r="J104" t="s">
        <v>485</v>
      </c>
      <c r="K104" t="s">
        <v>486</v>
      </c>
      <c r="L104">
        <v>1368</v>
      </c>
      <c r="N104">
        <v>1011</v>
      </c>
      <c r="O104" t="s">
        <v>480</v>
      </c>
      <c r="P104" t="s">
        <v>480</v>
      </c>
      <c r="Q104">
        <v>1</v>
      </c>
      <c r="W104">
        <v>0</v>
      </c>
      <c r="X104">
        <v>-7781208</v>
      </c>
      <c r="Y104">
        <f>(AT104*1.25)</f>
        <v>0.25</v>
      </c>
      <c r="AA104">
        <v>0</v>
      </c>
      <c r="AB104">
        <v>83.1</v>
      </c>
      <c r="AC104">
        <v>12.62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0.2</v>
      </c>
      <c r="AU104" t="s">
        <v>178</v>
      </c>
      <c r="AV104">
        <v>0</v>
      </c>
      <c r="AW104">
        <v>2</v>
      </c>
      <c r="AX104">
        <v>50442874</v>
      </c>
      <c r="AY104">
        <v>1</v>
      </c>
      <c r="AZ104">
        <v>0</v>
      </c>
      <c r="BA104">
        <v>94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ROUND(Y104*Source!I199*DO104,9)</f>
        <v>0</v>
      </c>
      <c r="CX104">
        <f>ROUND(Y104*Source!I199,9)</f>
        <v>1.7999999999999999E-2</v>
      </c>
      <c r="CY104">
        <f>AB104</f>
        <v>83.1</v>
      </c>
      <c r="CZ104">
        <f>AF104</f>
        <v>83.1</v>
      </c>
      <c r="DA104">
        <f>AJ104</f>
        <v>1</v>
      </c>
      <c r="DB104">
        <f>ROUND((ROUND(AT104*CZ104,2)*1.25),6)</f>
        <v>20.774999999999999</v>
      </c>
      <c r="DC104">
        <f>ROUND((ROUND(AT104*AG104,2)*1.25),6)</f>
        <v>3.15</v>
      </c>
      <c r="DD104" t="s">
        <v>3</v>
      </c>
      <c r="DE104" t="s">
        <v>3</v>
      </c>
      <c r="DF104">
        <f t="shared" si="33"/>
        <v>0</v>
      </c>
      <c r="DG104">
        <f t="shared" si="31"/>
        <v>1.5</v>
      </c>
      <c r="DH104">
        <f t="shared" si="32"/>
        <v>0.23</v>
      </c>
      <c r="DI104">
        <f t="shared" si="22"/>
        <v>0</v>
      </c>
      <c r="DJ104">
        <f>DG104</f>
        <v>1.5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ROW(Source!A199)</f>
        <v>199</v>
      </c>
      <c r="B105">
        <v>50442090</v>
      </c>
      <c r="C105">
        <v>50442867</v>
      </c>
      <c r="D105">
        <v>46170215</v>
      </c>
      <c r="E105">
        <v>1</v>
      </c>
      <c r="F105">
        <v>1</v>
      </c>
      <c r="G105">
        <v>30570983</v>
      </c>
      <c r="H105">
        <v>2</v>
      </c>
      <c r="I105" t="s">
        <v>487</v>
      </c>
      <c r="J105" t="s">
        <v>488</v>
      </c>
      <c r="K105" t="s">
        <v>489</v>
      </c>
      <c r="L105">
        <v>1368</v>
      </c>
      <c r="N105">
        <v>1011</v>
      </c>
      <c r="O105" t="s">
        <v>480</v>
      </c>
      <c r="P105" t="s">
        <v>480</v>
      </c>
      <c r="Q105">
        <v>1</v>
      </c>
      <c r="W105">
        <v>0</v>
      </c>
      <c r="X105">
        <v>922387863</v>
      </c>
      <c r="Y105">
        <f>(AT105*1.25)</f>
        <v>0.1875</v>
      </c>
      <c r="AA105">
        <v>0</v>
      </c>
      <c r="AB105">
        <v>179.17</v>
      </c>
      <c r="AC105">
        <v>16.93</v>
      </c>
      <c r="AD105">
        <v>0</v>
      </c>
      <c r="AE105">
        <v>0</v>
      </c>
      <c r="AF105">
        <v>179.17</v>
      </c>
      <c r="AG105">
        <v>16.93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0.15</v>
      </c>
      <c r="AU105" t="s">
        <v>178</v>
      </c>
      <c r="AV105">
        <v>0</v>
      </c>
      <c r="AW105">
        <v>2</v>
      </c>
      <c r="AX105">
        <v>50442875</v>
      </c>
      <c r="AY105">
        <v>1</v>
      </c>
      <c r="AZ105">
        <v>0</v>
      </c>
      <c r="BA105">
        <v>95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ROUND(Y105*Source!I199*DO105,9)</f>
        <v>0</v>
      </c>
      <c r="CX105">
        <f>ROUND(Y105*Source!I199,9)</f>
        <v>1.35E-2</v>
      </c>
      <c r="CY105">
        <f>AB105</f>
        <v>179.17</v>
      </c>
      <c r="CZ105">
        <f>AF105</f>
        <v>179.17</v>
      </c>
      <c r="DA105">
        <f>AJ105</f>
        <v>1</v>
      </c>
      <c r="DB105">
        <f>ROUND((ROUND(AT105*CZ105,2)*1.25),6)</f>
        <v>33.6</v>
      </c>
      <c r="DC105">
        <f>ROUND((ROUND(AT105*AG105,2)*1.25),6)</f>
        <v>3.1749999999999998</v>
      </c>
      <c r="DD105" t="s">
        <v>3</v>
      </c>
      <c r="DE105" t="s">
        <v>3</v>
      </c>
      <c r="DF105">
        <f t="shared" si="33"/>
        <v>0</v>
      </c>
      <c r="DG105">
        <f t="shared" si="31"/>
        <v>2.42</v>
      </c>
      <c r="DH105">
        <f t="shared" si="32"/>
        <v>0.23</v>
      </c>
      <c r="DI105">
        <f t="shared" si="22"/>
        <v>0</v>
      </c>
      <c r="DJ105">
        <f>DG105</f>
        <v>2.42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ROW(Source!A199)</f>
        <v>199</v>
      </c>
      <c r="B106">
        <v>50442090</v>
      </c>
      <c r="C106">
        <v>50442867</v>
      </c>
      <c r="D106">
        <v>31111339</v>
      </c>
      <c r="E106">
        <v>1</v>
      </c>
      <c r="F106">
        <v>1</v>
      </c>
      <c r="G106">
        <v>30570983</v>
      </c>
      <c r="H106">
        <v>3</v>
      </c>
      <c r="I106" t="s">
        <v>502</v>
      </c>
      <c r="J106" t="s">
        <v>503</v>
      </c>
      <c r="K106" t="s">
        <v>504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W106">
        <v>0</v>
      </c>
      <c r="X106">
        <v>-1454042526</v>
      </c>
      <c r="Y106">
        <f>(AT106*1)</f>
        <v>2.8000000000000001E-2</v>
      </c>
      <c r="AA106">
        <v>9246.9599999999991</v>
      </c>
      <c r="AB106">
        <v>0</v>
      </c>
      <c r="AC106">
        <v>0</v>
      </c>
      <c r="AD106">
        <v>0</v>
      </c>
      <c r="AE106">
        <v>9246.9599999999991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2.8000000000000001E-2</v>
      </c>
      <c r="AU106" t="s">
        <v>23</v>
      </c>
      <c r="AV106">
        <v>0</v>
      </c>
      <c r="AW106">
        <v>2</v>
      </c>
      <c r="AX106">
        <v>50442877</v>
      </c>
      <c r="AY106">
        <v>1</v>
      </c>
      <c r="AZ106">
        <v>0</v>
      </c>
      <c r="BA106">
        <v>97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ROUND(Y106*Source!I199,9)</f>
        <v>2.016E-3</v>
      </c>
      <c r="CY106">
        <f>AA106</f>
        <v>9246.9599999999991</v>
      </c>
      <c r="CZ106">
        <f>AE106</f>
        <v>9246.9599999999991</v>
      </c>
      <c r="DA106">
        <f>AI106</f>
        <v>1</v>
      </c>
      <c r="DB106">
        <f>ROUND((ROUND(AT106*CZ106,2)*1),6)</f>
        <v>258.91000000000003</v>
      </c>
      <c r="DC106">
        <f>ROUND((ROUND(AT106*AG106,2)*1),6)</f>
        <v>0</v>
      </c>
      <c r="DD106" t="s">
        <v>3</v>
      </c>
      <c r="DE106" t="s">
        <v>3</v>
      </c>
      <c r="DF106">
        <f t="shared" si="33"/>
        <v>18.64</v>
      </c>
      <c r="DG106">
        <f t="shared" si="31"/>
        <v>0</v>
      </c>
      <c r="DH106">
        <f t="shared" si="32"/>
        <v>0</v>
      </c>
      <c r="DI106">
        <f t="shared" si="22"/>
        <v>0</v>
      </c>
      <c r="DJ106">
        <f>DF106</f>
        <v>18.64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ROW(Source!A199)</f>
        <v>199</v>
      </c>
      <c r="B107">
        <v>50442090</v>
      </c>
      <c r="C107">
        <v>50442867</v>
      </c>
      <c r="D107">
        <v>46138724</v>
      </c>
      <c r="E107">
        <v>1</v>
      </c>
      <c r="F107">
        <v>1</v>
      </c>
      <c r="G107">
        <v>30570983</v>
      </c>
      <c r="H107">
        <v>3</v>
      </c>
      <c r="I107" t="s">
        <v>215</v>
      </c>
      <c r="J107" t="s">
        <v>217</v>
      </c>
      <c r="K107" t="s">
        <v>216</v>
      </c>
      <c r="L107">
        <v>1348</v>
      </c>
      <c r="N107">
        <v>1009</v>
      </c>
      <c r="O107" t="s">
        <v>32</v>
      </c>
      <c r="P107" t="s">
        <v>32</v>
      </c>
      <c r="Q107">
        <v>1000</v>
      </c>
      <c r="W107">
        <v>0</v>
      </c>
      <c r="X107">
        <v>-1249988433</v>
      </c>
      <c r="Y107">
        <f>(AT107*1)</f>
        <v>1</v>
      </c>
      <c r="AA107">
        <v>9733.52</v>
      </c>
      <c r="AB107">
        <v>0</v>
      </c>
      <c r="AC107">
        <v>0</v>
      </c>
      <c r="AD107">
        <v>0</v>
      </c>
      <c r="AE107">
        <v>9733.52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23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ROUND(Y107*Source!I199,9)</f>
        <v>7.1999999999999995E-2</v>
      </c>
      <c r="CY107">
        <f>AA107</f>
        <v>9733.52</v>
      </c>
      <c r="CZ107">
        <f>AE107</f>
        <v>9733.52</v>
      </c>
      <c r="DA107">
        <f>AI107</f>
        <v>1</v>
      </c>
      <c r="DB107">
        <f>ROUND((ROUND(AT107*CZ107,2)*1),6)</f>
        <v>9733.52</v>
      </c>
      <c r="DC107">
        <f>ROUND((ROUND(AT107*AG107,2)*1),6)</f>
        <v>0</v>
      </c>
      <c r="DD107" t="s">
        <v>3</v>
      </c>
      <c r="DE107" t="s">
        <v>3</v>
      </c>
      <c r="DF107">
        <f t="shared" si="33"/>
        <v>700.81</v>
      </c>
      <c r="DG107">
        <f t="shared" si="31"/>
        <v>0</v>
      </c>
      <c r="DH107">
        <f t="shared" si="32"/>
        <v>0</v>
      </c>
      <c r="DI107">
        <f t="shared" si="22"/>
        <v>0</v>
      </c>
      <c r="DJ107">
        <f>DF107</f>
        <v>700.81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ROW(Source!A200)</f>
        <v>200</v>
      </c>
      <c r="B108">
        <v>50442091</v>
      </c>
      <c r="C108">
        <v>50442867</v>
      </c>
      <c r="D108">
        <v>40404405</v>
      </c>
      <c r="E108">
        <v>30570983</v>
      </c>
      <c r="F108">
        <v>1</v>
      </c>
      <c r="G108">
        <v>30570983</v>
      </c>
      <c r="H108">
        <v>1</v>
      </c>
      <c r="I108" t="s">
        <v>474</v>
      </c>
      <c r="J108" t="s">
        <v>3</v>
      </c>
      <c r="K108" t="s">
        <v>475</v>
      </c>
      <c r="L108">
        <v>1191</v>
      </c>
      <c r="N108">
        <v>1013</v>
      </c>
      <c r="O108" t="s">
        <v>476</v>
      </c>
      <c r="P108" t="s">
        <v>476</v>
      </c>
      <c r="Q108">
        <v>1</v>
      </c>
      <c r="W108">
        <v>0</v>
      </c>
      <c r="X108">
        <v>476480486</v>
      </c>
      <c r="Y108">
        <f>(AT108*1.15)</f>
        <v>13.339999999999998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11.6</v>
      </c>
      <c r="AU108" t="s">
        <v>179</v>
      </c>
      <c r="AV108">
        <v>1</v>
      </c>
      <c r="AW108">
        <v>2</v>
      </c>
      <c r="AX108">
        <v>50442873</v>
      </c>
      <c r="AY108">
        <v>1</v>
      </c>
      <c r="AZ108">
        <v>0</v>
      </c>
      <c r="BA108">
        <v>98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ROUND(AT108*Source!I200*AH108*AL108,2)</f>
        <v>0</v>
      </c>
      <c r="CV108">
        <f>ROUND(Y108*Source!I200,9)</f>
        <v>0.96048</v>
      </c>
      <c r="CW108">
        <v>0</v>
      </c>
      <c r="CX108">
        <f>ROUND(Y108*Source!I200,9)</f>
        <v>0.96048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ROUND((ROUND(AT108*CZ108,2)*1.15),6)</f>
        <v>0</v>
      </c>
      <c r="DC108">
        <f>ROUND((ROUND(AT108*AG108,2)*1.15),6)</f>
        <v>0</v>
      </c>
      <c r="DD108" t="s">
        <v>3</v>
      </c>
      <c r="DE108" t="s">
        <v>3</v>
      </c>
      <c r="DF108">
        <f t="shared" si="33"/>
        <v>0</v>
      </c>
      <c r="DG108">
        <f t="shared" si="31"/>
        <v>0</v>
      </c>
      <c r="DH108">
        <f t="shared" si="32"/>
        <v>0</v>
      </c>
      <c r="DI108">
        <f t="shared" si="2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ROW(Source!A200)</f>
        <v>200</v>
      </c>
      <c r="B109">
        <v>50442091</v>
      </c>
      <c r="C109">
        <v>50442867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484</v>
      </c>
      <c r="J109" t="s">
        <v>485</v>
      </c>
      <c r="K109" t="s">
        <v>486</v>
      </c>
      <c r="L109">
        <v>1368</v>
      </c>
      <c r="N109">
        <v>1011</v>
      </c>
      <c r="O109" t="s">
        <v>480</v>
      </c>
      <c r="P109" t="s">
        <v>480</v>
      </c>
      <c r="Q109">
        <v>1</v>
      </c>
      <c r="W109">
        <v>0</v>
      </c>
      <c r="X109">
        <v>-7781208</v>
      </c>
      <c r="Y109">
        <f>(AT109*1.25)</f>
        <v>0.25</v>
      </c>
      <c r="AA109">
        <v>0</v>
      </c>
      <c r="AB109">
        <v>1106.71</v>
      </c>
      <c r="AC109">
        <v>450.44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12.72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</v>
      </c>
      <c r="AU109" t="s">
        <v>178</v>
      </c>
      <c r="AV109">
        <v>0</v>
      </c>
      <c r="AW109">
        <v>2</v>
      </c>
      <c r="AX109">
        <v>50442874</v>
      </c>
      <c r="AY109">
        <v>1</v>
      </c>
      <c r="AZ109">
        <v>0</v>
      </c>
      <c r="BA109">
        <v>99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ROUND(Y109*Source!I200*DO109,9)</f>
        <v>0</v>
      </c>
      <c r="CX109">
        <f>ROUND(Y109*Source!I200,9)</f>
        <v>1.7999999999999999E-2</v>
      </c>
      <c r="CY109">
        <f>AB109</f>
        <v>1106.71</v>
      </c>
      <c r="CZ109">
        <f>AF109</f>
        <v>83.1</v>
      </c>
      <c r="DA109">
        <f>AJ109</f>
        <v>12.72</v>
      </c>
      <c r="DB109">
        <f>ROUND((ROUND(AT109*CZ109,2)*1.25),6)</f>
        <v>20.774999999999999</v>
      </c>
      <c r="DC109">
        <f>ROUND((ROUND(AT109*AG109,2)*1.25),6)</f>
        <v>3.15</v>
      </c>
      <c r="DD109" t="s">
        <v>3</v>
      </c>
      <c r="DE109" t="s">
        <v>3</v>
      </c>
      <c r="DF109">
        <f t="shared" si="33"/>
        <v>0</v>
      </c>
      <c r="DG109">
        <f>ROUND(ROUND(AF109*AJ109,2)*CX109,2)</f>
        <v>19.03</v>
      </c>
      <c r="DH109">
        <f>ROUND(ROUND(AG109*AK109,2)*CX109,2)</f>
        <v>7.74</v>
      </c>
      <c r="DI109">
        <f t="shared" si="22"/>
        <v>0</v>
      </c>
      <c r="DJ109">
        <f>DG109</f>
        <v>19.03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ROW(Source!A200)</f>
        <v>200</v>
      </c>
      <c r="B110">
        <v>50442091</v>
      </c>
      <c r="C110">
        <v>50442867</v>
      </c>
      <c r="D110">
        <v>46170215</v>
      </c>
      <c r="E110">
        <v>1</v>
      </c>
      <c r="F110">
        <v>1</v>
      </c>
      <c r="G110">
        <v>30570983</v>
      </c>
      <c r="H110">
        <v>2</v>
      </c>
      <c r="I110" t="s">
        <v>487</v>
      </c>
      <c r="J110" t="s">
        <v>488</v>
      </c>
      <c r="K110" t="s">
        <v>489</v>
      </c>
      <c r="L110">
        <v>1368</v>
      </c>
      <c r="N110">
        <v>1011</v>
      </c>
      <c r="O110" t="s">
        <v>480</v>
      </c>
      <c r="P110" t="s">
        <v>480</v>
      </c>
      <c r="Q110">
        <v>1</v>
      </c>
      <c r="W110">
        <v>0</v>
      </c>
      <c r="X110">
        <v>922387863</v>
      </c>
      <c r="Y110">
        <f>(AT110*1.25)</f>
        <v>0.1875</v>
      </c>
      <c r="AA110">
        <v>0</v>
      </c>
      <c r="AB110">
        <v>2127.2800000000002</v>
      </c>
      <c r="AC110">
        <v>604.27</v>
      </c>
      <c r="AD110">
        <v>0</v>
      </c>
      <c r="AE110">
        <v>0</v>
      </c>
      <c r="AF110">
        <v>179.17</v>
      </c>
      <c r="AG110">
        <v>16.93</v>
      </c>
      <c r="AH110">
        <v>0</v>
      </c>
      <c r="AI110">
        <v>1</v>
      </c>
      <c r="AJ110">
        <v>11.34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0.15</v>
      </c>
      <c r="AU110" t="s">
        <v>178</v>
      </c>
      <c r="AV110">
        <v>0</v>
      </c>
      <c r="AW110">
        <v>2</v>
      </c>
      <c r="AX110">
        <v>50442875</v>
      </c>
      <c r="AY110">
        <v>1</v>
      </c>
      <c r="AZ110">
        <v>0</v>
      </c>
      <c r="BA110">
        <v>100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ROUND(Y110*Source!I200*DO110,9)</f>
        <v>0</v>
      </c>
      <c r="CX110">
        <f>ROUND(Y110*Source!I200,9)</f>
        <v>1.35E-2</v>
      </c>
      <c r="CY110">
        <f>AB110</f>
        <v>2127.2800000000002</v>
      </c>
      <c r="CZ110">
        <f>AF110</f>
        <v>179.17</v>
      </c>
      <c r="DA110">
        <f>AJ110</f>
        <v>11.34</v>
      </c>
      <c r="DB110">
        <f>ROUND((ROUND(AT110*CZ110,2)*1.25),6)</f>
        <v>33.6</v>
      </c>
      <c r="DC110">
        <f>ROUND((ROUND(AT110*AG110,2)*1.25),6)</f>
        <v>3.1749999999999998</v>
      </c>
      <c r="DD110" t="s">
        <v>3</v>
      </c>
      <c r="DE110" t="s">
        <v>3</v>
      </c>
      <c r="DF110">
        <f t="shared" si="33"/>
        <v>0</v>
      </c>
      <c r="DG110">
        <f>ROUND(ROUND(AF110*AJ110,2)*CX110,2)</f>
        <v>27.43</v>
      </c>
      <c r="DH110">
        <f>ROUND(ROUND(AG110*AK110,2)*CX110,2)</f>
        <v>7.79</v>
      </c>
      <c r="DI110">
        <f t="shared" si="22"/>
        <v>0</v>
      </c>
      <c r="DJ110">
        <f>DG110</f>
        <v>27.43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ROW(Source!A200)</f>
        <v>200</v>
      </c>
      <c r="B111">
        <v>50442091</v>
      </c>
      <c r="C111">
        <v>50442867</v>
      </c>
      <c r="D111">
        <v>31111339</v>
      </c>
      <c r="E111">
        <v>1</v>
      </c>
      <c r="F111">
        <v>1</v>
      </c>
      <c r="G111">
        <v>30570983</v>
      </c>
      <c r="H111">
        <v>3</v>
      </c>
      <c r="I111" t="s">
        <v>502</v>
      </c>
      <c r="J111" t="s">
        <v>503</v>
      </c>
      <c r="K111" t="s">
        <v>504</v>
      </c>
      <c r="L111">
        <v>1348</v>
      </c>
      <c r="N111">
        <v>1009</v>
      </c>
      <c r="O111" t="s">
        <v>32</v>
      </c>
      <c r="P111" t="s">
        <v>32</v>
      </c>
      <c r="Q111">
        <v>1000</v>
      </c>
      <c r="W111">
        <v>0</v>
      </c>
      <c r="X111">
        <v>-1454042526</v>
      </c>
      <c r="Y111">
        <f>(AT111*1)</f>
        <v>2.8000000000000001E-2</v>
      </c>
      <c r="AA111">
        <v>79005.289999999994</v>
      </c>
      <c r="AB111">
        <v>0</v>
      </c>
      <c r="AC111">
        <v>0</v>
      </c>
      <c r="AD111">
        <v>0</v>
      </c>
      <c r="AE111">
        <v>9246.9599999999991</v>
      </c>
      <c r="AF111">
        <v>0</v>
      </c>
      <c r="AG111">
        <v>0</v>
      </c>
      <c r="AH111">
        <v>0</v>
      </c>
      <c r="AI111">
        <v>8.36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2.8000000000000001E-2</v>
      </c>
      <c r="AU111" t="s">
        <v>23</v>
      </c>
      <c r="AV111">
        <v>0</v>
      </c>
      <c r="AW111">
        <v>2</v>
      </c>
      <c r="AX111">
        <v>50442877</v>
      </c>
      <c r="AY111">
        <v>1</v>
      </c>
      <c r="AZ111">
        <v>0</v>
      </c>
      <c r="BA111">
        <v>102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ROUND(Y111*Source!I200,9)</f>
        <v>2.016E-3</v>
      </c>
      <c r="CY111">
        <f>AA111</f>
        <v>79005.289999999994</v>
      </c>
      <c r="CZ111">
        <f>AE111</f>
        <v>9246.9599999999991</v>
      </c>
      <c r="DA111">
        <f>AI111</f>
        <v>8.36</v>
      </c>
      <c r="DB111">
        <f>ROUND((ROUND(AT111*CZ111,2)*1),6)</f>
        <v>258.91000000000003</v>
      </c>
      <c r="DC111">
        <f>ROUND((ROUND(AT111*AG111,2)*1),6)</f>
        <v>0</v>
      </c>
      <c r="DD111" t="s">
        <v>3</v>
      </c>
      <c r="DE111" t="s">
        <v>3</v>
      </c>
      <c r="DF111">
        <f>ROUND(ROUND(AE111*AI111,2)*CX111,2)</f>
        <v>155.85</v>
      </c>
      <c r="DG111">
        <f t="shared" ref="DG111:DG123" si="34">ROUND(ROUND(AF111,2)*CX111,2)</f>
        <v>0</v>
      </c>
      <c r="DH111">
        <f t="shared" ref="DH111:DH123" si="35">ROUND(ROUND(AG111,2)*CX111,2)</f>
        <v>0</v>
      </c>
      <c r="DI111">
        <f t="shared" si="22"/>
        <v>0</v>
      </c>
      <c r="DJ111">
        <f>DF111</f>
        <v>155.85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ROW(Source!A200)</f>
        <v>200</v>
      </c>
      <c r="B112">
        <v>50442091</v>
      </c>
      <c r="C112">
        <v>50442867</v>
      </c>
      <c r="D112">
        <v>46138724</v>
      </c>
      <c r="E112">
        <v>1</v>
      </c>
      <c r="F112">
        <v>1</v>
      </c>
      <c r="G112">
        <v>30570983</v>
      </c>
      <c r="H112">
        <v>3</v>
      </c>
      <c r="I112" t="s">
        <v>215</v>
      </c>
      <c r="J112" t="s">
        <v>217</v>
      </c>
      <c r="K112" t="s">
        <v>216</v>
      </c>
      <c r="L112">
        <v>1348</v>
      </c>
      <c r="N112">
        <v>1009</v>
      </c>
      <c r="O112" t="s">
        <v>32</v>
      </c>
      <c r="P112" t="s">
        <v>32</v>
      </c>
      <c r="Q112">
        <v>1000</v>
      </c>
      <c r="W112">
        <v>0</v>
      </c>
      <c r="X112">
        <v>-1249988433</v>
      </c>
      <c r="Y112">
        <f>(AT112*1)</f>
        <v>1</v>
      </c>
      <c r="AA112">
        <v>31931.98</v>
      </c>
      <c r="AB112">
        <v>0</v>
      </c>
      <c r="AC112">
        <v>0</v>
      </c>
      <c r="AD112">
        <v>0</v>
      </c>
      <c r="AE112">
        <v>9733.52</v>
      </c>
      <c r="AF112">
        <v>0</v>
      </c>
      <c r="AG112">
        <v>0</v>
      </c>
      <c r="AH112">
        <v>0</v>
      </c>
      <c r="AI112">
        <v>3.21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</v>
      </c>
      <c r="AU112" t="s">
        <v>23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ROUND(Y112*Source!I200,9)</f>
        <v>7.1999999999999995E-2</v>
      </c>
      <c r="CY112">
        <f>AA112</f>
        <v>31931.98</v>
      </c>
      <c r="CZ112">
        <f>AE112</f>
        <v>9733.52</v>
      </c>
      <c r="DA112">
        <f>AI112</f>
        <v>3.21</v>
      </c>
      <c r="DB112">
        <f>ROUND((ROUND(AT112*CZ112,2)*1),6)</f>
        <v>9733.52</v>
      </c>
      <c r="DC112">
        <f>ROUND((ROUND(AT112*AG112,2)*1),6)</f>
        <v>0</v>
      </c>
      <c r="DD112" t="s">
        <v>3</v>
      </c>
      <c r="DE112" t="s">
        <v>3</v>
      </c>
      <c r="DF112">
        <f>ROUND(ROUND(AE112*AI112,2)*CX112,2)</f>
        <v>2249.61</v>
      </c>
      <c r="DG112">
        <f t="shared" si="34"/>
        <v>0</v>
      </c>
      <c r="DH112">
        <f t="shared" si="35"/>
        <v>0</v>
      </c>
      <c r="DI112">
        <f t="shared" si="22"/>
        <v>0</v>
      </c>
      <c r="DJ112">
        <f>DF112</f>
        <v>2249.61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ROW(Source!A203)</f>
        <v>203</v>
      </c>
      <c r="B113">
        <v>50442090</v>
      </c>
      <c r="C113">
        <v>50442879</v>
      </c>
      <c r="D113">
        <v>40404405</v>
      </c>
      <c r="E113">
        <v>30570983</v>
      </c>
      <c r="F113">
        <v>1</v>
      </c>
      <c r="G113">
        <v>30570983</v>
      </c>
      <c r="H113">
        <v>1</v>
      </c>
      <c r="I113" t="s">
        <v>474</v>
      </c>
      <c r="J113" t="s">
        <v>3</v>
      </c>
      <c r="K113" t="s">
        <v>475</v>
      </c>
      <c r="L113">
        <v>1191</v>
      </c>
      <c r="N113">
        <v>1013</v>
      </c>
      <c r="O113" t="s">
        <v>476</v>
      </c>
      <c r="P113" t="s">
        <v>476</v>
      </c>
      <c r="Q113">
        <v>1</v>
      </c>
      <c r="W113">
        <v>0</v>
      </c>
      <c r="X113">
        <v>476480486</v>
      </c>
      <c r="Y113">
        <f>(AT113*1.15)</f>
        <v>96.691999999999993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84.08</v>
      </c>
      <c r="AU113" t="s">
        <v>179</v>
      </c>
      <c r="AV113">
        <v>1</v>
      </c>
      <c r="AW113">
        <v>2</v>
      </c>
      <c r="AX113">
        <v>50442890</v>
      </c>
      <c r="AY113">
        <v>1</v>
      </c>
      <c r="AZ113">
        <v>0</v>
      </c>
      <c r="BA113">
        <v>103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ROUND(AT113*Source!I203*AH113*AL113,2)</f>
        <v>0</v>
      </c>
      <c r="CV113">
        <f>ROUND(Y113*Source!I203,9)</f>
        <v>10.63612</v>
      </c>
      <c r="CW113">
        <v>0</v>
      </c>
      <c r="CX113">
        <f>ROUND(Y113*Source!I203,9)</f>
        <v>10.63612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ROUND((ROUND(AT113*CZ113,2)*1.15),6)</f>
        <v>0</v>
      </c>
      <c r="DC113">
        <f>ROUND((ROUND(AT113*AG113,2)*1.15),6)</f>
        <v>0</v>
      </c>
      <c r="DD113" t="s">
        <v>3</v>
      </c>
      <c r="DE113" t="s">
        <v>3</v>
      </c>
      <c r="DF113">
        <f t="shared" ref="DF113:DF127" si="36">ROUND(ROUND(AE113,2)*CX113,2)</f>
        <v>0</v>
      </c>
      <c r="DG113">
        <f t="shared" si="34"/>
        <v>0</v>
      </c>
      <c r="DH113">
        <f t="shared" si="35"/>
        <v>0</v>
      </c>
      <c r="DI113">
        <f t="shared" si="22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ROW(Source!A203)</f>
        <v>203</v>
      </c>
      <c r="B114">
        <v>50442090</v>
      </c>
      <c r="C114">
        <v>50442879</v>
      </c>
      <c r="D114">
        <v>46170867</v>
      </c>
      <c r="E114">
        <v>1</v>
      </c>
      <c r="F114">
        <v>1</v>
      </c>
      <c r="G114">
        <v>30570983</v>
      </c>
      <c r="H114">
        <v>2</v>
      </c>
      <c r="I114" t="s">
        <v>484</v>
      </c>
      <c r="J114" t="s">
        <v>485</v>
      </c>
      <c r="K114" t="s">
        <v>486</v>
      </c>
      <c r="L114">
        <v>1368</v>
      </c>
      <c r="N114">
        <v>1011</v>
      </c>
      <c r="O114" t="s">
        <v>480</v>
      </c>
      <c r="P114" t="s">
        <v>480</v>
      </c>
      <c r="Q114">
        <v>1</v>
      </c>
      <c r="W114">
        <v>0</v>
      </c>
      <c r="X114">
        <v>-7781208</v>
      </c>
      <c r="Y114">
        <f>(AT114*1.25)</f>
        <v>0.66250000000000009</v>
      </c>
      <c r="AA114">
        <v>0</v>
      </c>
      <c r="AB114">
        <v>83.1</v>
      </c>
      <c r="AC114">
        <v>12.62</v>
      </c>
      <c r="AD114">
        <v>0</v>
      </c>
      <c r="AE114">
        <v>0</v>
      </c>
      <c r="AF114">
        <v>83.1</v>
      </c>
      <c r="AG114">
        <v>12.62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0.53</v>
      </c>
      <c r="AU114" t="s">
        <v>178</v>
      </c>
      <c r="AV114">
        <v>0</v>
      </c>
      <c r="AW114">
        <v>2</v>
      </c>
      <c r="AX114">
        <v>50442891</v>
      </c>
      <c r="AY114">
        <v>1</v>
      </c>
      <c r="AZ114">
        <v>0</v>
      </c>
      <c r="BA114">
        <v>104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ROUND(Y114*Source!I203*DO114,9)</f>
        <v>0</v>
      </c>
      <c r="CX114">
        <f>ROUND(Y114*Source!I203,9)</f>
        <v>7.2874999999999995E-2</v>
      </c>
      <c r="CY114">
        <f>AB114</f>
        <v>83.1</v>
      </c>
      <c r="CZ114">
        <f>AF114</f>
        <v>83.1</v>
      </c>
      <c r="DA114">
        <f>AJ114</f>
        <v>1</v>
      </c>
      <c r="DB114">
        <f>ROUND((ROUND(AT114*CZ114,2)*1.25),6)</f>
        <v>55.05</v>
      </c>
      <c r="DC114">
        <f>ROUND((ROUND(AT114*AG114,2)*1.25),6)</f>
        <v>8.3625000000000007</v>
      </c>
      <c r="DD114" t="s">
        <v>3</v>
      </c>
      <c r="DE114" t="s">
        <v>3</v>
      </c>
      <c r="DF114">
        <f t="shared" si="36"/>
        <v>0</v>
      </c>
      <c r="DG114">
        <f t="shared" si="34"/>
        <v>6.06</v>
      </c>
      <c r="DH114">
        <f t="shared" si="35"/>
        <v>0.92</v>
      </c>
      <c r="DI114">
        <f t="shared" si="22"/>
        <v>0</v>
      </c>
      <c r="DJ114">
        <f>DG114</f>
        <v>6.06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ROW(Source!A203)</f>
        <v>203</v>
      </c>
      <c r="B115">
        <v>50442090</v>
      </c>
      <c r="C115">
        <v>50442879</v>
      </c>
      <c r="D115">
        <v>46170977</v>
      </c>
      <c r="E115">
        <v>1</v>
      </c>
      <c r="F115">
        <v>1</v>
      </c>
      <c r="G115">
        <v>30570983</v>
      </c>
      <c r="H115">
        <v>2</v>
      </c>
      <c r="I115" t="s">
        <v>505</v>
      </c>
      <c r="J115" t="s">
        <v>506</v>
      </c>
      <c r="K115" t="s">
        <v>507</v>
      </c>
      <c r="L115">
        <v>1368</v>
      </c>
      <c r="N115">
        <v>1011</v>
      </c>
      <c r="O115" t="s">
        <v>480</v>
      </c>
      <c r="P115" t="s">
        <v>480</v>
      </c>
      <c r="Q115">
        <v>1</v>
      </c>
      <c r="W115">
        <v>0</v>
      </c>
      <c r="X115">
        <v>-1840684430</v>
      </c>
      <c r="Y115">
        <f>(AT115*1.25)</f>
        <v>33.862499999999997</v>
      </c>
      <c r="AA115">
        <v>0</v>
      </c>
      <c r="AB115">
        <v>0.8</v>
      </c>
      <c r="AC115">
        <v>0</v>
      </c>
      <c r="AD115">
        <v>0</v>
      </c>
      <c r="AE115">
        <v>0</v>
      </c>
      <c r="AF115">
        <v>0.8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27.09</v>
      </c>
      <c r="AU115" t="s">
        <v>178</v>
      </c>
      <c r="AV115">
        <v>0</v>
      </c>
      <c r="AW115">
        <v>2</v>
      </c>
      <c r="AX115">
        <v>50442892</v>
      </c>
      <c r="AY115">
        <v>1</v>
      </c>
      <c r="AZ115">
        <v>0</v>
      </c>
      <c r="BA115">
        <v>105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ROUND(Y115*Source!I203*DO115,9)</f>
        <v>0</v>
      </c>
      <c r="CX115">
        <f>ROUND(Y115*Source!I203,9)</f>
        <v>3.7248749999999999</v>
      </c>
      <c r="CY115">
        <f>AB115</f>
        <v>0.8</v>
      </c>
      <c r="CZ115">
        <f>AF115</f>
        <v>0.8</v>
      </c>
      <c r="DA115">
        <f>AJ115</f>
        <v>1</v>
      </c>
      <c r="DB115">
        <f>ROUND((ROUND(AT115*CZ115,2)*1.25),6)</f>
        <v>27.087499999999999</v>
      </c>
      <c r="DC115">
        <f>ROUND((ROUND(AT115*AG115,2)*1.25),6)</f>
        <v>0</v>
      </c>
      <c r="DD115" t="s">
        <v>3</v>
      </c>
      <c r="DE115" t="s">
        <v>3</v>
      </c>
      <c r="DF115">
        <f t="shared" si="36"/>
        <v>0</v>
      </c>
      <c r="DG115">
        <f t="shared" si="34"/>
        <v>2.98</v>
      </c>
      <c r="DH115">
        <f t="shared" si="35"/>
        <v>0</v>
      </c>
      <c r="DI115">
        <f t="shared" si="22"/>
        <v>0</v>
      </c>
      <c r="DJ115">
        <f>DG115</f>
        <v>2.98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ROW(Source!A203)</f>
        <v>203</v>
      </c>
      <c r="B116">
        <v>50442090</v>
      </c>
      <c r="C116">
        <v>50442879</v>
      </c>
      <c r="D116">
        <v>46170932</v>
      </c>
      <c r="E116">
        <v>1</v>
      </c>
      <c r="F116">
        <v>1</v>
      </c>
      <c r="G116">
        <v>30570983</v>
      </c>
      <c r="H116">
        <v>2</v>
      </c>
      <c r="I116" t="s">
        <v>508</v>
      </c>
      <c r="J116" t="s">
        <v>509</v>
      </c>
      <c r="K116" t="s">
        <v>510</v>
      </c>
      <c r="L116">
        <v>1368</v>
      </c>
      <c r="N116">
        <v>1011</v>
      </c>
      <c r="O116" t="s">
        <v>480</v>
      </c>
      <c r="P116" t="s">
        <v>480</v>
      </c>
      <c r="Q116">
        <v>1</v>
      </c>
      <c r="W116">
        <v>0</v>
      </c>
      <c r="X116">
        <v>1901423532</v>
      </c>
      <c r="Y116">
        <f>(AT116*1.25)</f>
        <v>0.38750000000000001</v>
      </c>
      <c r="AA116">
        <v>0</v>
      </c>
      <c r="AB116">
        <v>14.54</v>
      </c>
      <c r="AC116">
        <v>12.62</v>
      </c>
      <c r="AD116">
        <v>0</v>
      </c>
      <c r="AE116">
        <v>0</v>
      </c>
      <c r="AF116">
        <v>14.54</v>
      </c>
      <c r="AG116">
        <v>12.62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0.31</v>
      </c>
      <c r="AU116" t="s">
        <v>178</v>
      </c>
      <c r="AV116">
        <v>0</v>
      </c>
      <c r="AW116">
        <v>2</v>
      </c>
      <c r="AX116">
        <v>50442893</v>
      </c>
      <c r="AY116">
        <v>1</v>
      </c>
      <c r="AZ116">
        <v>0</v>
      </c>
      <c r="BA116">
        <v>106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ROUND(Y116*Source!I203*DO116,9)</f>
        <v>0</v>
      </c>
      <c r="CX116">
        <f>ROUND(Y116*Source!I203,9)</f>
        <v>4.2625000000000003E-2</v>
      </c>
      <c r="CY116">
        <f>AB116</f>
        <v>14.54</v>
      </c>
      <c r="CZ116">
        <f>AF116</f>
        <v>14.54</v>
      </c>
      <c r="DA116">
        <f>AJ116</f>
        <v>1</v>
      </c>
      <c r="DB116">
        <f>ROUND((ROUND(AT116*CZ116,2)*1.25),6)</f>
        <v>5.6375000000000002</v>
      </c>
      <c r="DC116">
        <f>ROUND((ROUND(AT116*AG116,2)*1.25),6)</f>
        <v>4.8875000000000002</v>
      </c>
      <c r="DD116" t="s">
        <v>3</v>
      </c>
      <c r="DE116" t="s">
        <v>3</v>
      </c>
      <c r="DF116">
        <f t="shared" si="36"/>
        <v>0</v>
      </c>
      <c r="DG116">
        <f t="shared" si="34"/>
        <v>0.62</v>
      </c>
      <c r="DH116">
        <f t="shared" si="35"/>
        <v>0.54</v>
      </c>
      <c r="DI116">
        <f t="shared" si="22"/>
        <v>0</v>
      </c>
      <c r="DJ116">
        <f>DG116</f>
        <v>0.62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ROW(Source!A203)</f>
        <v>203</v>
      </c>
      <c r="B117">
        <v>50442090</v>
      </c>
      <c r="C117">
        <v>50442879</v>
      </c>
      <c r="D117">
        <v>46170283</v>
      </c>
      <c r="E117">
        <v>1</v>
      </c>
      <c r="F117">
        <v>1</v>
      </c>
      <c r="G117">
        <v>30570983</v>
      </c>
      <c r="H117">
        <v>2</v>
      </c>
      <c r="I117" t="s">
        <v>511</v>
      </c>
      <c r="J117" t="s">
        <v>512</v>
      </c>
      <c r="K117" t="s">
        <v>513</v>
      </c>
      <c r="L117">
        <v>1368</v>
      </c>
      <c r="N117">
        <v>1011</v>
      </c>
      <c r="O117" t="s">
        <v>480</v>
      </c>
      <c r="P117" t="s">
        <v>480</v>
      </c>
      <c r="Q117">
        <v>1</v>
      </c>
      <c r="W117">
        <v>0</v>
      </c>
      <c r="X117">
        <v>-1600368630</v>
      </c>
      <c r="Y117">
        <f>(AT117*1.25)</f>
        <v>0.125</v>
      </c>
      <c r="AA117">
        <v>0</v>
      </c>
      <c r="AB117">
        <v>114.83</v>
      </c>
      <c r="AC117">
        <v>12.62</v>
      </c>
      <c r="AD117">
        <v>0</v>
      </c>
      <c r="AE117">
        <v>0</v>
      </c>
      <c r="AF117">
        <v>114.83</v>
      </c>
      <c r="AG117">
        <v>12.62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</v>
      </c>
      <c r="AU117" t="s">
        <v>178</v>
      </c>
      <c r="AV117">
        <v>0</v>
      </c>
      <c r="AW117">
        <v>2</v>
      </c>
      <c r="AX117">
        <v>50442894</v>
      </c>
      <c r="AY117">
        <v>1</v>
      </c>
      <c r="AZ117">
        <v>0</v>
      </c>
      <c r="BA117">
        <v>107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ROUND(Y117*Source!I203*DO117,9)</f>
        <v>0</v>
      </c>
      <c r="CX117">
        <f>ROUND(Y117*Source!I203,9)</f>
        <v>1.375E-2</v>
      </c>
      <c r="CY117">
        <f>AB117</f>
        <v>114.83</v>
      </c>
      <c r="CZ117">
        <f>AF117</f>
        <v>114.83</v>
      </c>
      <c r="DA117">
        <f>AJ117</f>
        <v>1</v>
      </c>
      <c r="DB117">
        <f>ROUND((ROUND(AT117*CZ117,2)*1.25),6)</f>
        <v>14.35</v>
      </c>
      <c r="DC117">
        <f>ROUND((ROUND(AT117*AG117,2)*1.25),6)</f>
        <v>1.575</v>
      </c>
      <c r="DD117" t="s">
        <v>3</v>
      </c>
      <c r="DE117" t="s">
        <v>3</v>
      </c>
      <c r="DF117">
        <f t="shared" si="36"/>
        <v>0</v>
      </c>
      <c r="DG117">
        <f t="shared" si="34"/>
        <v>1.58</v>
      </c>
      <c r="DH117">
        <f t="shared" si="35"/>
        <v>0.17</v>
      </c>
      <c r="DI117">
        <f t="shared" si="22"/>
        <v>0</v>
      </c>
      <c r="DJ117">
        <f>DG117</f>
        <v>1.58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ROW(Source!A203)</f>
        <v>203</v>
      </c>
      <c r="B118">
        <v>50442090</v>
      </c>
      <c r="C118">
        <v>50442879</v>
      </c>
      <c r="D118">
        <v>31110605</v>
      </c>
      <c r="E118">
        <v>1</v>
      </c>
      <c r="F118">
        <v>1</v>
      </c>
      <c r="G118">
        <v>30570983</v>
      </c>
      <c r="H118">
        <v>3</v>
      </c>
      <c r="I118" t="s">
        <v>265</v>
      </c>
      <c r="J118" t="s">
        <v>267</v>
      </c>
      <c r="K118" t="s">
        <v>266</v>
      </c>
      <c r="L118">
        <v>1339</v>
      </c>
      <c r="N118">
        <v>1007</v>
      </c>
      <c r="O118" t="s">
        <v>204</v>
      </c>
      <c r="P118" t="s">
        <v>204</v>
      </c>
      <c r="Q118">
        <v>1</v>
      </c>
      <c r="W118">
        <v>0</v>
      </c>
      <c r="X118">
        <v>1942501623</v>
      </c>
      <c r="Y118">
        <f>(AT118*1)</f>
        <v>0.13300000000000001</v>
      </c>
      <c r="AA118">
        <v>7.07</v>
      </c>
      <c r="AB118">
        <v>0</v>
      </c>
      <c r="AC118">
        <v>0</v>
      </c>
      <c r="AD118">
        <v>0</v>
      </c>
      <c r="AE118">
        <v>7.07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0.13300000000000001</v>
      </c>
      <c r="AU118" t="s">
        <v>23</v>
      </c>
      <c r="AV118">
        <v>0</v>
      </c>
      <c r="AW118">
        <v>2</v>
      </c>
      <c r="AX118">
        <v>50442895</v>
      </c>
      <c r="AY118">
        <v>1</v>
      </c>
      <c r="AZ118">
        <v>0</v>
      </c>
      <c r="BA118">
        <v>108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ROUND(Y118*Source!I203,9)</f>
        <v>1.4630000000000001E-2</v>
      </c>
      <c r="CY118">
        <f>AA118</f>
        <v>7.07</v>
      </c>
      <c r="CZ118">
        <f>AE118</f>
        <v>7.07</v>
      </c>
      <c r="DA118">
        <f>AI118</f>
        <v>1</v>
      </c>
      <c r="DB118">
        <f>ROUND((ROUND(AT118*CZ118,2)*1),6)</f>
        <v>0.94</v>
      </c>
      <c r="DC118">
        <f>ROUND((ROUND(AT118*AG118,2)*1),6)</f>
        <v>0</v>
      </c>
      <c r="DD118" t="s">
        <v>3</v>
      </c>
      <c r="DE118" t="s">
        <v>3</v>
      </c>
      <c r="DF118">
        <f t="shared" si="36"/>
        <v>0.1</v>
      </c>
      <c r="DG118">
        <f t="shared" si="34"/>
        <v>0</v>
      </c>
      <c r="DH118">
        <f t="shared" si="35"/>
        <v>0</v>
      </c>
      <c r="DI118">
        <f t="shared" si="22"/>
        <v>0</v>
      </c>
      <c r="DJ118">
        <f>DF118</f>
        <v>0.1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ROW(Source!A203)</f>
        <v>203</v>
      </c>
      <c r="B119">
        <v>50442090</v>
      </c>
      <c r="C119">
        <v>50442879</v>
      </c>
      <c r="D119">
        <v>46020467</v>
      </c>
      <c r="E119">
        <v>1</v>
      </c>
      <c r="F119">
        <v>1</v>
      </c>
      <c r="G119">
        <v>30570983</v>
      </c>
      <c r="H119">
        <v>3</v>
      </c>
      <c r="I119" t="s">
        <v>514</v>
      </c>
      <c r="J119" t="s">
        <v>515</v>
      </c>
      <c r="K119" t="s">
        <v>516</v>
      </c>
      <c r="L119">
        <v>1348</v>
      </c>
      <c r="N119">
        <v>1009</v>
      </c>
      <c r="O119" t="s">
        <v>32</v>
      </c>
      <c r="P119" t="s">
        <v>32</v>
      </c>
      <c r="Q119">
        <v>1000</v>
      </c>
      <c r="W119">
        <v>0</v>
      </c>
      <c r="X119">
        <v>-2103289802</v>
      </c>
      <c r="Y119">
        <f>(AT119*1)</f>
        <v>0.01</v>
      </c>
      <c r="AA119">
        <v>69883.649999999994</v>
      </c>
      <c r="AB119">
        <v>0</v>
      </c>
      <c r="AC119">
        <v>0</v>
      </c>
      <c r="AD119">
        <v>0</v>
      </c>
      <c r="AE119">
        <v>69883.649999999994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0.01</v>
      </c>
      <c r="AU119" t="s">
        <v>23</v>
      </c>
      <c r="AV119">
        <v>0</v>
      </c>
      <c r="AW119">
        <v>2</v>
      </c>
      <c r="AX119">
        <v>50442896</v>
      </c>
      <c r="AY119">
        <v>1</v>
      </c>
      <c r="AZ119">
        <v>0</v>
      </c>
      <c r="BA119">
        <v>109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ROUND(Y119*Source!I203,9)</f>
        <v>1.1000000000000001E-3</v>
      </c>
      <c r="CY119">
        <f>AA119</f>
        <v>69883.649999999994</v>
      </c>
      <c r="CZ119">
        <f>AE119</f>
        <v>69883.649999999994</v>
      </c>
      <c r="DA119">
        <f>AI119</f>
        <v>1</v>
      </c>
      <c r="DB119">
        <f>ROUND((ROUND(AT119*CZ119,2)*1),6)</f>
        <v>698.84</v>
      </c>
      <c r="DC119">
        <f>ROUND((ROUND(AT119*AG119,2)*1),6)</f>
        <v>0</v>
      </c>
      <c r="DD119" t="s">
        <v>3</v>
      </c>
      <c r="DE119" t="s">
        <v>3</v>
      </c>
      <c r="DF119">
        <f t="shared" si="36"/>
        <v>76.87</v>
      </c>
      <c r="DG119">
        <f t="shared" si="34"/>
        <v>0</v>
      </c>
      <c r="DH119">
        <f t="shared" si="35"/>
        <v>0</v>
      </c>
      <c r="DI119">
        <f t="shared" si="22"/>
        <v>0</v>
      </c>
      <c r="DJ119">
        <f>DF119</f>
        <v>76.87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ROW(Source!A203)</f>
        <v>203</v>
      </c>
      <c r="B120">
        <v>50442090</v>
      </c>
      <c r="C120">
        <v>50442879</v>
      </c>
      <c r="D120">
        <v>46136364</v>
      </c>
      <c r="E120">
        <v>1</v>
      </c>
      <c r="F120">
        <v>1</v>
      </c>
      <c r="G120">
        <v>30570983</v>
      </c>
      <c r="H120">
        <v>3</v>
      </c>
      <c r="I120" t="s">
        <v>233</v>
      </c>
      <c r="J120" t="s">
        <v>235</v>
      </c>
      <c r="K120" t="s">
        <v>234</v>
      </c>
      <c r="L120">
        <v>1327</v>
      </c>
      <c r="N120">
        <v>1005</v>
      </c>
      <c r="O120" t="s">
        <v>185</v>
      </c>
      <c r="P120" t="s">
        <v>185</v>
      </c>
      <c r="Q120">
        <v>1</v>
      </c>
      <c r="W120">
        <v>0</v>
      </c>
      <c r="X120">
        <v>-1713480730</v>
      </c>
      <c r="Y120">
        <f>(AT120*1)</f>
        <v>100</v>
      </c>
      <c r="AA120">
        <v>45.34</v>
      </c>
      <c r="AB120">
        <v>0</v>
      </c>
      <c r="AC120">
        <v>0</v>
      </c>
      <c r="AD120">
        <v>0</v>
      </c>
      <c r="AE120">
        <v>45.34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100</v>
      </c>
      <c r="AU120" t="s">
        <v>23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ROUND(Y120*Source!I203,9)</f>
        <v>11</v>
      </c>
      <c r="CY120">
        <f>AA120</f>
        <v>45.34</v>
      </c>
      <c r="CZ120">
        <f>AE120</f>
        <v>45.34</v>
      </c>
      <c r="DA120">
        <f>AI120</f>
        <v>1</v>
      </c>
      <c r="DB120">
        <f>ROUND((ROUND(AT120*CZ120,2)*1),6)</f>
        <v>4534</v>
      </c>
      <c r="DC120">
        <f>ROUND((ROUND(AT120*AG120,2)*1),6)</f>
        <v>0</v>
      </c>
      <c r="DD120" t="s">
        <v>3</v>
      </c>
      <c r="DE120" t="s">
        <v>3</v>
      </c>
      <c r="DF120">
        <f t="shared" si="36"/>
        <v>498.74</v>
      </c>
      <c r="DG120">
        <f t="shared" si="34"/>
        <v>0</v>
      </c>
      <c r="DH120">
        <f t="shared" si="35"/>
        <v>0</v>
      </c>
      <c r="DI120">
        <f t="shared" si="22"/>
        <v>0</v>
      </c>
      <c r="DJ120">
        <f>DF120</f>
        <v>498.74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ROW(Source!A203)</f>
        <v>203</v>
      </c>
      <c r="B121">
        <v>50442090</v>
      </c>
      <c r="C121">
        <v>50442879</v>
      </c>
      <c r="D121">
        <v>46231403</v>
      </c>
      <c r="E121">
        <v>1</v>
      </c>
      <c r="F121">
        <v>1</v>
      </c>
      <c r="G121">
        <v>30570983</v>
      </c>
      <c r="H121">
        <v>3</v>
      </c>
      <c r="I121" t="s">
        <v>229</v>
      </c>
      <c r="J121" t="s">
        <v>231</v>
      </c>
      <c r="K121" t="s">
        <v>230</v>
      </c>
      <c r="L121">
        <v>1348</v>
      </c>
      <c r="N121">
        <v>1009</v>
      </c>
      <c r="O121" t="s">
        <v>32</v>
      </c>
      <c r="P121" t="s">
        <v>32</v>
      </c>
      <c r="Q121">
        <v>1000</v>
      </c>
      <c r="W121">
        <v>0</v>
      </c>
      <c r="X121">
        <v>986286951</v>
      </c>
      <c r="Y121">
        <f>AT121</f>
        <v>0.48627300000000001</v>
      </c>
      <c r="AA121">
        <v>1424.67</v>
      </c>
      <c r="AB121">
        <v>0</v>
      </c>
      <c r="AC121">
        <v>0</v>
      </c>
      <c r="AD121">
        <v>0</v>
      </c>
      <c r="AE121">
        <v>1424.67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0.48627300000000001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ROUND(Y121*Source!I203,9)</f>
        <v>5.3490030000000001E-2</v>
      </c>
      <c r="CY121">
        <f>AA121</f>
        <v>1424.67</v>
      </c>
      <c r="CZ121">
        <f>AE121</f>
        <v>1424.67</v>
      </c>
      <c r="DA121">
        <f>AI121</f>
        <v>1</v>
      </c>
      <c r="DB121">
        <f>ROUND(ROUND(AT121*CZ121,2),6)</f>
        <v>692.78</v>
      </c>
      <c r="DC121">
        <f>ROUND(ROUND(AT121*AG121,2),6)</f>
        <v>0</v>
      </c>
      <c r="DD121" t="s">
        <v>3</v>
      </c>
      <c r="DE121" t="s">
        <v>3</v>
      </c>
      <c r="DF121">
        <f t="shared" si="36"/>
        <v>76.209999999999994</v>
      </c>
      <c r="DG121">
        <f t="shared" si="34"/>
        <v>0</v>
      </c>
      <c r="DH121">
        <f t="shared" si="35"/>
        <v>0</v>
      </c>
      <c r="DI121">
        <f t="shared" si="22"/>
        <v>0</v>
      </c>
      <c r="DJ121">
        <f>DF121</f>
        <v>76.209999999999994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ROW(Source!A203)</f>
        <v>203</v>
      </c>
      <c r="B122">
        <v>50442090</v>
      </c>
      <c r="C122">
        <v>50442879</v>
      </c>
      <c r="D122">
        <v>46231405</v>
      </c>
      <c r="E122">
        <v>1</v>
      </c>
      <c r="F122">
        <v>1</v>
      </c>
      <c r="G122">
        <v>30570983</v>
      </c>
      <c r="H122">
        <v>3</v>
      </c>
      <c r="I122" t="s">
        <v>225</v>
      </c>
      <c r="J122" t="s">
        <v>227</v>
      </c>
      <c r="K122" t="s">
        <v>226</v>
      </c>
      <c r="L122">
        <v>1348</v>
      </c>
      <c r="N122">
        <v>1009</v>
      </c>
      <c r="O122" t="s">
        <v>32</v>
      </c>
      <c r="P122" t="s">
        <v>32</v>
      </c>
      <c r="Q122">
        <v>1000</v>
      </c>
      <c r="W122">
        <v>0</v>
      </c>
      <c r="X122">
        <v>-761434267</v>
      </c>
      <c r="Y122">
        <f>AT122</f>
        <v>3.6364E-2</v>
      </c>
      <c r="AA122">
        <v>27362.67</v>
      </c>
      <c r="AB122">
        <v>0</v>
      </c>
      <c r="AC122">
        <v>0</v>
      </c>
      <c r="AD122">
        <v>0</v>
      </c>
      <c r="AE122">
        <v>27362.67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3.6364E-2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ROUND(Y122*Source!I203,9)</f>
        <v>4.0000399999999998E-3</v>
      </c>
      <c r="CY122">
        <f>AA122</f>
        <v>27362.67</v>
      </c>
      <c r="CZ122">
        <f>AE122</f>
        <v>27362.67</v>
      </c>
      <c r="DA122">
        <f>AI122</f>
        <v>1</v>
      </c>
      <c r="DB122">
        <f>ROUND(ROUND(AT122*CZ122,2),6)</f>
        <v>995.02</v>
      </c>
      <c r="DC122">
        <f>ROUND(ROUND(AT122*AG122,2),6)</f>
        <v>0</v>
      </c>
      <c r="DD122" t="s">
        <v>3</v>
      </c>
      <c r="DE122" t="s">
        <v>3</v>
      </c>
      <c r="DF122">
        <f t="shared" si="36"/>
        <v>109.45</v>
      </c>
      <c r="DG122">
        <f t="shared" si="34"/>
        <v>0</v>
      </c>
      <c r="DH122">
        <f t="shared" si="35"/>
        <v>0</v>
      </c>
      <c r="DI122">
        <f t="shared" si="22"/>
        <v>0</v>
      </c>
      <c r="DJ122">
        <f>DF122</f>
        <v>109.45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ROW(Source!A204)</f>
        <v>204</v>
      </c>
      <c r="B123">
        <v>50442091</v>
      </c>
      <c r="C123">
        <v>50442879</v>
      </c>
      <c r="D123">
        <v>40404405</v>
      </c>
      <c r="E123">
        <v>30570983</v>
      </c>
      <c r="F123">
        <v>1</v>
      </c>
      <c r="G123">
        <v>30570983</v>
      </c>
      <c r="H123">
        <v>1</v>
      </c>
      <c r="I123" t="s">
        <v>474</v>
      </c>
      <c r="J123" t="s">
        <v>3</v>
      </c>
      <c r="K123" t="s">
        <v>475</v>
      </c>
      <c r="L123">
        <v>1191</v>
      </c>
      <c r="N123">
        <v>1013</v>
      </c>
      <c r="O123" t="s">
        <v>476</v>
      </c>
      <c r="P123" t="s">
        <v>476</v>
      </c>
      <c r="Q123">
        <v>1</v>
      </c>
      <c r="W123">
        <v>0</v>
      </c>
      <c r="X123">
        <v>476480486</v>
      </c>
      <c r="Y123">
        <f>(AT123*1.15)</f>
        <v>96.691999999999993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84.08</v>
      </c>
      <c r="AU123" t="s">
        <v>179</v>
      </c>
      <c r="AV123">
        <v>1</v>
      </c>
      <c r="AW123">
        <v>2</v>
      </c>
      <c r="AX123">
        <v>50442890</v>
      </c>
      <c r="AY123">
        <v>1</v>
      </c>
      <c r="AZ123">
        <v>0</v>
      </c>
      <c r="BA123">
        <v>113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ROUND(AT123*Source!I204*AH123*AL123,2)</f>
        <v>0</v>
      </c>
      <c r="CV123">
        <f>ROUND(Y123*Source!I204,9)</f>
        <v>10.63612</v>
      </c>
      <c r="CW123">
        <v>0</v>
      </c>
      <c r="CX123">
        <f>ROUND(Y123*Source!I204,9)</f>
        <v>10.63612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ROUND((ROUND(AT123*CZ123,2)*1.15),6)</f>
        <v>0</v>
      </c>
      <c r="DC123">
        <f>ROUND((ROUND(AT123*AG123,2)*1.15),6)</f>
        <v>0</v>
      </c>
      <c r="DD123" t="s">
        <v>3</v>
      </c>
      <c r="DE123" t="s">
        <v>3</v>
      </c>
      <c r="DF123">
        <f t="shared" si="36"/>
        <v>0</v>
      </c>
      <c r="DG123">
        <f t="shared" si="34"/>
        <v>0</v>
      </c>
      <c r="DH123">
        <f t="shared" si="35"/>
        <v>0</v>
      </c>
      <c r="DI123">
        <f t="shared" si="22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ROW(Source!A204)</f>
        <v>204</v>
      </c>
      <c r="B124">
        <v>50442091</v>
      </c>
      <c r="C124">
        <v>50442879</v>
      </c>
      <c r="D124">
        <v>46170867</v>
      </c>
      <c r="E124">
        <v>1</v>
      </c>
      <c r="F124">
        <v>1</v>
      </c>
      <c r="G124">
        <v>30570983</v>
      </c>
      <c r="H124">
        <v>2</v>
      </c>
      <c r="I124" t="s">
        <v>484</v>
      </c>
      <c r="J124" t="s">
        <v>485</v>
      </c>
      <c r="K124" t="s">
        <v>486</v>
      </c>
      <c r="L124">
        <v>1368</v>
      </c>
      <c r="N124">
        <v>1011</v>
      </c>
      <c r="O124" t="s">
        <v>480</v>
      </c>
      <c r="P124" t="s">
        <v>480</v>
      </c>
      <c r="Q124">
        <v>1</v>
      </c>
      <c r="W124">
        <v>0</v>
      </c>
      <c r="X124">
        <v>-7781208</v>
      </c>
      <c r="Y124">
        <f>(AT124*1.25)</f>
        <v>0.66250000000000009</v>
      </c>
      <c r="AA124">
        <v>0</v>
      </c>
      <c r="AB124">
        <v>1106.71</v>
      </c>
      <c r="AC124">
        <v>450.44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12.72</v>
      </c>
      <c r="AK124">
        <v>34.090000000000003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0.53</v>
      </c>
      <c r="AU124" t="s">
        <v>178</v>
      </c>
      <c r="AV124">
        <v>0</v>
      </c>
      <c r="AW124">
        <v>2</v>
      </c>
      <c r="AX124">
        <v>50442891</v>
      </c>
      <c r="AY124">
        <v>1</v>
      </c>
      <c r="AZ124">
        <v>0</v>
      </c>
      <c r="BA124">
        <v>114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ROUND(Y124*Source!I204*DO124,9)</f>
        <v>0</v>
      </c>
      <c r="CX124">
        <f>ROUND(Y124*Source!I204,9)</f>
        <v>7.2874999999999995E-2</v>
      </c>
      <c r="CY124">
        <f>AB124</f>
        <v>1106.71</v>
      </c>
      <c r="CZ124">
        <f>AF124</f>
        <v>83.1</v>
      </c>
      <c r="DA124">
        <f>AJ124</f>
        <v>12.72</v>
      </c>
      <c r="DB124">
        <f>ROUND((ROUND(AT124*CZ124,2)*1.25),6)</f>
        <v>55.05</v>
      </c>
      <c r="DC124">
        <f>ROUND((ROUND(AT124*AG124,2)*1.25),6)</f>
        <v>8.3625000000000007</v>
      </c>
      <c r="DD124" t="s">
        <v>3</v>
      </c>
      <c r="DE124" t="s">
        <v>3</v>
      </c>
      <c r="DF124">
        <f t="shared" si="36"/>
        <v>0</v>
      </c>
      <c r="DG124">
        <f>ROUND(ROUND(AF124*AJ124,2)*CX124,2)</f>
        <v>77.03</v>
      </c>
      <c r="DH124">
        <f>ROUND(ROUND(AG124*AK124,2)*CX124,2)</f>
        <v>31.35</v>
      </c>
      <c r="DI124">
        <f t="shared" si="22"/>
        <v>0</v>
      </c>
      <c r="DJ124">
        <f>DG124</f>
        <v>77.03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ROW(Source!A204)</f>
        <v>204</v>
      </c>
      <c r="B125">
        <v>50442091</v>
      </c>
      <c r="C125">
        <v>50442879</v>
      </c>
      <c r="D125">
        <v>46170977</v>
      </c>
      <c r="E125">
        <v>1</v>
      </c>
      <c r="F125">
        <v>1</v>
      </c>
      <c r="G125">
        <v>30570983</v>
      </c>
      <c r="H125">
        <v>2</v>
      </c>
      <c r="I125" t="s">
        <v>505</v>
      </c>
      <c r="J125" t="s">
        <v>506</v>
      </c>
      <c r="K125" t="s">
        <v>507</v>
      </c>
      <c r="L125">
        <v>1368</v>
      </c>
      <c r="N125">
        <v>1011</v>
      </c>
      <c r="O125" t="s">
        <v>480</v>
      </c>
      <c r="P125" t="s">
        <v>480</v>
      </c>
      <c r="Q125">
        <v>1</v>
      </c>
      <c r="W125">
        <v>0</v>
      </c>
      <c r="X125">
        <v>-1840684430</v>
      </c>
      <c r="Y125">
        <f>(AT125*1.25)</f>
        <v>33.862499999999997</v>
      </c>
      <c r="AA125">
        <v>0</v>
      </c>
      <c r="AB125">
        <v>7.07</v>
      </c>
      <c r="AC125">
        <v>0</v>
      </c>
      <c r="AD125">
        <v>0</v>
      </c>
      <c r="AE125">
        <v>0</v>
      </c>
      <c r="AF125">
        <v>0.8</v>
      </c>
      <c r="AG125">
        <v>0</v>
      </c>
      <c r="AH125">
        <v>0</v>
      </c>
      <c r="AI125">
        <v>1</v>
      </c>
      <c r="AJ125">
        <v>8.44</v>
      </c>
      <c r="AK125">
        <v>34.090000000000003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27.09</v>
      </c>
      <c r="AU125" t="s">
        <v>178</v>
      </c>
      <c r="AV125">
        <v>0</v>
      </c>
      <c r="AW125">
        <v>2</v>
      </c>
      <c r="AX125">
        <v>50442892</v>
      </c>
      <c r="AY125">
        <v>1</v>
      </c>
      <c r="AZ125">
        <v>0</v>
      </c>
      <c r="BA125">
        <v>115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ROUND(Y125*Source!I204*DO125,9)</f>
        <v>0</v>
      </c>
      <c r="CX125">
        <f>ROUND(Y125*Source!I204,9)</f>
        <v>3.7248749999999999</v>
      </c>
      <c r="CY125">
        <f>AB125</f>
        <v>7.07</v>
      </c>
      <c r="CZ125">
        <f>AF125</f>
        <v>0.8</v>
      </c>
      <c r="DA125">
        <f>AJ125</f>
        <v>8.44</v>
      </c>
      <c r="DB125">
        <f>ROUND((ROUND(AT125*CZ125,2)*1.25),6)</f>
        <v>27.087499999999999</v>
      </c>
      <c r="DC125">
        <f>ROUND((ROUND(AT125*AG125,2)*1.25),6)</f>
        <v>0</v>
      </c>
      <c r="DD125" t="s">
        <v>3</v>
      </c>
      <c r="DE125" t="s">
        <v>3</v>
      </c>
      <c r="DF125">
        <f t="shared" si="36"/>
        <v>0</v>
      </c>
      <c r="DG125">
        <f>ROUND(ROUND(AF125*AJ125,2)*CX125,2)</f>
        <v>25.14</v>
      </c>
      <c r="DH125">
        <f>ROUND(ROUND(AG125*AK125,2)*CX125,2)</f>
        <v>0</v>
      </c>
      <c r="DI125">
        <f t="shared" si="22"/>
        <v>0</v>
      </c>
      <c r="DJ125">
        <f>DG125</f>
        <v>25.14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ROW(Source!A204)</f>
        <v>204</v>
      </c>
      <c r="B126">
        <v>50442091</v>
      </c>
      <c r="C126">
        <v>50442879</v>
      </c>
      <c r="D126">
        <v>46170932</v>
      </c>
      <c r="E126">
        <v>1</v>
      </c>
      <c r="F126">
        <v>1</v>
      </c>
      <c r="G126">
        <v>30570983</v>
      </c>
      <c r="H126">
        <v>2</v>
      </c>
      <c r="I126" t="s">
        <v>508</v>
      </c>
      <c r="J126" t="s">
        <v>509</v>
      </c>
      <c r="K126" t="s">
        <v>510</v>
      </c>
      <c r="L126">
        <v>1368</v>
      </c>
      <c r="N126">
        <v>1011</v>
      </c>
      <c r="O126" t="s">
        <v>480</v>
      </c>
      <c r="P126" t="s">
        <v>480</v>
      </c>
      <c r="Q126">
        <v>1</v>
      </c>
      <c r="W126">
        <v>0</v>
      </c>
      <c r="X126">
        <v>1901423532</v>
      </c>
      <c r="Y126">
        <f>(AT126*1.25)</f>
        <v>0.38750000000000001</v>
      </c>
      <c r="AA126">
        <v>0</v>
      </c>
      <c r="AB126">
        <v>505.11</v>
      </c>
      <c r="AC126">
        <v>450.44</v>
      </c>
      <c r="AD126">
        <v>0</v>
      </c>
      <c r="AE126">
        <v>0</v>
      </c>
      <c r="AF126">
        <v>14.54</v>
      </c>
      <c r="AG126">
        <v>12.62</v>
      </c>
      <c r="AH126">
        <v>0</v>
      </c>
      <c r="AI126">
        <v>1</v>
      </c>
      <c r="AJ126">
        <v>33.18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0.31</v>
      </c>
      <c r="AU126" t="s">
        <v>178</v>
      </c>
      <c r="AV126">
        <v>0</v>
      </c>
      <c r="AW126">
        <v>2</v>
      </c>
      <c r="AX126">
        <v>50442893</v>
      </c>
      <c r="AY126">
        <v>1</v>
      </c>
      <c r="AZ126">
        <v>0</v>
      </c>
      <c r="BA126">
        <v>116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ROUND(Y126*Source!I204*DO126,9)</f>
        <v>0</v>
      </c>
      <c r="CX126">
        <f>ROUND(Y126*Source!I204,9)</f>
        <v>4.2625000000000003E-2</v>
      </c>
      <c r="CY126">
        <f>AB126</f>
        <v>505.11</v>
      </c>
      <c r="CZ126">
        <f>AF126</f>
        <v>14.54</v>
      </c>
      <c r="DA126">
        <f>AJ126</f>
        <v>33.18</v>
      </c>
      <c r="DB126">
        <f>ROUND((ROUND(AT126*CZ126,2)*1.25),6)</f>
        <v>5.6375000000000002</v>
      </c>
      <c r="DC126">
        <f>ROUND((ROUND(AT126*AG126,2)*1.25),6)</f>
        <v>4.8875000000000002</v>
      </c>
      <c r="DD126" t="s">
        <v>3</v>
      </c>
      <c r="DE126" t="s">
        <v>3</v>
      </c>
      <c r="DF126">
        <f t="shared" si="36"/>
        <v>0</v>
      </c>
      <c r="DG126">
        <f>ROUND(ROUND(AF126*AJ126,2)*CX126,2)</f>
        <v>20.56</v>
      </c>
      <c r="DH126">
        <f>ROUND(ROUND(AG126*AK126,2)*CX126,2)</f>
        <v>18.34</v>
      </c>
      <c r="DI126">
        <f t="shared" si="22"/>
        <v>0</v>
      </c>
      <c r="DJ126">
        <f>DG126</f>
        <v>20.56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ROW(Source!A204)</f>
        <v>204</v>
      </c>
      <c r="B127">
        <v>50442091</v>
      </c>
      <c r="C127">
        <v>50442879</v>
      </c>
      <c r="D127">
        <v>46170283</v>
      </c>
      <c r="E127">
        <v>1</v>
      </c>
      <c r="F127">
        <v>1</v>
      </c>
      <c r="G127">
        <v>30570983</v>
      </c>
      <c r="H127">
        <v>2</v>
      </c>
      <c r="I127" t="s">
        <v>511</v>
      </c>
      <c r="J127" t="s">
        <v>512</v>
      </c>
      <c r="K127" t="s">
        <v>513</v>
      </c>
      <c r="L127">
        <v>1368</v>
      </c>
      <c r="N127">
        <v>1011</v>
      </c>
      <c r="O127" t="s">
        <v>480</v>
      </c>
      <c r="P127" t="s">
        <v>480</v>
      </c>
      <c r="Q127">
        <v>1</v>
      </c>
      <c r="W127">
        <v>0</v>
      </c>
      <c r="X127">
        <v>-1600368630</v>
      </c>
      <c r="Y127">
        <f>(AT127*1.25)</f>
        <v>0.125</v>
      </c>
      <c r="AA127">
        <v>0</v>
      </c>
      <c r="AB127">
        <v>1496.83</v>
      </c>
      <c r="AC127">
        <v>450.44</v>
      </c>
      <c r="AD127">
        <v>0</v>
      </c>
      <c r="AE127">
        <v>0</v>
      </c>
      <c r="AF127">
        <v>114.83</v>
      </c>
      <c r="AG127">
        <v>12.62</v>
      </c>
      <c r="AH127">
        <v>0</v>
      </c>
      <c r="AI127">
        <v>1</v>
      </c>
      <c r="AJ127">
        <v>12.45</v>
      </c>
      <c r="AK127">
        <v>34.090000000000003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0.1</v>
      </c>
      <c r="AU127" t="s">
        <v>178</v>
      </c>
      <c r="AV127">
        <v>0</v>
      </c>
      <c r="AW127">
        <v>2</v>
      </c>
      <c r="AX127">
        <v>50442894</v>
      </c>
      <c r="AY127">
        <v>1</v>
      </c>
      <c r="AZ127">
        <v>0</v>
      </c>
      <c r="BA127">
        <v>117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ROUND(Y127*Source!I204*DO127,9)</f>
        <v>0</v>
      </c>
      <c r="CX127">
        <f>ROUND(Y127*Source!I204,9)</f>
        <v>1.375E-2</v>
      </c>
      <c r="CY127">
        <f>AB127</f>
        <v>1496.83</v>
      </c>
      <c r="CZ127">
        <f>AF127</f>
        <v>114.83</v>
      </c>
      <c r="DA127">
        <f>AJ127</f>
        <v>12.45</v>
      </c>
      <c r="DB127">
        <f>ROUND((ROUND(AT127*CZ127,2)*1.25),6)</f>
        <v>14.35</v>
      </c>
      <c r="DC127">
        <f>ROUND((ROUND(AT127*AG127,2)*1.25),6)</f>
        <v>1.575</v>
      </c>
      <c r="DD127" t="s">
        <v>3</v>
      </c>
      <c r="DE127" t="s">
        <v>3</v>
      </c>
      <c r="DF127">
        <f t="shared" si="36"/>
        <v>0</v>
      </c>
      <c r="DG127">
        <f>ROUND(ROUND(AF127*AJ127,2)*CX127,2)</f>
        <v>19.66</v>
      </c>
      <c r="DH127">
        <f>ROUND(ROUND(AG127*AK127,2)*CX127,2)</f>
        <v>5.92</v>
      </c>
      <c r="DI127">
        <f t="shared" si="22"/>
        <v>0</v>
      </c>
      <c r="DJ127">
        <f>DG127</f>
        <v>19.66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ROW(Source!A204)</f>
        <v>204</v>
      </c>
      <c r="B128">
        <v>50442091</v>
      </c>
      <c r="C128">
        <v>50442879</v>
      </c>
      <c r="D128">
        <v>31110605</v>
      </c>
      <c r="E128">
        <v>1</v>
      </c>
      <c r="F128">
        <v>1</v>
      </c>
      <c r="G128">
        <v>30570983</v>
      </c>
      <c r="H128">
        <v>3</v>
      </c>
      <c r="I128" t="s">
        <v>265</v>
      </c>
      <c r="J128" t="s">
        <v>267</v>
      </c>
      <c r="K128" t="s">
        <v>266</v>
      </c>
      <c r="L128">
        <v>1339</v>
      </c>
      <c r="N128">
        <v>1007</v>
      </c>
      <c r="O128" t="s">
        <v>204</v>
      </c>
      <c r="P128" t="s">
        <v>204</v>
      </c>
      <c r="Q128">
        <v>1</v>
      </c>
      <c r="W128">
        <v>0</v>
      </c>
      <c r="X128">
        <v>1942501623</v>
      </c>
      <c r="Y128">
        <f>(AT128*1)</f>
        <v>0.13300000000000001</v>
      </c>
      <c r="AA128">
        <v>42.42</v>
      </c>
      <c r="AB128">
        <v>0</v>
      </c>
      <c r="AC128">
        <v>0</v>
      </c>
      <c r="AD128">
        <v>0</v>
      </c>
      <c r="AE128">
        <v>7.07</v>
      </c>
      <c r="AF128">
        <v>0</v>
      </c>
      <c r="AG128">
        <v>0</v>
      </c>
      <c r="AH128">
        <v>0</v>
      </c>
      <c r="AI128">
        <v>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0.13300000000000001</v>
      </c>
      <c r="AU128" t="s">
        <v>23</v>
      </c>
      <c r="AV128">
        <v>0</v>
      </c>
      <c r="AW128">
        <v>2</v>
      </c>
      <c r="AX128">
        <v>50442895</v>
      </c>
      <c r="AY128">
        <v>1</v>
      </c>
      <c r="AZ128">
        <v>0</v>
      </c>
      <c r="BA128">
        <v>118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ROUND(Y128*Source!I204,9)</f>
        <v>1.4630000000000001E-2</v>
      </c>
      <c r="CY128">
        <f>AA128</f>
        <v>42.42</v>
      </c>
      <c r="CZ128">
        <f>AE128</f>
        <v>7.07</v>
      </c>
      <c r="DA128">
        <f>AI128</f>
        <v>6</v>
      </c>
      <c r="DB128">
        <f>ROUND((ROUND(AT128*CZ128,2)*1),6)</f>
        <v>0.94</v>
      </c>
      <c r="DC128">
        <f>ROUND((ROUND(AT128*AG128,2)*1),6)</f>
        <v>0</v>
      </c>
      <c r="DD128" t="s">
        <v>3</v>
      </c>
      <c r="DE128" t="s">
        <v>3</v>
      </c>
      <c r="DF128">
        <f>ROUND(ROUND(AE128*AI128,2)*CX128,2)</f>
        <v>0.62</v>
      </c>
      <c r="DG128">
        <f t="shared" ref="DG128:DG137" si="37">ROUND(ROUND(AF128,2)*CX128,2)</f>
        <v>0</v>
      </c>
      <c r="DH128">
        <f t="shared" ref="DH128:DH137" si="38">ROUND(ROUND(AG128,2)*CX128,2)</f>
        <v>0</v>
      </c>
      <c r="DI128">
        <f t="shared" si="22"/>
        <v>0</v>
      </c>
      <c r="DJ128">
        <f>DF128</f>
        <v>0.62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ROW(Source!A204)</f>
        <v>204</v>
      </c>
      <c r="B129">
        <v>50442091</v>
      </c>
      <c r="C129">
        <v>50442879</v>
      </c>
      <c r="D129">
        <v>46020467</v>
      </c>
      <c r="E129">
        <v>1</v>
      </c>
      <c r="F129">
        <v>1</v>
      </c>
      <c r="G129">
        <v>30570983</v>
      </c>
      <c r="H129">
        <v>3</v>
      </c>
      <c r="I129" t="s">
        <v>514</v>
      </c>
      <c r="J129" t="s">
        <v>515</v>
      </c>
      <c r="K129" t="s">
        <v>516</v>
      </c>
      <c r="L129">
        <v>1348</v>
      </c>
      <c r="N129">
        <v>1009</v>
      </c>
      <c r="O129" t="s">
        <v>32</v>
      </c>
      <c r="P129" t="s">
        <v>32</v>
      </c>
      <c r="Q129">
        <v>1000</v>
      </c>
      <c r="W129">
        <v>0</v>
      </c>
      <c r="X129">
        <v>-2103289802</v>
      </c>
      <c r="Y129">
        <f>(AT129*1)</f>
        <v>0.01</v>
      </c>
      <c r="AA129">
        <v>264160.2</v>
      </c>
      <c r="AB129">
        <v>0</v>
      </c>
      <c r="AC129">
        <v>0</v>
      </c>
      <c r="AD129">
        <v>0</v>
      </c>
      <c r="AE129">
        <v>69883.649999999994</v>
      </c>
      <c r="AF129">
        <v>0</v>
      </c>
      <c r="AG129">
        <v>0</v>
      </c>
      <c r="AH129">
        <v>0</v>
      </c>
      <c r="AI129">
        <v>3.78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0.01</v>
      </c>
      <c r="AU129" t="s">
        <v>23</v>
      </c>
      <c r="AV129">
        <v>0</v>
      </c>
      <c r="AW129">
        <v>2</v>
      </c>
      <c r="AX129">
        <v>50442896</v>
      </c>
      <c r="AY129">
        <v>1</v>
      </c>
      <c r="AZ129">
        <v>0</v>
      </c>
      <c r="BA129">
        <v>119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ROUND(Y129*Source!I204,9)</f>
        <v>1.1000000000000001E-3</v>
      </c>
      <c r="CY129">
        <f>AA129</f>
        <v>264160.2</v>
      </c>
      <c r="CZ129">
        <f>AE129</f>
        <v>69883.649999999994</v>
      </c>
      <c r="DA129">
        <f>AI129</f>
        <v>3.78</v>
      </c>
      <c r="DB129">
        <f>ROUND((ROUND(AT129*CZ129,2)*1),6)</f>
        <v>698.84</v>
      </c>
      <c r="DC129">
        <f>ROUND((ROUND(AT129*AG129,2)*1),6)</f>
        <v>0</v>
      </c>
      <c r="DD129" t="s">
        <v>3</v>
      </c>
      <c r="DE129" t="s">
        <v>3</v>
      </c>
      <c r="DF129">
        <f>ROUND(ROUND(AE129*AI129,2)*CX129,2)</f>
        <v>290.58</v>
      </c>
      <c r="DG129">
        <f t="shared" si="37"/>
        <v>0</v>
      </c>
      <c r="DH129">
        <f t="shared" si="38"/>
        <v>0</v>
      </c>
      <c r="DI129">
        <f t="shared" ref="DI129:DI192" si="39">ROUND(ROUND(AH129,2)*CX129,2)</f>
        <v>0</v>
      </c>
      <c r="DJ129">
        <f>DF129</f>
        <v>290.58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ROW(Source!A204)</f>
        <v>204</v>
      </c>
      <c r="B130">
        <v>50442091</v>
      </c>
      <c r="C130">
        <v>50442879</v>
      </c>
      <c r="D130">
        <v>46136364</v>
      </c>
      <c r="E130">
        <v>1</v>
      </c>
      <c r="F130">
        <v>1</v>
      </c>
      <c r="G130">
        <v>30570983</v>
      </c>
      <c r="H130">
        <v>3</v>
      </c>
      <c r="I130" t="s">
        <v>233</v>
      </c>
      <c r="J130" t="s">
        <v>235</v>
      </c>
      <c r="K130" t="s">
        <v>234</v>
      </c>
      <c r="L130">
        <v>1327</v>
      </c>
      <c r="N130">
        <v>1005</v>
      </c>
      <c r="O130" t="s">
        <v>185</v>
      </c>
      <c r="P130" t="s">
        <v>185</v>
      </c>
      <c r="Q130">
        <v>1</v>
      </c>
      <c r="W130">
        <v>0</v>
      </c>
      <c r="X130">
        <v>-1713480730</v>
      </c>
      <c r="Y130">
        <f>(AT130*1)</f>
        <v>100</v>
      </c>
      <c r="AA130">
        <v>520.5</v>
      </c>
      <c r="AB130">
        <v>0</v>
      </c>
      <c r="AC130">
        <v>0</v>
      </c>
      <c r="AD130">
        <v>0</v>
      </c>
      <c r="AE130">
        <v>45.34</v>
      </c>
      <c r="AF130">
        <v>0</v>
      </c>
      <c r="AG130">
        <v>0</v>
      </c>
      <c r="AH130">
        <v>0</v>
      </c>
      <c r="AI130">
        <v>11.48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100</v>
      </c>
      <c r="AU130" t="s">
        <v>23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ROUND(Y130*Source!I204,9)</f>
        <v>11</v>
      </c>
      <c r="CY130">
        <f>AA130</f>
        <v>520.5</v>
      </c>
      <c r="CZ130">
        <f>AE130</f>
        <v>45.34</v>
      </c>
      <c r="DA130">
        <f>AI130</f>
        <v>11.48</v>
      </c>
      <c r="DB130">
        <f>ROUND((ROUND(AT130*CZ130,2)*1),6)</f>
        <v>4534</v>
      </c>
      <c r="DC130">
        <f>ROUND((ROUND(AT130*AG130,2)*1),6)</f>
        <v>0</v>
      </c>
      <c r="DD130" t="s">
        <v>3</v>
      </c>
      <c r="DE130" t="s">
        <v>3</v>
      </c>
      <c r="DF130">
        <f>ROUND(ROUND(AE130*AI130,2)*CX130,2)</f>
        <v>5725.5</v>
      </c>
      <c r="DG130">
        <f t="shared" si="37"/>
        <v>0</v>
      </c>
      <c r="DH130">
        <f t="shared" si="38"/>
        <v>0</v>
      </c>
      <c r="DI130">
        <f t="shared" si="39"/>
        <v>0</v>
      </c>
      <c r="DJ130">
        <f>DF130</f>
        <v>5725.5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ROW(Source!A204)</f>
        <v>204</v>
      </c>
      <c r="B131">
        <v>50442091</v>
      </c>
      <c r="C131">
        <v>50442879</v>
      </c>
      <c r="D131">
        <v>46231403</v>
      </c>
      <c r="E131">
        <v>1</v>
      </c>
      <c r="F131">
        <v>1</v>
      </c>
      <c r="G131">
        <v>30570983</v>
      </c>
      <c r="H131">
        <v>3</v>
      </c>
      <c r="I131" t="s">
        <v>229</v>
      </c>
      <c r="J131" t="s">
        <v>231</v>
      </c>
      <c r="K131" t="s">
        <v>230</v>
      </c>
      <c r="L131">
        <v>1348</v>
      </c>
      <c r="N131">
        <v>1009</v>
      </c>
      <c r="O131" t="s">
        <v>32</v>
      </c>
      <c r="P131" t="s">
        <v>32</v>
      </c>
      <c r="Q131">
        <v>1000</v>
      </c>
      <c r="W131">
        <v>0</v>
      </c>
      <c r="X131">
        <v>986286951</v>
      </c>
      <c r="Y131">
        <f t="shared" ref="Y131:Y140" si="40">AT131</f>
        <v>0.48627300000000001</v>
      </c>
      <c r="AA131">
        <v>27496.13</v>
      </c>
      <c r="AB131">
        <v>0</v>
      </c>
      <c r="AC131">
        <v>0</v>
      </c>
      <c r="AD131">
        <v>0</v>
      </c>
      <c r="AE131">
        <v>1424.67</v>
      </c>
      <c r="AF131">
        <v>0</v>
      </c>
      <c r="AG131">
        <v>0</v>
      </c>
      <c r="AH131">
        <v>0</v>
      </c>
      <c r="AI131">
        <v>19.3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0.48627300000000001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ROUND(Y131*Source!I204,9)</f>
        <v>5.3490030000000001E-2</v>
      </c>
      <c r="CY131">
        <f>AA131</f>
        <v>27496.13</v>
      </c>
      <c r="CZ131">
        <f>AE131</f>
        <v>1424.67</v>
      </c>
      <c r="DA131">
        <f>AI131</f>
        <v>19.3</v>
      </c>
      <c r="DB131">
        <f t="shared" ref="DB131:DB140" si="41">ROUND(ROUND(AT131*CZ131,2),6)</f>
        <v>692.78</v>
      </c>
      <c r="DC131">
        <f t="shared" ref="DC131:DC140" si="42">ROUND(ROUND(AT131*AG131,2),6)</f>
        <v>0</v>
      </c>
      <c r="DD131" t="s">
        <v>3</v>
      </c>
      <c r="DE131" t="s">
        <v>3</v>
      </c>
      <c r="DF131">
        <f>ROUND(ROUND(AE131*AI131,2)*CX131,2)</f>
        <v>1470.77</v>
      </c>
      <c r="DG131">
        <f t="shared" si="37"/>
        <v>0</v>
      </c>
      <c r="DH131">
        <f t="shared" si="38"/>
        <v>0</v>
      </c>
      <c r="DI131">
        <f t="shared" si="39"/>
        <v>0</v>
      </c>
      <c r="DJ131">
        <f>DF131</f>
        <v>1470.77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ROW(Source!A204)</f>
        <v>204</v>
      </c>
      <c r="B132">
        <v>50442091</v>
      </c>
      <c r="C132">
        <v>50442879</v>
      </c>
      <c r="D132">
        <v>46231405</v>
      </c>
      <c r="E132">
        <v>1</v>
      </c>
      <c r="F132">
        <v>1</v>
      </c>
      <c r="G132">
        <v>30570983</v>
      </c>
      <c r="H132">
        <v>3</v>
      </c>
      <c r="I132" t="s">
        <v>225</v>
      </c>
      <c r="J132" t="s">
        <v>227</v>
      </c>
      <c r="K132" t="s">
        <v>226</v>
      </c>
      <c r="L132">
        <v>1348</v>
      </c>
      <c r="N132">
        <v>1009</v>
      </c>
      <c r="O132" t="s">
        <v>32</v>
      </c>
      <c r="P132" t="s">
        <v>32</v>
      </c>
      <c r="Q132">
        <v>1000</v>
      </c>
      <c r="W132">
        <v>0</v>
      </c>
      <c r="X132">
        <v>-761434267</v>
      </c>
      <c r="Y132">
        <f t="shared" si="40"/>
        <v>3.6364E-2</v>
      </c>
      <c r="AA132">
        <v>91391.32</v>
      </c>
      <c r="AB132">
        <v>0</v>
      </c>
      <c r="AC132">
        <v>0</v>
      </c>
      <c r="AD132">
        <v>0</v>
      </c>
      <c r="AE132">
        <v>27362.67</v>
      </c>
      <c r="AF132">
        <v>0</v>
      </c>
      <c r="AG132">
        <v>0</v>
      </c>
      <c r="AH132">
        <v>0</v>
      </c>
      <c r="AI132">
        <v>3.34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3.6364E-2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ROUND(Y132*Source!I204,9)</f>
        <v>4.0000399999999998E-3</v>
      </c>
      <c r="CY132">
        <f>AA132</f>
        <v>91391.32</v>
      </c>
      <c r="CZ132">
        <f>AE132</f>
        <v>27362.67</v>
      </c>
      <c r="DA132">
        <f>AI132</f>
        <v>3.34</v>
      </c>
      <c r="DB132">
        <f t="shared" si="41"/>
        <v>995.02</v>
      </c>
      <c r="DC132">
        <f t="shared" si="42"/>
        <v>0</v>
      </c>
      <c r="DD132" t="s">
        <v>3</v>
      </c>
      <c r="DE132" t="s">
        <v>3</v>
      </c>
      <c r="DF132">
        <f>ROUND(ROUND(AE132*AI132,2)*CX132,2)</f>
        <v>365.57</v>
      </c>
      <c r="DG132">
        <f t="shared" si="37"/>
        <v>0</v>
      </c>
      <c r="DH132">
        <f t="shared" si="38"/>
        <v>0</v>
      </c>
      <c r="DI132">
        <f t="shared" si="39"/>
        <v>0</v>
      </c>
      <c r="DJ132">
        <f>DF132</f>
        <v>365.57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ROW(Source!A246)</f>
        <v>246</v>
      </c>
      <c r="B133">
        <v>50442090</v>
      </c>
      <c r="C133">
        <v>50442903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474</v>
      </c>
      <c r="J133" t="s">
        <v>3</v>
      </c>
      <c r="K133" t="s">
        <v>475</v>
      </c>
      <c r="L133">
        <v>1191</v>
      </c>
      <c r="N133">
        <v>1013</v>
      </c>
      <c r="O133" t="s">
        <v>476</v>
      </c>
      <c r="P133" t="s">
        <v>476</v>
      </c>
      <c r="Q133">
        <v>1</v>
      </c>
      <c r="W133">
        <v>0</v>
      </c>
      <c r="X133">
        <v>476480486</v>
      </c>
      <c r="Y133">
        <f t="shared" si="40"/>
        <v>13.91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13.91</v>
      </c>
      <c r="AU133" t="s">
        <v>3</v>
      </c>
      <c r="AV133">
        <v>1</v>
      </c>
      <c r="AW133">
        <v>2</v>
      </c>
      <c r="AX133">
        <v>50442908</v>
      </c>
      <c r="AY133">
        <v>1</v>
      </c>
      <c r="AZ133">
        <v>0</v>
      </c>
      <c r="BA133">
        <v>123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ROUND(AT133*Source!I246*AH133*AL133,2)</f>
        <v>0</v>
      </c>
      <c r="CV133">
        <f>ROUND(Y133*Source!I246,9)</f>
        <v>8.3460000000000001</v>
      </c>
      <c r="CW133">
        <v>0</v>
      </c>
      <c r="CX133">
        <f>ROUND(Y133*Source!I246,9)</f>
        <v>8.3460000000000001</v>
      </c>
      <c r="CY133">
        <f>AD133</f>
        <v>0</v>
      </c>
      <c r="CZ133">
        <f>AH133</f>
        <v>0</v>
      </c>
      <c r="DA133">
        <f>AL133</f>
        <v>1</v>
      </c>
      <c r="DB133">
        <f t="shared" si="41"/>
        <v>0</v>
      </c>
      <c r="DC133">
        <f t="shared" si="42"/>
        <v>0</v>
      </c>
      <c r="DD133" t="s">
        <v>3</v>
      </c>
      <c r="DE133" t="s">
        <v>3</v>
      </c>
      <c r="DF133">
        <f t="shared" ref="DF133:DF138" si="43">ROUND(ROUND(AE133,2)*CX133,2)</f>
        <v>0</v>
      </c>
      <c r="DG133">
        <f t="shared" si="37"/>
        <v>0</v>
      </c>
      <c r="DH133">
        <f t="shared" si="38"/>
        <v>0</v>
      </c>
      <c r="DI133">
        <f t="shared" si="39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ROW(Source!A246)</f>
        <v>246</v>
      </c>
      <c r="B134">
        <v>50442090</v>
      </c>
      <c r="C134">
        <v>50442903</v>
      </c>
      <c r="D134">
        <v>46170867</v>
      </c>
      <c r="E134">
        <v>1</v>
      </c>
      <c r="F134">
        <v>1</v>
      </c>
      <c r="G134">
        <v>30570983</v>
      </c>
      <c r="H134">
        <v>2</v>
      </c>
      <c r="I134" t="s">
        <v>484</v>
      </c>
      <c r="J134" t="s">
        <v>485</v>
      </c>
      <c r="K134" t="s">
        <v>486</v>
      </c>
      <c r="L134">
        <v>1368</v>
      </c>
      <c r="N134">
        <v>1011</v>
      </c>
      <c r="O134" t="s">
        <v>480</v>
      </c>
      <c r="P134" t="s">
        <v>480</v>
      </c>
      <c r="Q134">
        <v>1</v>
      </c>
      <c r="W134">
        <v>0</v>
      </c>
      <c r="X134">
        <v>-7781208</v>
      </c>
      <c r="Y134">
        <f t="shared" si="40"/>
        <v>0.04</v>
      </c>
      <c r="AA134">
        <v>0</v>
      </c>
      <c r="AB134">
        <v>83.1</v>
      </c>
      <c r="AC134">
        <v>12.62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0.04</v>
      </c>
      <c r="AU134" t="s">
        <v>3</v>
      </c>
      <c r="AV134">
        <v>0</v>
      </c>
      <c r="AW134">
        <v>2</v>
      </c>
      <c r="AX134">
        <v>50442909</v>
      </c>
      <c r="AY134">
        <v>1</v>
      </c>
      <c r="AZ134">
        <v>0</v>
      </c>
      <c r="BA134">
        <v>124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ROUND(Y134*Source!I246*DO134,9)</f>
        <v>0</v>
      </c>
      <c r="CX134">
        <f>ROUND(Y134*Source!I246,9)</f>
        <v>2.4E-2</v>
      </c>
      <c r="CY134">
        <f>AB134</f>
        <v>83.1</v>
      </c>
      <c r="CZ134">
        <f>AF134</f>
        <v>83.1</v>
      </c>
      <c r="DA134">
        <f>AJ134</f>
        <v>1</v>
      </c>
      <c r="DB134">
        <f t="shared" si="41"/>
        <v>3.32</v>
      </c>
      <c r="DC134">
        <f t="shared" si="42"/>
        <v>0.5</v>
      </c>
      <c r="DD134" t="s">
        <v>3</v>
      </c>
      <c r="DE134" t="s">
        <v>3</v>
      </c>
      <c r="DF134">
        <f t="shared" si="43"/>
        <v>0</v>
      </c>
      <c r="DG134">
        <f t="shared" si="37"/>
        <v>1.99</v>
      </c>
      <c r="DH134">
        <f t="shared" si="38"/>
        <v>0.3</v>
      </c>
      <c r="DI134">
        <f t="shared" si="39"/>
        <v>0</v>
      </c>
      <c r="DJ134">
        <f>DG134</f>
        <v>1.99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ROW(Source!A246)</f>
        <v>246</v>
      </c>
      <c r="B135">
        <v>50442090</v>
      </c>
      <c r="C135">
        <v>50442903</v>
      </c>
      <c r="D135">
        <v>31110605</v>
      </c>
      <c r="E135">
        <v>1</v>
      </c>
      <c r="F135">
        <v>1</v>
      </c>
      <c r="G135">
        <v>30570983</v>
      </c>
      <c r="H135">
        <v>3</v>
      </c>
      <c r="I135" t="s">
        <v>265</v>
      </c>
      <c r="J135" t="s">
        <v>267</v>
      </c>
      <c r="K135" t="s">
        <v>266</v>
      </c>
      <c r="L135">
        <v>1339</v>
      </c>
      <c r="N135">
        <v>1007</v>
      </c>
      <c r="O135" t="s">
        <v>204</v>
      </c>
      <c r="P135" t="s">
        <v>204</v>
      </c>
      <c r="Q135">
        <v>1</v>
      </c>
      <c r="W135">
        <v>0</v>
      </c>
      <c r="X135">
        <v>1942501623</v>
      </c>
      <c r="Y135">
        <f t="shared" si="40"/>
        <v>0.01</v>
      </c>
      <c r="AA135">
        <v>7.07</v>
      </c>
      <c r="AB135">
        <v>0</v>
      </c>
      <c r="AC135">
        <v>0</v>
      </c>
      <c r="AD135">
        <v>0</v>
      </c>
      <c r="AE135">
        <v>7.07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0.01</v>
      </c>
      <c r="AU135" t="s">
        <v>3</v>
      </c>
      <c r="AV135">
        <v>0</v>
      </c>
      <c r="AW135">
        <v>2</v>
      </c>
      <c r="AX135">
        <v>50442910</v>
      </c>
      <c r="AY135">
        <v>1</v>
      </c>
      <c r="AZ135">
        <v>0</v>
      </c>
      <c r="BA135">
        <v>125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ROUND(Y135*Source!I246,9)</f>
        <v>6.0000000000000001E-3</v>
      </c>
      <c r="CY135">
        <f>AA135</f>
        <v>7.07</v>
      </c>
      <c r="CZ135">
        <f>AE135</f>
        <v>7.07</v>
      </c>
      <c r="DA135">
        <f>AI135</f>
        <v>1</v>
      </c>
      <c r="DB135">
        <f t="shared" si="41"/>
        <v>7.0000000000000007E-2</v>
      </c>
      <c r="DC135">
        <f t="shared" si="42"/>
        <v>0</v>
      </c>
      <c r="DD135" t="s">
        <v>3</v>
      </c>
      <c r="DE135" t="s">
        <v>3</v>
      </c>
      <c r="DF135">
        <f t="shared" si="43"/>
        <v>0.04</v>
      </c>
      <c r="DG135">
        <f t="shared" si="37"/>
        <v>0</v>
      </c>
      <c r="DH135">
        <f t="shared" si="38"/>
        <v>0</v>
      </c>
      <c r="DI135">
        <f t="shared" si="39"/>
        <v>0</v>
      </c>
      <c r="DJ135">
        <f>DF135</f>
        <v>0.04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ROW(Source!A246)</f>
        <v>246</v>
      </c>
      <c r="B136">
        <v>50442090</v>
      </c>
      <c r="C136">
        <v>50442903</v>
      </c>
      <c r="D136">
        <v>31112966</v>
      </c>
      <c r="E136">
        <v>1</v>
      </c>
      <c r="F136">
        <v>1</v>
      </c>
      <c r="G136">
        <v>30570983</v>
      </c>
      <c r="H136">
        <v>3</v>
      </c>
      <c r="I136" t="s">
        <v>171</v>
      </c>
      <c r="J136" t="s">
        <v>174</v>
      </c>
      <c r="K136" t="s">
        <v>172</v>
      </c>
      <c r="L136">
        <v>1346</v>
      </c>
      <c r="N136">
        <v>1009</v>
      </c>
      <c r="O136" t="s">
        <v>173</v>
      </c>
      <c r="P136" t="s">
        <v>173</v>
      </c>
      <c r="Q136">
        <v>1</v>
      </c>
      <c r="W136">
        <v>0</v>
      </c>
      <c r="X136">
        <v>-1001131604</v>
      </c>
      <c r="Y136">
        <f t="shared" si="40"/>
        <v>30.9</v>
      </c>
      <c r="AA136">
        <v>41.36</v>
      </c>
      <c r="AB136">
        <v>0</v>
      </c>
      <c r="AC136">
        <v>0</v>
      </c>
      <c r="AD136">
        <v>0</v>
      </c>
      <c r="AE136">
        <v>41.36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30.9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ROUND(Y136*Source!I246,9)</f>
        <v>18.54</v>
      </c>
      <c r="CY136">
        <f>AA136</f>
        <v>41.36</v>
      </c>
      <c r="CZ136">
        <f>AE136</f>
        <v>41.36</v>
      </c>
      <c r="DA136">
        <f>AI136</f>
        <v>1</v>
      </c>
      <c r="DB136">
        <f t="shared" si="41"/>
        <v>1278.02</v>
      </c>
      <c r="DC136">
        <f t="shared" si="42"/>
        <v>0</v>
      </c>
      <c r="DD136" t="s">
        <v>3</v>
      </c>
      <c r="DE136" t="s">
        <v>3</v>
      </c>
      <c r="DF136">
        <f t="shared" si="43"/>
        <v>766.81</v>
      </c>
      <c r="DG136">
        <f t="shared" si="37"/>
        <v>0</v>
      </c>
      <c r="DH136">
        <f t="shared" si="38"/>
        <v>0</v>
      </c>
      <c r="DI136">
        <f t="shared" si="39"/>
        <v>0</v>
      </c>
      <c r="DJ136">
        <f>DF136</f>
        <v>766.81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ROW(Source!A247)</f>
        <v>247</v>
      </c>
      <c r="B137">
        <v>50442091</v>
      </c>
      <c r="C137">
        <v>50442903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474</v>
      </c>
      <c r="J137" t="s">
        <v>3</v>
      </c>
      <c r="K137" t="s">
        <v>475</v>
      </c>
      <c r="L137">
        <v>1191</v>
      </c>
      <c r="N137">
        <v>1013</v>
      </c>
      <c r="O137" t="s">
        <v>476</v>
      </c>
      <c r="P137" t="s">
        <v>476</v>
      </c>
      <c r="Q137">
        <v>1</v>
      </c>
      <c r="W137">
        <v>0</v>
      </c>
      <c r="X137">
        <v>476480486</v>
      </c>
      <c r="Y137">
        <f t="shared" si="40"/>
        <v>13.91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13.91</v>
      </c>
      <c r="AU137" t="s">
        <v>3</v>
      </c>
      <c r="AV137">
        <v>1</v>
      </c>
      <c r="AW137">
        <v>2</v>
      </c>
      <c r="AX137">
        <v>50442908</v>
      </c>
      <c r="AY137">
        <v>1</v>
      </c>
      <c r="AZ137">
        <v>0</v>
      </c>
      <c r="BA137">
        <v>127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ROUND(AT137*Source!I247*AH137*AL137,2)</f>
        <v>0</v>
      </c>
      <c r="CV137">
        <f>ROUND(Y137*Source!I247,9)</f>
        <v>8.3460000000000001</v>
      </c>
      <c r="CW137">
        <v>0</v>
      </c>
      <c r="CX137">
        <f>ROUND(Y137*Source!I247,9)</f>
        <v>8.3460000000000001</v>
      </c>
      <c r="CY137">
        <f>AD137</f>
        <v>0</v>
      </c>
      <c r="CZ137">
        <f>AH137</f>
        <v>0</v>
      </c>
      <c r="DA137">
        <f>AL137</f>
        <v>1</v>
      </c>
      <c r="DB137">
        <f t="shared" si="41"/>
        <v>0</v>
      </c>
      <c r="DC137">
        <f t="shared" si="42"/>
        <v>0</v>
      </c>
      <c r="DD137" t="s">
        <v>3</v>
      </c>
      <c r="DE137" t="s">
        <v>3</v>
      </c>
      <c r="DF137">
        <f t="shared" si="43"/>
        <v>0</v>
      </c>
      <c r="DG137">
        <f t="shared" si="37"/>
        <v>0</v>
      </c>
      <c r="DH137">
        <f t="shared" si="38"/>
        <v>0</v>
      </c>
      <c r="DI137">
        <f t="shared" si="3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ROW(Source!A247)</f>
        <v>247</v>
      </c>
      <c r="B138">
        <v>50442091</v>
      </c>
      <c r="C138">
        <v>50442903</v>
      </c>
      <c r="D138">
        <v>46170867</v>
      </c>
      <c r="E138">
        <v>1</v>
      </c>
      <c r="F138">
        <v>1</v>
      </c>
      <c r="G138">
        <v>30570983</v>
      </c>
      <c r="H138">
        <v>2</v>
      </c>
      <c r="I138" t="s">
        <v>484</v>
      </c>
      <c r="J138" t="s">
        <v>485</v>
      </c>
      <c r="K138" t="s">
        <v>486</v>
      </c>
      <c r="L138">
        <v>1368</v>
      </c>
      <c r="N138">
        <v>1011</v>
      </c>
      <c r="O138" t="s">
        <v>480</v>
      </c>
      <c r="P138" t="s">
        <v>480</v>
      </c>
      <c r="Q138">
        <v>1</v>
      </c>
      <c r="W138">
        <v>0</v>
      </c>
      <c r="X138">
        <v>-7781208</v>
      </c>
      <c r="Y138">
        <f t="shared" si="40"/>
        <v>0.04</v>
      </c>
      <c r="AA138">
        <v>0</v>
      </c>
      <c r="AB138">
        <v>1083.46</v>
      </c>
      <c r="AC138">
        <v>440.97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12.72</v>
      </c>
      <c r="AK138">
        <v>34.090000000000003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0.04</v>
      </c>
      <c r="AU138" t="s">
        <v>3</v>
      </c>
      <c r="AV138">
        <v>0</v>
      </c>
      <c r="AW138">
        <v>2</v>
      </c>
      <c r="AX138">
        <v>50442909</v>
      </c>
      <c r="AY138">
        <v>1</v>
      </c>
      <c r="AZ138">
        <v>0</v>
      </c>
      <c r="BA138">
        <v>128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ROUND(Y138*Source!I247*DO138,9)</f>
        <v>0</v>
      </c>
      <c r="CX138">
        <f>ROUND(Y138*Source!I247,9)</f>
        <v>2.4E-2</v>
      </c>
      <c r="CY138">
        <f>AB138</f>
        <v>1083.46</v>
      </c>
      <c r="CZ138">
        <f>AF138</f>
        <v>83.1</v>
      </c>
      <c r="DA138">
        <f>AJ138</f>
        <v>12.72</v>
      </c>
      <c r="DB138">
        <f t="shared" si="41"/>
        <v>3.32</v>
      </c>
      <c r="DC138">
        <f t="shared" si="42"/>
        <v>0.5</v>
      </c>
      <c r="DD138" t="s">
        <v>3</v>
      </c>
      <c r="DE138" t="s">
        <v>3</v>
      </c>
      <c r="DF138">
        <f t="shared" si="43"/>
        <v>0</v>
      </c>
      <c r="DG138">
        <f>ROUND(ROUND(AF138*AJ138,2)*CX138,2)</f>
        <v>25.37</v>
      </c>
      <c r="DH138">
        <f>ROUND(ROUND(AG138*AK138,2)*CX138,2)</f>
        <v>10.33</v>
      </c>
      <c r="DI138">
        <f t="shared" si="39"/>
        <v>0</v>
      </c>
      <c r="DJ138">
        <f>DG138</f>
        <v>25.37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ROW(Source!A247)</f>
        <v>247</v>
      </c>
      <c r="B139">
        <v>50442091</v>
      </c>
      <c r="C139">
        <v>50442903</v>
      </c>
      <c r="D139">
        <v>31110605</v>
      </c>
      <c r="E139">
        <v>1</v>
      </c>
      <c r="F139">
        <v>1</v>
      </c>
      <c r="G139">
        <v>30570983</v>
      </c>
      <c r="H139">
        <v>3</v>
      </c>
      <c r="I139" t="s">
        <v>265</v>
      </c>
      <c r="J139" t="s">
        <v>267</v>
      </c>
      <c r="K139" t="s">
        <v>266</v>
      </c>
      <c r="L139">
        <v>1339</v>
      </c>
      <c r="N139">
        <v>1007</v>
      </c>
      <c r="O139" t="s">
        <v>204</v>
      </c>
      <c r="P139" t="s">
        <v>204</v>
      </c>
      <c r="Q139">
        <v>1</v>
      </c>
      <c r="W139">
        <v>0</v>
      </c>
      <c r="X139">
        <v>1942501623</v>
      </c>
      <c r="Y139">
        <f t="shared" si="40"/>
        <v>0.01</v>
      </c>
      <c r="AA139">
        <v>42.42</v>
      </c>
      <c r="AB139">
        <v>0</v>
      </c>
      <c r="AC139">
        <v>0</v>
      </c>
      <c r="AD139">
        <v>0</v>
      </c>
      <c r="AE139">
        <v>7.07</v>
      </c>
      <c r="AF139">
        <v>0</v>
      </c>
      <c r="AG139">
        <v>0</v>
      </c>
      <c r="AH139">
        <v>0</v>
      </c>
      <c r="AI139">
        <v>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0.01</v>
      </c>
      <c r="AU139" t="s">
        <v>3</v>
      </c>
      <c r="AV139">
        <v>0</v>
      </c>
      <c r="AW139">
        <v>2</v>
      </c>
      <c r="AX139">
        <v>50442910</v>
      </c>
      <c r="AY139">
        <v>1</v>
      </c>
      <c r="AZ139">
        <v>0</v>
      </c>
      <c r="BA139">
        <v>129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ROUND(Y139*Source!I247,9)</f>
        <v>6.0000000000000001E-3</v>
      </c>
      <c r="CY139">
        <f>AA139</f>
        <v>42.42</v>
      </c>
      <c r="CZ139">
        <f>AE139</f>
        <v>7.07</v>
      </c>
      <c r="DA139">
        <f>AI139</f>
        <v>6</v>
      </c>
      <c r="DB139">
        <f t="shared" si="41"/>
        <v>7.0000000000000007E-2</v>
      </c>
      <c r="DC139">
        <f t="shared" si="42"/>
        <v>0</v>
      </c>
      <c r="DD139" t="s">
        <v>3</v>
      </c>
      <c r="DE139" t="s">
        <v>3</v>
      </c>
      <c r="DF139">
        <f>ROUND(ROUND(AE139*AI139,2)*CX139,2)</f>
        <v>0.25</v>
      </c>
      <c r="DG139">
        <f t="shared" ref="DG139:DG145" si="44">ROUND(ROUND(AF139,2)*CX139,2)</f>
        <v>0</v>
      </c>
      <c r="DH139">
        <f t="shared" ref="DH139:DH145" si="45">ROUND(ROUND(AG139,2)*CX139,2)</f>
        <v>0</v>
      </c>
      <c r="DI139">
        <f t="shared" si="39"/>
        <v>0</v>
      </c>
      <c r="DJ139">
        <f>DF139</f>
        <v>0.25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ROW(Source!A247)</f>
        <v>247</v>
      </c>
      <c r="B140">
        <v>50442091</v>
      </c>
      <c r="C140">
        <v>50442903</v>
      </c>
      <c r="D140">
        <v>31112966</v>
      </c>
      <c r="E140">
        <v>1</v>
      </c>
      <c r="F140">
        <v>1</v>
      </c>
      <c r="G140">
        <v>30570983</v>
      </c>
      <c r="H140">
        <v>3</v>
      </c>
      <c r="I140" t="s">
        <v>171</v>
      </c>
      <c r="J140" t="s">
        <v>174</v>
      </c>
      <c r="K140" t="s">
        <v>172</v>
      </c>
      <c r="L140">
        <v>1346</v>
      </c>
      <c r="N140">
        <v>1009</v>
      </c>
      <c r="O140" t="s">
        <v>173</v>
      </c>
      <c r="P140" t="s">
        <v>173</v>
      </c>
      <c r="Q140">
        <v>1</v>
      </c>
      <c r="W140">
        <v>0</v>
      </c>
      <c r="X140">
        <v>-1001131604</v>
      </c>
      <c r="Y140">
        <f t="shared" si="40"/>
        <v>30.9</v>
      </c>
      <c r="AA140">
        <v>292.83</v>
      </c>
      <c r="AB140">
        <v>0</v>
      </c>
      <c r="AC140">
        <v>0</v>
      </c>
      <c r="AD140">
        <v>0</v>
      </c>
      <c r="AE140">
        <v>41.36</v>
      </c>
      <c r="AF140">
        <v>0</v>
      </c>
      <c r="AG140">
        <v>0</v>
      </c>
      <c r="AH140">
        <v>0</v>
      </c>
      <c r="AI140">
        <v>7.08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30.9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ROUND(Y140*Source!I247,9)</f>
        <v>18.54</v>
      </c>
      <c r="CY140">
        <f>AA140</f>
        <v>292.83</v>
      </c>
      <c r="CZ140">
        <f>AE140</f>
        <v>41.36</v>
      </c>
      <c r="DA140">
        <f>AI140</f>
        <v>7.08</v>
      </c>
      <c r="DB140">
        <f t="shared" si="41"/>
        <v>1278.02</v>
      </c>
      <c r="DC140">
        <f t="shared" si="42"/>
        <v>0</v>
      </c>
      <c r="DD140" t="s">
        <v>3</v>
      </c>
      <c r="DE140" t="s">
        <v>3</v>
      </c>
      <c r="DF140">
        <f>ROUND(ROUND(AE140*AI140,2)*CX140,2)</f>
        <v>5429.07</v>
      </c>
      <c r="DG140">
        <f t="shared" si="44"/>
        <v>0</v>
      </c>
      <c r="DH140">
        <f t="shared" si="45"/>
        <v>0</v>
      </c>
      <c r="DI140">
        <f t="shared" si="39"/>
        <v>0</v>
      </c>
      <c r="DJ140">
        <f>DF140</f>
        <v>5429.07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ROW(Source!A250)</f>
        <v>250</v>
      </c>
      <c r="B141">
        <v>50442090</v>
      </c>
      <c r="C141">
        <v>50442913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474</v>
      </c>
      <c r="J141" t="s">
        <v>3</v>
      </c>
      <c r="K141" t="s">
        <v>475</v>
      </c>
      <c r="L141">
        <v>1191</v>
      </c>
      <c r="N141">
        <v>1013</v>
      </c>
      <c r="O141" t="s">
        <v>476</v>
      </c>
      <c r="P141" t="s">
        <v>476</v>
      </c>
      <c r="Q141">
        <v>1</v>
      </c>
      <c r="W141">
        <v>0</v>
      </c>
      <c r="X141">
        <v>476480486</v>
      </c>
      <c r="Y141">
        <f>(AT141*1.15)</f>
        <v>5.3475000000000001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4.6500000000000004</v>
      </c>
      <c r="AU141" t="s">
        <v>179</v>
      </c>
      <c r="AV141">
        <v>1</v>
      </c>
      <c r="AW141">
        <v>2</v>
      </c>
      <c r="AX141">
        <v>50442918</v>
      </c>
      <c r="AY141">
        <v>1</v>
      </c>
      <c r="AZ141">
        <v>0</v>
      </c>
      <c r="BA141">
        <v>131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ROUND(AT141*Source!I250*AH141*AL141,2)</f>
        <v>0</v>
      </c>
      <c r="CV141">
        <f>ROUND(Y141*Source!I250,9)</f>
        <v>3.2084999999999999</v>
      </c>
      <c r="CW141">
        <v>0</v>
      </c>
      <c r="CX141">
        <f>ROUND(Y141*Source!I250,9)</f>
        <v>3.2084999999999999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ROUND((ROUND(AT141*CZ141,2)*1.15),6)</f>
        <v>0</v>
      </c>
      <c r="DC141">
        <f>ROUND((ROUND(AT141*AG141,2)*1.15),6)</f>
        <v>0</v>
      </c>
      <c r="DD141" t="s">
        <v>3</v>
      </c>
      <c r="DE141" t="s">
        <v>3</v>
      </c>
      <c r="DF141">
        <f t="shared" ref="DF141:DF147" si="46">ROUND(ROUND(AE141,2)*CX141,2)</f>
        <v>0</v>
      </c>
      <c r="DG141">
        <f t="shared" si="44"/>
        <v>0</v>
      </c>
      <c r="DH141">
        <f t="shared" si="45"/>
        <v>0</v>
      </c>
      <c r="DI141">
        <f t="shared" si="39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ROW(Source!A250)</f>
        <v>250</v>
      </c>
      <c r="B142">
        <v>50442090</v>
      </c>
      <c r="C142">
        <v>50442913</v>
      </c>
      <c r="D142">
        <v>46170867</v>
      </c>
      <c r="E142">
        <v>1</v>
      </c>
      <c r="F142">
        <v>1</v>
      </c>
      <c r="G142">
        <v>30570983</v>
      </c>
      <c r="H142">
        <v>2</v>
      </c>
      <c r="I142" t="s">
        <v>484</v>
      </c>
      <c r="J142" t="s">
        <v>485</v>
      </c>
      <c r="K142" t="s">
        <v>486</v>
      </c>
      <c r="L142">
        <v>1368</v>
      </c>
      <c r="N142">
        <v>1011</v>
      </c>
      <c r="O142" t="s">
        <v>480</v>
      </c>
      <c r="P142" t="s">
        <v>480</v>
      </c>
      <c r="Q142">
        <v>1</v>
      </c>
      <c r="W142">
        <v>0</v>
      </c>
      <c r="X142">
        <v>-7781208</v>
      </c>
      <c r="Y142">
        <f>(AT142*1.25)</f>
        <v>1.2500000000000001E-2</v>
      </c>
      <c r="AA142">
        <v>0</v>
      </c>
      <c r="AB142">
        <v>83.1</v>
      </c>
      <c r="AC142">
        <v>12.62</v>
      </c>
      <c r="AD142">
        <v>0</v>
      </c>
      <c r="AE142">
        <v>0</v>
      </c>
      <c r="AF142">
        <v>83.1</v>
      </c>
      <c r="AG142">
        <v>12.62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0.01</v>
      </c>
      <c r="AU142" t="s">
        <v>178</v>
      </c>
      <c r="AV142">
        <v>0</v>
      </c>
      <c r="AW142">
        <v>2</v>
      </c>
      <c r="AX142">
        <v>50442919</v>
      </c>
      <c r="AY142">
        <v>1</v>
      </c>
      <c r="AZ142">
        <v>0</v>
      </c>
      <c r="BA142">
        <v>132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ROUND(Y142*Source!I250*DO142,9)</f>
        <v>0</v>
      </c>
      <c r="CX142">
        <f>ROUND(Y142*Source!I250,9)</f>
        <v>7.4999999999999997E-3</v>
      </c>
      <c r="CY142">
        <f>AB142</f>
        <v>83.1</v>
      </c>
      <c r="CZ142">
        <f>AF142</f>
        <v>83.1</v>
      </c>
      <c r="DA142">
        <f>AJ142</f>
        <v>1</v>
      </c>
      <c r="DB142">
        <f>ROUND((ROUND(AT142*CZ142,2)*1.25),6)</f>
        <v>1.0375000000000001</v>
      </c>
      <c r="DC142">
        <f>ROUND((ROUND(AT142*AG142,2)*1.25),6)</f>
        <v>0.16250000000000001</v>
      </c>
      <c r="DD142" t="s">
        <v>3</v>
      </c>
      <c r="DE142" t="s">
        <v>3</v>
      </c>
      <c r="DF142">
        <f t="shared" si="46"/>
        <v>0</v>
      </c>
      <c r="DG142">
        <f t="shared" si="44"/>
        <v>0.62</v>
      </c>
      <c r="DH142">
        <f t="shared" si="45"/>
        <v>0.09</v>
      </c>
      <c r="DI142">
        <f t="shared" si="39"/>
        <v>0</v>
      </c>
      <c r="DJ142">
        <f>DG142</f>
        <v>0.62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ROW(Source!A250)</f>
        <v>250</v>
      </c>
      <c r="B143">
        <v>50442090</v>
      </c>
      <c r="C143">
        <v>50442913</v>
      </c>
      <c r="D143">
        <v>46170454</v>
      </c>
      <c r="E143">
        <v>1</v>
      </c>
      <c r="F143">
        <v>1</v>
      </c>
      <c r="G143">
        <v>30570983</v>
      </c>
      <c r="H143">
        <v>2</v>
      </c>
      <c r="I143" t="s">
        <v>517</v>
      </c>
      <c r="J143" t="s">
        <v>518</v>
      </c>
      <c r="K143" t="s">
        <v>519</v>
      </c>
      <c r="L143">
        <v>1368</v>
      </c>
      <c r="N143">
        <v>1011</v>
      </c>
      <c r="O143" t="s">
        <v>480</v>
      </c>
      <c r="P143" t="s">
        <v>480</v>
      </c>
      <c r="Q143">
        <v>1</v>
      </c>
      <c r="W143">
        <v>0</v>
      </c>
      <c r="X143">
        <v>1749236519</v>
      </c>
      <c r="Y143">
        <f>(AT143*1.25)</f>
        <v>3.7499999999999999E-2</v>
      </c>
      <c r="AA143">
        <v>0</v>
      </c>
      <c r="AB143">
        <v>0.17</v>
      </c>
      <c r="AC143">
        <v>0</v>
      </c>
      <c r="AD143">
        <v>0</v>
      </c>
      <c r="AE143">
        <v>0</v>
      </c>
      <c r="AF143">
        <v>0.17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178</v>
      </c>
      <c r="AV143">
        <v>0</v>
      </c>
      <c r="AW143">
        <v>2</v>
      </c>
      <c r="AX143">
        <v>50442920</v>
      </c>
      <c r="AY143">
        <v>1</v>
      </c>
      <c r="AZ143">
        <v>0</v>
      </c>
      <c r="BA143">
        <v>133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ROUND(Y143*Source!I250*DO143,9)</f>
        <v>0</v>
      </c>
      <c r="CX143">
        <f>ROUND(Y143*Source!I250,9)</f>
        <v>2.2499999999999999E-2</v>
      </c>
      <c r="CY143">
        <f>AB143</f>
        <v>0.17</v>
      </c>
      <c r="CZ143">
        <f>AF143</f>
        <v>0.17</v>
      </c>
      <c r="DA143">
        <f>AJ143</f>
        <v>1</v>
      </c>
      <c r="DB143">
        <f>ROUND((ROUND(AT143*CZ143,2)*1.25),6)</f>
        <v>1.2500000000000001E-2</v>
      </c>
      <c r="DC143">
        <f>ROUND((ROUND(AT143*AG143,2)*1.25),6)</f>
        <v>0</v>
      </c>
      <c r="DD143" t="s">
        <v>3</v>
      </c>
      <c r="DE143" t="s">
        <v>3</v>
      </c>
      <c r="DF143">
        <f t="shared" si="46"/>
        <v>0</v>
      </c>
      <c r="DG143">
        <f t="shared" si="44"/>
        <v>0</v>
      </c>
      <c r="DH143">
        <f t="shared" si="45"/>
        <v>0</v>
      </c>
      <c r="DI143">
        <f t="shared" si="39"/>
        <v>0</v>
      </c>
      <c r="DJ143">
        <f>DG143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ROW(Source!A250)</f>
        <v>250</v>
      </c>
      <c r="B144">
        <v>50442090</v>
      </c>
      <c r="C144">
        <v>50442913</v>
      </c>
      <c r="D144">
        <v>31113360</v>
      </c>
      <c r="E144">
        <v>1</v>
      </c>
      <c r="F144">
        <v>1</v>
      </c>
      <c r="G144">
        <v>30570983</v>
      </c>
      <c r="H144">
        <v>3</v>
      </c>
      <c r="I144" t="s">
        <v>242</v>
      </c>
      <c r="J144" t="s">
        <v>244</v>
      </c>
      <c r="K144" t="s">
        <v>243</v>
      </c>
      <c r="L144">
        <v>1346</v>
      </c>
      <c r="N144">
        <v>1009</v>
      </c>
      <c r="O144" t="s">
        <v>173</v>
      </c>
      <c r="P144" t="s">
        <v>173</v>
      </c>
      <c r="Q144">
        <v>1</v>
      </c>
      <c r="W144">
        <v>0</v>
      </c>
      <c r="X144">
        <v>667343267</v>
      </c>
      <c r="Y144">
        <f>(AT144*1)</f>
        <v>10.3</v>
      </c>
      <c r="AA144">
        <v>17.309999999999999</v>
      </c>
      <c r="AB144">
        <v>0</v>
      </c>
      <c r="AC144">
        <v>0</v>
      </c>
      <c r="AD144">
        <v>0</v>
      </c>
      <c r="AE144">
        <v>17.309999999999999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10.3</v>
      </c>
      <c r="AU144" t="s">
        <v>23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ROUND(Y144*Source!I250,9)</f>
        <v>6.18</v>
      </c>
      <c r="CY144">
        <f>AA144</f>
        <v>17.309999999999999</v>
      </c>
      <c r="CZ144">
        <f>AE144</f>
        <v>17.309999999999999</v>
      </c>
      <c r="DA144">
        <f>AI144</f>
        <v>1</v>
      </c>
      <c r="DB144">
        <f>ROUND((ROUND(AT144*CZ144,2)*1),6)</f>
        <v>178.29</v>
      </c>
      <c r="DC144">
        <f>ROUND((ROUND(AT144*AG144,2)*1),6)</f>
        <v>0</v>
      </c>
      <c r="DD144" t="s">
        <v>3</v>
      </c>
      <c r="DE144" t="s">
        <v>3</v>
      </c>
      <c r="DF144">
        <f t="shared" si="46"/>
        <v>106.98</v>
      </c>
      <c r="DG144">
        <f t="shared" si="44"/>
        <v>0</v>
      </c>
      <c r="DH144">
        <f t="shared" si="45"/>
        <v>0</v>
      </c>
      <c r="DI144">
        <f t="shared" si="39"/>
        <v>0</v>
      </c>
      <c r="DJ144">
        <f>DF144</f>
        <v>106.98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ROW(Source!A251)</f>
        <v>251</v>
      </c>
      <c r="B145">
        <v>50442091</v>
      </c>
      <c r="C145">
        <v>50442913</v>
      </c>
      <c r="D145">
        <v>40404405</v>
      </c>
      <c r="E145">
        <v>30570983</v>
      </c>
      <c r="F145">
        <v>1</v>
      </c>
      <c r="G145">
        <v>30570983</v>
      </c>
      <c r="H145">
        <v>1</v>
      </c>
      <c r="I145" t="s">
        <v>474</v>
      </c>
      <c r="J145" t="s">
        <v>3</v>
      </c>
      <c r="K145" t="s">
        <v>475</v>
      </c>
      <c r="L145">
        <v>1191</v>
      </c>
      <c r="N145">
        <v>1013</v>
      </c>
      <c r="O145" t="s">
        <v>476</v>
      </c>
      <c r="P145" t="s">
        <v>476</v>
      </c>
      <c r="Q145">
        <v>1</v>
      </c>
      <c r="W145">
        <v>0</v>
      </c>
      <c r="X145">
        <v>476480486</v>
      </c>
      <c r="Y145">
        <f>(AT145*1.15)</f>
        <v>5.3475000000000001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4.6500000000000004</v>
      </c>
      <c r="AU145" t="s">
        <v>179</v>
      </c>
      <c r="AV145">
        <v>1</v>
      </c>
      <c r="AW145">
        <v>2</v>
      </c>
      <c r="AX145">
        <v>50442918</v>
      </c>
      <c r="AY145">
        <v>1</v>
      </c>
      <c r="AZ145">
        <v>0</v>
      </c>
      <c r="BA145">
        <v>135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ROUND(AT145*Source!I251*AH145*AL145,2)</f>
        <v>0</v>
      </c>
      <c r="CV145">
        <f>ROUND(Y145*Source!I251,9)</f>
        <v>3.2084999999999999</v>
      </c>
      <c r="CW145">
        <v>0</v>
      </c>
      <c r="CX145">
        <f>ROUND(Y145*Source!I251,9)</f>
        <v>3.2084999999999999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ROUND((ROUND(AT145*CZ145,2)*1.15),6)</f>
        <v>0</v>
      </c>
      <c r="DC145">
        <f>ROUND((ROUND(AT145*AG145,2)*1.15),6)</f>
        <v>0</v>
      </c>
      <c r="DD145" t="s">
        <v>3</v>
      </c>
      <c r="DE145" t="s">
        <v>3</v>
      </c>
      <c r="DF145">
        <f t="shared" si="46"/>
        <v>0</v>
      </c>
      <c r="DG145">
        <f t="shared" si="44"/>
        <v>0</v>
      </c>
      <c r="DH145">
        <f t="shared" si="45"/>
        <v>0</v>
      </c>
      <c r="DI145">
        <f t="shared" si="39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ROW(Source!A251)</f>
        <v>251</v>
      </c>
      <c r="B146">
        <v>50442091</v>
      </c>
      <c r="C146">
        <v>50442913</v>
      </c>
      <c r="D146">
        <v>46170867</v>
      </c>
      <c r="E146">
        <v>1</v>
      </c>
      <c r="F146">
        <v>1</v>
      </c>
      <c r="G146">
        <v>30570983</v>
      </c>
      <c r="H146">
        <v>2</v>
      </c>
      <c r="I146" t="s">
        <v>484</v>
      </c>
      <c r="J146" t="s">
        <v>485</v>
      </c>
      <c r="K146" t="s">
        <v>486</v>
      </c>
      <c r="L146">
        <v>1368</v>
      </c>
      <c r="N146">
        <v>1011</v>
      </c>
      <c r="O146" t="s">
        <v>480</v>
      </c>
      <c r="P146" t="s">
        <v>480</v>
      </c>
      <c r="Q146">
        <v>1</v>
      </c>
      <c r="W146">
        <v>0</v>
      </c>
      <c r="X146">
        <v>-7781208</v>
      </c>
      <c r="Y146">
        <f>(AT146*1.25)</f>
        <v>1.2500000000000001E-2</v>
      </c>
      <c r="AA146">
        <v>0</v>
      </c>
      <c r="AB146">
        <v>1083.46</v>
      </c>
      <c r="AC146">
        <v>440.97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12.72</v>
      </c>
      <c r="AK146">
        <v>34.090000000000003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0.01</v>
      </c>
      <c r="AU146" t="s">
        <v>178</v>
      </c>
      <c r="AV146">
        <v>0</v>
      </c>
      <c r="AW146">
        <v>2</v>
      </c>
      <c r="AX146">
        <v>50442919</v>
      </c>
      <c r="AY146">
        <v>1</v>
      </c>
      <c r="AZ146">
        <v>0</v>
      </c>
      <c r="BA146">
        <v>136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ROUND(Y146*Source!I251*DO146,9)</f>
        <v>0</v>
      </c>
      <c r="CX146">
        <f>ROUND(Y146*Source!I251,9)</f>
        <v>7.4999999999999997E-3</v>
      </c>
      <c r="CY146">
        <f>AB146</f>
        <v>1083.46</v>
      </c>
      <c r="CZ146">
        <f>AF146</f>
        <v>83.1</v>
      </c>
      <c r="DA146">
        <f>AJ146</f>
        <v>12.72</v>
      </c>
      <c r="DB146">
        <f>ROUND((ROUND(AT146*CZ146,2)*1.25),6)</f>
        <v>1.0375000000000001</v>
      </c>
      <c r="DC146">
        <f>ROUND((ROUND(AT146*AG146,2)*1.25),6)</f>
        <v>0.16250000000000001</v>
      </c>
      <c r="DD146" t="s">
        <v>3</v>
      </c>
      <c r="DE146" t="s">
        <v>3</v>
      </c>
      <c r="DF146">
        <f t="shared" si="46"/>
        <v>0</v>
      </c>
      <c r="DG146">
        <f>ROUND(ROUND(AF146*AJ146,2)*CX146,2)</f>
        <v>7.93</v>
      </c>
      <c r="DH146">
        <f>ROUND(ROUND(AG146*AK146,2)*CX146,2)</f>
        <v>3.23</v>
      </c>
      <c r="DI146">
        <f t="shared" si="39"/>
        <v>0</v>
      </c>
      <c r="DJ146">
        <f>DG146</f>
        <v>7.93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ROW(Source!A251)</f>
        <v>251</v>
      </c>
      <c r="B147">
        <v>50442091</v>
      </c>
      <c r="C147">
        <v>50442913</v>
      </c>
      <c r="D147">
        <v>46170454</v>
      </c>
      <c r="E147">
        <v>1</v>
      </c>
      <c r="F147">
        <v>1</v>
      </c>
      <c r="G147">
        <v>30570983</v>
      </c>
      <c r="H147">
        <v>2</v>
      </c>
      <c r="I147" t="s">
        <v>517</v>
      </c>
      <c r="J147" t="s">
        <v>518</v>
      </c>
      <c r="K147" t="s">
        <v>519</v>
      </c>
      <c r="L147">
        <v>1368</v>
      </c>
      <c r="N147">
        <v>1011</v>
      </c>
      <c r="O147" t="s">
        <v>480</v>
      </c>
      <c r="P147" t="s">
        <v>480</v>
      </c>
      <c r="Q147">
        <v>1</v>
      </c>
      <c r="W147">
        <v>0</v>
      </c>
      <c r="X147">
        <v>1749236519</v>
      </c>
      <c r="Y147">
        <f>(AT147*1.25)</f>
        <v>3.7499999999999999E-2</v>
      </c>
      <c r="AA147">
        <v>0</v>
      </c>
      <c r="AB147">
        <v>1.66</v>
      </c>
      <c r="AC147">
        <v>0</v>
      </c>
      <c r="AD147">
        <v>0</v>
      </c>
      <c r="AE147">
        <v>0</v>
      </c>
      <c r="AF147">
        <v>0.17</v>
      </c>
      <c r="AG147">
        <v>0</v>
      </c>
      <c r="AH147">
        <v>0</v>
      </c>
      <c r="AI147">
        <v>1</v>
      </c>
      <c r="AJ147">
        <v>9.5299999999999994</v>
      </c>
      <c r="AK147">
        <v>34.090000000000003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0.03</v>
      </c>
      <c r="AU147" t="s">
        <v>178</v>
      </c>
      <c r="AV147">
        <v>0</v>
      </c>
      <c r="AW147">
        <v>2</v>
      </c>
      <c r="AX147">
        <v>50442920</v>
      </c>
      <c r="AY147">
        <v>1</v>
      </c>
      <c r="AZ147">
        <v>0</v>
      </c>
      <c r="BA147">
        <v>137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ROUND(Y147*Source!I251*DO147,9)</f>
        <v>0</v>
      </c>
      <c r="CX147">
        <f>ROUND(Y147*Source!I251,9)</f>
        <v>2.2499999999999999E-2</v>
      </c>
      <c r="CY147">
        <f>AB147</f>
        <v>1.66</v>
      </c>
      <c r="CZ147">
        <f>AF147</f>
        <v>0.17</v>
      </c>
      <c r="DA147">
        <f>AJ147</f>
        <v>9.5299999999999994</v>
      </c>
      <c r="DB147">
        <f>ROUND((ROUND(AT147*CZ147,2)*1.25),6)</f>
        <v>1.2500000000000001E-2</v>
      </c>
      <c r="DC147">
        <f>ROUND((ROUND(AT147*AG147,2)*1.25),6)</f>
        <v>0</v>
      </c>
      <c r="DD147" t="s">
        <v>3</v>
      </c>
      <c r="DE147" t="s">
        <v>3</v>
      </c>
      <c r="DF147">
        <f t="shared" si="46"/>
        <v>0</v>
      </c>
      <c r="DG147">
        <f>ROUND(ROUND(AF147*AJ147,2)*CX147,2)</f>
        <v>0.04</v>
      </c>
      <c r="DH147">
        <f>ROUND(ROUND(AG147*AK147,2)*CX147,2)</f>
        <v>0</v>
      </c>
      <c r="DI147">
        <f t="shared" si="39"/>
        <v>0</v>
      </c>
      <c r="DJ147">
        <f>DG147</f>
        <v>0.04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ROW(Source!A251)</f>
        <v>251</v>
      </c>
      <c r="B148">
        <v>50442091</v>
      </c>
      <c r="C148">
        <v>50442913</v>
      </c>
      <c r="D148">
        <v>31113360</v>
      </c>
      <c r="E148">
        <v>1</v>
      </c>
      <c r="F148">
        <v>1</v>
      </c>
      <c r="G148">
        <v>30570983</v>
      </c>
      <c r="H148">
        <v>3</v>
      </c>
      <c r="I148" t="s">
        <v>242</v>
      </c>
      <c r="J148" t="s">
        <v>244</v>
      </c>
      <c r="K148" t="s">
        <v>243</v>
      </c>
      <c r="L148">
        <v>1346</v>
      </c>
      <c r="N148">
        <v>1009</v>
      </c>
      <c r="O148" t="s">
        <v>173</v>
      </c>
      <c r="P148" t="s">
        <v>173</v>
      </c>
      <c r="Q148">
        <v>1</v>
      </c>
      <c r="W148">
        <v>0</v>
      </c>
      <c r="X148">
        <v>667343267</v>
      </c>
      <c r="Y148">
        <f>(AT148*1)</f>
        <v>10.3</v>
      </c>
      <c r="AA148">
        <v>80.84</v>
      </c>
      <c r="AB148">
        <v>0</v>
      </c>
      <c r="AC148">
        <v>0</v>
      </c>
      <c r="AD148">
        <v>0</v>
      </c>
      <c r="AE148">
        <v>17.309999999999999</v>
      </c>
      <c r="AF148">
        <v>0</v>
      </c>
      <c r="AG148">
        <v>0</v>
      </c>
      <c r="AH148">
        <v>0</v>
      </c>
      <c r="AI148">
        <v>4.67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10.3</v>
      </c>
      <c r="AU148" t="s">
        <v>23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ROUND(Y148*Source!I251,9)</f>
        <v>6.18</v>
      </c>
      <c r="CY148">
        <f>AA148</f>
        <v>80.84</v>
      </c>
      <c r="CZ148">
        <f>AE148</f>
        <v>17.309999999999999</v>
      </c>
      <c r="DA148">
        <f>AI148</f>
        <v>4.67</v>
      </c>
      <c r="DB148">
        <f>ROUND((ROUND(AT148*CZ148,2)*1),6)</f>
        <v>178.29</v>
      </c>
      <c r="DC148">
        <f>ROUND((ROUND(AT148*AG148,2)*1),6)</f>
        <v>0</v>
      </c>
      <c r="DD148" t="s">
        <v>3</v>
      </c>
      <c r="DE148" t="s">
        <v>3</v>
      </c>
      <c r="DF148">
        <f>ROUND(ROUND(AE148*AI148,2)*CX148,2)</f>
        <v>499.59</v>
      </c>
      <c r="DG148">
        <f t="shared" ref="DG148:DG154" si="47">ROUND(ROUND(AF148,2)*CX148,2)</f>
        <v>0</v>
      </c>
      <c r="DH148">
        <f t="shared" ref="DH148:DH154" si="48">ROUND(ROUND(AG148,2)*CX148,2)</f>
        <v>0</v>
      </c>
      <c r="DI148">
        <f t="shared" si="39"/>
        <v>0</v>
      </c>
      <c r="DJ148">
        <f>DF148</f>
        <v>499.59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ROW(Source!A254)</f>
        <v>254</v>
      </c>
      <c r="B149">
        <v>50442090</v>
      </c>
      <c r="C149">
        <v>50442923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474</v>
      </c>
      <c r="J149" t="s">
        <v>3</v>
      </c>
      <c r="K149" t="s">
        <v>475</v>
      </c>
      <c r="L149">
        <v>1191</v>
      </c>
      <c r="N149">
        <v>1013</v>
      </c>
      <c r="O149" t="s">
        <v>476</v>
      </c>
      <c r="P149" t="s">
        <v>476</v>
      </c>
      <c r="Q149">
        <v>1</v>
      </c>
      <c r="W149">
        <v>0</v>
      </c>
      <c r="X149">
        <v>476480486</v>
      </c>
      <c r="Y149">
        <f>(AT149*1.15)</f>
        <v>25.645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22.3</v>
      </c>
      <c r="AU149" t="s">
        <v>179</v>
      </c>
      <c r="AV149">
        <v>1</v>
      </c>
      <c r="AW149">
        <v>2</v>
      </c>
      <c r="AX149">
        <v>50442929</v>
      </c>
      <c r="AY149">
        <v>1</v>
      </c>
      <c r="AZ149">
        <v>0</v>
      </c>
      <c r="BA149">
        <v>139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ROUND(AT149*Source!I254*AH149*AL149,2)</f>
        <v>0</v>
      </c>
      <c r="CV149">
        <f>ROUND(Y149*Source!I254,9)</f>
        <v>15.387</v>
      </c>
      <c r="CW149">
        <v>0</v>
      </c>
      <c r="CX149">
        <f>ROUND(Y149*Source!I254,9)</f>
        <v>15.387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  <c r="DD149" t="s">
        <v>3</v>
      </c>
      <c r="DE149" t="s">
        <v>3</v>
      </c>
      <c r="DF149">
        <f t="shared" ref="DF149:DF156" si="49">ROUND(ROUND(AE149,2)*CX149,2)</f>
        <v>0</v>
      </c>
      <c r="DG149">
        <f t="shared" si="47"/>
        <v>0</v>
      </c>
      <c r="DH149">
        <f t="shared" si="48"/>
        <v>0</v>
      </c>
      <c r="DI149">
        <f t="shared" si="39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ROW(Source!A254)</f>
        <v>254</v>
      </c>
      <c r="B150">
        <v>50442090</v>
      </c>
      <c r="C150">
        <v>50442923</v>
      </c>
      <c r="D150">
        <v>46170867</v>
      </c>
      <c r="E150">
        <v>1</v>
      </c>
      <c r="F150">
        <v>1</v>
      </c>
      <c r="G150">
        <v>30570983</v>
      </c>
      <c r="H150">
        <v>2</v>
      </c>
      <c r="I150" t="s">
        <v>484</v>
      </c>
      <c r="J150" t="s">
        <v>485</v>
      </c>
      <c r="K150" t="s">
        <v>486</v>
      </c>
      <c r="L150">
        <v>1368</v>
      </c>
      <c r="N150">
        <v>1011</v>
      </c>
      <c r="O150" t="s">
        <v>480</v>
      </c>
      <c r="P150" t="s">
        <v>480</v>
      </c>
      <c r="Q150">
        <v>1</v>
      </c>
      <c r="W150">
        <v>0</v>
      </c>
      <c r="X150">
        <v>-7781208</v>
      </c>
      <c r="Y150">
        <f>(AT150*1.25)</f>
        <v>0.11249999999999999</v>
      </c>
      <c r="AA150">
        <v>0</v>
      </c>
      <c r="AB150">
        <v>83.1</v>
      </c>
      <c r="AC150">
        <v>12.62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0.09</v>
      </c>
      <c r="AU150" t="s">
        <v>178</v>
      </c>
      <c r="AV150">
        <v>0</v>
      </c>
      <c r="AW150">
        <v>2</v>
      </c>
      <c r="AX150">
        <v>50442930</v>
      </c>
      <c r="AY150">
        <v>1</v>
      </c>
      <c r="AZ150">
        <v>0</v>
      </c>
      <c r="BA150">
        <v>140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ROUND(Y150*Source!I254*DO150,9)</f>
        <v>0</v>
      </c>
      <c r="CX150">
        <f>ROUND(Y150*Source!I254,9)</f>
        <v>6.7500000000000004E-2</v>
      </c>
      <c r="CY150">
        <f>AB150</f>
        <v>83.1</v>
      </c>
      <c r="CZ150">
        <f>AF150</f>
        <v>83.1</v>
      </c>
      <c r="DA150">
        <f>AJ150</f>
        <v>1</v>
      </c>
      <c r="DB150">
        <f>ROUND((ROUND(AT150*CZ150,2)*1.25),6)</f>
        <v>9.35</v>
      </c>
      <c r="DC150">
        <f>ROUND((ROUND(AT150*AG150,2)*1.25),6)</f>
        <v>1.425</v>
      </c>
      <c r="DD150" t="s">
        <v>3</v>
      </c>
      <c r="DE150" t="s">
        <v>3</v>
      </c>
      <c r="DF150">
        <f t="shared" si="49"/>
        <v>0</v>
      </c>
      <c r="DG150">
        <f t="shared" si="47"/>
        <v>5.61</v>
      </c>
      <c r="DH150">
        <f t="shared" si="48"/>
        <v>0.85</v>
      </c>
      <c r="DI150">
        <f t="shared" si="39"/>
        <v>0</v>
      </c>
      <c r="DJ150">
        <f>DG150</f>
        <v>5.61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ROW(Source!A254)</f>
        <v>254</v>
      </c>
      <c r="B151">
        <v>50442090</v>
      </c>
      <c r="C151">
        <v>50442923</v>
      </c>
      <c r="D151">
        <v>46170215</v>
      </c>
      <c r="E151">
        <v>1</v>
      </c>
      <c r="F151">
        <v>1</v>
      </c>
      <c r="G151">
        <v>30570983</v>
      </c>
      <c r="H151">
        <v>2</v>
      </c>
      <c r="I151" t="s">
        <v>487</v>
      </c>
      <c r="J151" t="s">
        <v>488</v>
      </c>
      <c r="K151" t="s">
        <v>489</v>
      </c>
      <c r="L151">
        <v>1368</v>
      </c>
      <c r="N151">
        <v>1011</v>
      </c>
      <c r="O151" t="s">
        <v>480</v>
      </c>
      <c r="P151" t="s">
        <v>480</v>
      </c>
      <c r="Q151">
        <v>1</v>
      </c>
      <c r="W151">
        <v>0</v>
      </c>
      <c r="X151">
        <v>922387863</v>
      </c>
      <c r="Y151">
        <f>(AT151*1.25)</f>
        <v>0.1</v>
      </c>
      <c r="AA151">
        <v>0</v>
      </c>
      <c r="AB151">
        <v>179.17</v>
      </c>
      <c r="AC151">
        <v>16.93</v>
      </c>
      <c r="AD151">
        <v>0</v>
      </c>
      <c r="AE151">
        <v>0</v>
      </c>
      <c r="AF151">
        <v>179.17</v>
      </c>
      <c r="AG151">
        <v>16.93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0.08</v>
      </c>
      <c r="AU151" t="s">
        <v>178</v>
      </c>
      <c r="AV151">
        <v>0</v>
      </c>
      <c r="AW151">
        <v>2</v>
      </c>
      <c r="AX151">
        <v>50442931</v>
      </c>
      <c r="AY151">
        <v>1</v>
      </c>
      <c r="AZ151">
        <v>0</v>
      </c>
      <c r="BA151">
        <v>141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ROUND(Y151*Source!I254*DO151,9)</f>
        <v>0</v>
      </c>
      <c r="CX151">
        <f>ROUND(Y151*Source!I254,9)</f>
        <v>0.06</v>
      </c>
      <c r="CY151">
        <f>AB151</f>
        <v>179.17</v>
      </c>
      <c r="CZ151">
        <f>AF151</f>
        <v>179.17</v>
      </c>
      <c r="DA151">
        <f>AJ151</f>
        <v>1</v>
      </c>
      <c r="DB151">
        <f>ROUND((ROUND(AT151*CZ151,2)*1.25),6)</f>
        <v>17.912500000000001</v>
      </c>
      <c r="DC151">
        <f>ROUND((ROUND(AT151*AG151,2)*1.25),6)</f>
        <v>1.6875</v>
      </c>
      <c r="DD151" t="s">
        <v>3</v>
      </c>
      <c r="DE151" t="s">
        <v>3</v>
      </c>
      <c r="DF151">
        <f t="shared" si="49"/>
        <v>0</v>
      </c>
      <c r="DG151">
        <f t="shared" si="47"/>
        <v>10.75</v>
      </c>
      <c r="DH151">
        <f t="shared" si="48"/>
        <v>1.02</v>
      </c>
      <c r="DI151">
        <f t="shared" si="39"/>
        <v>0</v>
      </c>
      <c r="DJ151">
        <f>DG151</f>
        <v>10.75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ROW(Source!A254)</f>
        <v>254</v>
      </c>
      <c r="B152">
        <v>50442090</v>
      </c>
      <c r="C152">
        <v>50442923</v>
      </c>
      <c r="D152">
        <v>46136132</v>
      </c>
      <c r="E152">
        <v>1</v>
      </c>
      <c r="F152">
        <v>1</v>
      </c>
      <c r="G152">
        <v>30570983</v>
      </c>
      <c r="H152">
        <v>3</v>
      </c>
      <c r="I152" t="s">
        <v>251</v>
      </c>
      <c r="J152" t="s">
        <v>253</v>
      </c>
      <c r="K152" t="s">
        <v>252</v>
      </c>
      <c r="L152">
        <v>1348</v>
      </c>
      <c r="N152">
        <v>1009</v>
      </c>
      <c r="O152" t="s">
        <v>32</v>
      </c>
      <c r="P152" t="s">
        <v>32</v>
      </c>
      <c r="Q152">
        <v>1000</v>
      </c>
      <c r="W152">
        <v>0</v>
      </c>
      <c r="X152">
        <v>1161700840</v>
      </c>
      <c r="Y152">
        <f>(AT152*1)</f>
        <v>0.36</v>
      </c>
      <c r="AA152">
        <v>4349.8999999999996</v>
      </c>
      <c r="AB152">
        <v>0</v>
      </c>
      <c r="AC152">
        <v>0</v>
      </c>
      <c r="AD152">
        <v>0</v>
      </c>
      <c r="AE152">
        <v>4349.8999999999996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0.36</v>
      </c>
      <c r="AU152" t="s">
        <v>23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ROUND(Y152*Source!I254,9)</f>
        <v>0.216</v>
      </c>
      <c r="CY152">
        <f>AA152</f>
        <v>4349.8999999999996</v>
      </c>
      <c r="CZ152">
        <f>AE152</f>
        <v>4349.8999999999996</v>
      </c>
      <c r="DA152">
        <f>AI152</f>
        <v>1</v>
      </c>
      <c r="DB152">
        <f>ROUND((ROUND(AT152*CZ152,2)*1),6)</f>
        <v>1565.96</v>
      </c>
      <c r="DC152">
        <f>ROUND((ROUND(AT152*AG152,2)*1),6)</f>
        <v>0</v>
      </c>
      <c r="DD152" t="s">
        <v>3</v>
      </c>
      <c r="DE152" t="s">
        <v>3</v>
      </c>
      <c r="DF152">
        <f t="shared" si="49"/>
        <v>939.58</v>
      </c>
      <c r="DG152">
        <f t="shared" si="47"/>
        <v>0</v>
      </c>
      <c r="DH152">
        <f t="shared" si="48"/>
        <v>0</v>
      </c>
      <c r="DI152">
        <f t="shared" si="39"/>
        <v>0</v>
      </c>
      <c r="DJ152">
        <f>DF152</f>
        <v>939.58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ROW(Source!A254)</f>
        <v>254</v>
      </c>
      <c r="B153">
        <v>50442090</v>
      </c>
      <c r="C153">
        <v>50442923</v>
      </c>
      <c r="D153">
        <v>31111332</v>
      </c>
      <c r="E153">
        <v>1</v>
      </c>
      <c r="F153">
        <v>1</v>
      </c>
      <c r="G153">
        <v>30570983</v>
      </c>
      <c r="H153">
        <v>3</v>
      </c>
      <c r="I153" t="s">
        <v>520</v>
      </c>
      <c r="J153" t="s">
        <v>521</v>
      </c>
      <c r="K153" t="s">
        <v>522</v>
      </c>
      <c r="L153">
        <v>1348</v>
      </c>
      <c r="N153">
        <v>1009</v>
      </c>
      <c r="O153" t="s">
        <v>32</v>
      </c>
      <c r="P153" t="s">
        <v>32</v>
      </c>
      <c r="Q153">
        <v>1000</v>
      </c>
      <c r="W153">
        <v>0</v>
      </c>
      <c r="X153">
        <v>-1674520959</v>
      </c>
      <c r="Y153">
        <f>(AT153*1)</f>
        <v>1.2999999999999999E-3</v>
      </c>
      <c r="AA153">
        <v>9098.51</v>
      </c>
      <c r="AB153">
        <v>0</v>
      </c>
      <c r="AC153">
        <v>0</v>
      </c>
      <c r="AD153">
        <v>0</v>
      </c>
      <c r="AE153">
        <v>9098.51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1.2999999999999999E-3</v>
      </c>
      <c r="AU153" t="s">
        <v>23</v>
      </c>
      <c r="AV153">
        <v>0</v>
      </c>
      <c r="AW153">
        <v>2</v>
      </c>
      <c r="AX153">
        <v>50442933</v>
      </c>
      <c r="AY153">
        <v>1</v>
      </c>
      <c r="AZ153">
        <v>0</v>
      </c>
      <c r="BA153">
        <v>143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ROUND(Y153*Source!I254,9)</f>
        <v>7.7999999999999999E-4</v>
      </c>
      <c r="CY153">
        <f>AA153</f>
        <v>9098.51</v>
      </c>
      <c r="CZ153">
        <f>AE153</f>
        <v>9098.51</v>
      </c>
      <c r="DA153">
        <f>AI153</f>
        <v>1</v>
      </c>
      <c r="DB153">
        <f>ROUND((ROUND(AT153*CZ153,2)*1),6)</f>
        <v>11.83</v>
      </c>
      <c r="DC153">
        <f>ROUND((ROUND(AT153*AG153,2)*1),6)</f>
        <v>0</v>
      </c>
      <c r="DD153" t="s">
        <v>3</v>
      </c>
      <c r="DE153" t="s">
        <v>3</v>
      </c>
      <c r="DF153">
        <f t="shared" si="49"/>
        <v>7.1</v>
      </c>
      <c r="DG153">
        <f t="shared" si="47"/>
        <v>0</v>
      </c>
      <c r="DH153">
        <f t="shared" si="48"/>
        <v>0</v>
      </c>
      <c r="DI153">
        <f t="shared" si="39"/>
        <v>0</v>
      </c>
      <c r="DJ153">
        <f>DF153</f>
        <v>7.1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ROW(Source!A255)</f>
        <v>255</v>
      </c>
      <c r="B154">
        <v>50442091</v>
      </c>
      <c r="C154">
        <v>50442923</v>
      </c>
      <c r="D154">
        <v>40404405</v>
      </c>
      <c r="E154">
        <v>30570983</v>
      </c>
      <c r="F154">
        <v>1</v>
      </c>
      <c r="G154">
        <v>30570983</v>
      </c>
      <c r="H154">
        <v>1</v>
      </c>
      <c r="I154" t="s">
        <v>474</v>
      </c>
      <c r="J154" t="s">
        <v>3</v>
      </c>
      <c r="K154" t="s">
        <v>475</v>
      </c>
      <c r="L154">
        <v>1191</v>
      </c>
      <c r="N154">
        <v>1013</v>
      </c>
      <c r="O154" t="s">
        <v>476</v>
      </c>
      <c r="P154" t="s">
        <v>476</v>
      </c>
      <c r="Q154">
        <v>1</v>
      </c>
      <c r="W154">
        <v>0</v>
      </c>
      <c r="X154">
        <v>476480486</v>
      </c>
      <c r="Y154">
        <f>(AT154*1.15)</f>
        <v>25.645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22.3</v>
      </c>
      <c r="AU154" t="s">
        <v>179</v>
      </c>
      <c r="AV154">
        <v>1</v>
      </c>
      <c r="AW154">
        <v>2</v>
      </c>
      <c r="AX154">
        <v>50442929</v>
      </c>
      <c r="AY154">
        <v>1</v>
      </c>
      <c r="AZ154">
        <v>0</v>
      </c>
      <c r="BA154">
        <v>144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ROUND(AT154*Source!I255*AH154*AL154,2)</f>
        <v>0</v>
      </c>
      <c r="CV154">
        <f>ROUND(Y154*Source!I255,9)</f>
        <v>15.387</v>
      </c>
      <c r="CW154">
        <v>0</v>
      </c>
      <c r="CX154">
        <f>ROUND(Y154*Source!I255,9)</f>
        <v>15.387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ROUND((ROUND(AT154*CZ154,2)*1.15),6)</f>
        <v>0</v>
      </c>
      <c r="DC154">
        <f>ROUND((ROUND(AT154*AG154,2)*1.15),6)</f>
        <v>0</v>
      </c>
      <c r="DD154" t="s">
        <v>3</v>
      </c>
      <c r="DE154" t="s">
        <v>3</v>
      </c>
      <c r="DF154">
        <f t="shared" si="49"/>
        <v>0</v>
      </c>
      <c r="DG154">
        <f t="shared" si="47"/>
        <v>0</v>
      </c>
      <c r="DH154">
        <f t="shared" si="48"/>
        <v>0</v>
      </c>
      <c r="DI154">
        <f t="shared" si="39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ROW(Source!A255)</f>
        <v>255</v>
      </c>
      <c r="B155">
        <v>50442091</v>
      </c>
      <c r="C155">
        <v>50442923</v>
      </c>
      <c r="D155">
        <v>46170867</v>
      </c>
      <c r="E155">
        <v>1</v>
      </c>
      <c r="F155">
        <v>1</v>
      </c>
      <c r="G155">
        <v>30570983</v>
      </c>
      <c r="H155">
        <v>2</v>
      </c>
      <c r="I155" t="s">
        <v>484</v>
      </c>
      <c r="J155" t="s">
        <v>485</v>
      </c>
      <c r="K155" t="s">
        <v>486</v>
      </c>
      <c r="L155">
        <v>1368</v>
      </c>
      <c r="N155">
        <v>1011</v>
      </c>
      <c r="O155" t="s">
        <v>480</v>
      </c>
      <c r="P155" t="s">
        <v>480</v>
      </c>
      <c r="Q155">
        <v>1</v>
      </c>
      <c r="W155">
        <v>0</v>
      </c>
      <c r="X155">
        <v>-7781208</v>
      </c>
      <c r="Y155">
        <f>(AT155*1.25)</f>
        <v>0.11249999999999999</v>
      </c>
      <c r="AA155">
        <v>0</v>
      </c>
      <c r="AB155">
        <v>1083.46</v>
      </c>
      <c r="AC155">
        <v>440.97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12.72</v>
      </c>
      <c r="AK155">
        <v>34.090000000000003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0.09</v>
      </c>
      <c r="AU155" t="s">
        <v>178</v>
      </c>
      <c r="AV155">
        <v>0</v>
      </c>
      <c r="AW155">
        <v>2</v>
      </c>
      <c r="AX155">
        <v>50442930</v>
      </c>
      <c r="AY155">
        <v>1</v>
      </c>
      <c r="AZ155">
        <v>0</v>
      </c>
      <c r="BA155">
        <v>145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ROUND(Y155*Source!I255*DO155,9)</f>
        <v>0</v>
      </c>
      <c r="CX155">
        <f>ROUND(Y155*Source!I255,9)</f>
        <v>6.7500000000000004E-2</v>
      </c>
      <c r="CY155">
        <f>AB155</f>
        <v>1083.46</v>
      </c>
      <c r="CZ155">
        <f>AF155</f>
        <v>83.1</v>
      </c>
      <c r="DA155">
        <f>AJ155</f>
        <v>12.72</v>
      </c>
      <c r="DB155">
        <f>ROUND((ROUND(AT155*CZ155,2)*1.25),6)</f>
        <v>9.35</v>
      </c>
      <c r="DC155">
        <f>ROUND((ROUND(AT155*AG155,2)*1.25),6)</f>
        <v>1.425</v>
      </c>
      <c r="DD155" t="s">
        <v>3</v>
      </c>
      <c r="DE155" t="s">
        <v>3</v>
      </c>
      <c r="DF155">
        <f t="shared" si="49"/>
        <v>0</v>
      </c>
      <c r="DG155">
        <f>ROUND(ROUND(AF155*AJ155,2)*CX155,2)</f>
        <v>71.349999999999994</v>
      </c>
      <c r="DH155">
        <f>ROUND(ROUND(AG155*AK155,2)*CX155,2)</f>
        <v>29.04</v>
      </c>
      <c r="DI155">
        <f t="shared" si="39"/>
        <v>0</v>
      </c>
      <c r="DJ155">
        <f>DG155</f>
        <v>71.349999999999994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ROW(Source!A255)</f>
        <v>255</v>
      </c>
      <c r="B156">
        <v>50442091</v>
      </c>
      <c r="C156">
        <v>50442923</v>
      </c>
      <c r="D156">
        <v>46170215</v>
      </c>
      <c r="E156">
        <v>1</v>
      </c>
      <c r="F156">
        <v>1</v>
      </c>
      <c r="G156">
        <v>30570983</v>
      </c>
      <c r="H156">
        <v>2</v>
      </c>
      <c r="I156" t="s">
        <v>487</v>
      </c>
      <c r="J156" t="s">
        <v>488</v>
      </c>
      <c r="K156" t="s">
        <v>489</v>
      </c>
      <c r="L156">
        <v>1368</v>
      </c>
      <c r="N156">
        <v>1011</v>
      </c>
      <c r="O156" t="s">
        <v>480</v>
      </c>
      <c r="P156" t="s">
        <v>480</v>
      </c>
      <c r="Q156">
        <v>1</v>
      </c>
      <c r="W156">
        <v>0</v>
      </c>
      <c r="X156">
        <v>922387863</v>
      </c>
      <c r="Y156">
        <f>(AT156*1.25)</f>
        <v>0.1</v>
      </c>
      <c r="AA156">
        <v>0</v>
      </c>
      <c r="AB156">
        <v>2082.58</v>
      </c>
      <c r="AC156">
        <v>591.57000000000005</v>
      </c>
      <c r="AD156">
        <v>0</v>
      </c>
      <c r="AE156">
        <v>0</v>
      </c>
      <c r="AF156">
        <v>179.17</v>
      </c>
      <c r="AG156">
        <v>16.93</v>
      </c>
      <c r="AH156">
        <v>0</v>
      </c>
      <c r="AI156">
        <v>1</v>
      </c>
      <c r="AJ156">
        <v>11.34</v>
      </c>
      <c r="AK156">
        <v>34.090000000000003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0.08</v>
      </c>
      <c r="AU156" t="s">
        <v>178</v>
      </c>
      <c r="AV156">
        <v>0</v>
      </c>
      <c r="AW156">
        <v>2</v>
      </c>
      <c r="AX156">
        <v>50442931</v>
      </c>
      <c r="AY156">
        <v>1</v>
      </c>
      <c r="AZ156">
        <v>0</v>
      </c>
      <c r="BA156">
        <v>146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ROUND(Y156*Source!I255*DO156,9)</f>
        <v>0</v>
      </c>
      <c r="CX156">
        <f>ROUND(Y156*Source!I255,9)</f>
        <v>0.06</v>
      </c>
      <c r="CY156">
        <f>AB156</f>
        <v>2082.58</v>
      </c>
      <c r="CZ156">
        <f>AF156</f>
        <v>179.17</v>
      </c>
      <c r="DA156">
        <f>AJ156</f>
        <v>11.34</v>
      </c>
      <c r="DB156">
        <f>ROUND((ROUND(AT156*CZ156,2)*1.25),6)</f>
        <v>17.912500000000001</v>
      </c>
      <c r="DC156">
        <f>ROUND((ROUND(AT156*AG156,2)*1.25),6)</f>
        <v>1.6875</v>
      </c>
      <c r="DD156" t="s">
        <v>3</v>
      </c>
      <c r="DE156" t="s">
        <v>3</v>
      </c>
      <c r="DF156">
        <f t="shared" si="49"/>
        <v>0</v>
      </c>
      <c r="DG156">
        <f>ROUND(ROUND(AF156*AJ156,2)*CX156,2)</f>
        <v>121.91</v>
      </c>
      <c r="DH156">
        <f>ROUND(ROUND(AG156*AK156,2)*CX156,2)</f>
        <v>34.630000000000003</v>
      </c>
      <c r="DI156">
        <f t="shared" si="39"/>
        <v>0</v>
      </c>
      <c r="DJ156">
        <f>DG156</f>
        <v>121.91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ROW(Source!A255)</f>
        <v>255</v>
      </c>
      <c r="B157">
        <v>50442091</v>
      </c>
      <c r="C157">
        <v>50442923</v>
      </c>
      <c r="D157">
        <v>46136132</v>
      </c>
      <c r="E157">
        <v>1</v>
      </c>
      <c r="F157">
        <v>1</v>
      </c>
      <c r="G157">
        <v>30570983</v>
      </c>
      <c r="H157">
        <v>3</v>
      </c>
      <c r="I157" t="s">
        <v>251</v>
      </c>
      <c r="J157" t="s">
        <v>253</v>
      </c>
      <c r="K157" t="s">
        <v>252</v>
      </c>
      <c r="L157">
        <v>1348</v>
      </c>
      <c r="N157">
        <v>1009</v>
      </c>
      <c r="O157" t="s">
        <v>32</v>
      </c>
      <c r="P157" t="s">
        <v>32</v>
      </c>
      <c r="Q157">
        <v>1000</v>
      </c>
      <c r="W157">
        <v>0</v>
      </c>
      <c r="X157">
        <v>1161700840</v>
      </c>
      <c r="Y157">
        <f>(AT157*1)</f>
        <v>0.36</v>
      </c>
      <c r="AA157">
        <v>54678.239999999998</v>
      </c>
      <c r="AB157">
        <v>0</v>
      </c>
      <c r="AC157">
        <v>0</v>
      </c>
      <c r="AD157">
        <v>0</v>
      </c>
      <c r="AE157">
        <v>4349.8999999999996</v>
      </c>
      <c r="AF157">
        <v>0</v>
      </c>
      <c r="AG157">
        <v>0</v>
      </c>
      <c r="AH157">
        <v>0</v>
      </c>
      <c r="AI157">
        <v>12.57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0.36</v>
      </c>
      <c r="AU157" t="s">
        <v>23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ROUND(Y157*Source!I255,9)</f>
        <v>0.216</v>
      </c>
      <c r="CY157">
        <f>AA157</f>
        <v>54678.239999999998</v>
      </c>
      <c r="CZ157">
        <f>AE157</f>
        <v>4349.8999999999996</v>
      </c>
      <c r="DA157">
        <f>AI157</f>
        <v>12.57</v>
      </c>
      <c r="DB157">
        <f>ROUND((ROUND(AT157*CZ157,2)*1),6)</f>
        <v>1565.96</v>
      </c>
      <c r="DC157">
        <f>ROUND((ROUND(AT157*AG157,2)*1),6)</f>
        <v>0</v>
      </c>
      <c r="DD157" t="s">
        <v>3</v>
      </c>
      <c r="DE157" t="s">
        <v>3</v>
      </c>
      <c r="DF157">
        <f>ROUND(ROUND(AE157*AI157,2)*CX157,2)</f>
        <v>11810.5</v>
      </c>
      <c r="DG157">
        <f t="shared" ref="DG157:DG166" si="50">ROUND(ROUND(AF157,2)*CX157,2)</f>
        <v>0</v>
      </c>
      <c r="DH157">
        <f t="shared" ref="DH157:DH166" si="51">ROUND(ROUND(AG157,2)*CX157,2)</f>
        <v>0</v>
      </c>
      <c r="DI157">
        <f t="shared" si="39"/>
        <v>0</v>
      </c>
      <c r="DJ157">
        <f>DF157</f>
        <v>11810.5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ROW(Source!A255)</f>
        <v>255</v>
      </c>
      <c r="B158">
        <v>50442091</v>
      </c>
      <c r="C158">
        <v>50442923</v>
      </c>
      <c r="D158">
        <v>31111332</v>
      </c>
      <c r="E158">
        <v>1</v>
      </c>
      <c r="F158">
        <v>1</v>
      </c>
      <c r="G158">
        <v>30570983</v>
      </c>
      <c r="H158">
        <v>3</v>
      </c>
      <c r="I158" t="s">
        <v>520</v>
      </c>
      <c r="J158" t="s">
        <v>521</v>
      </c>
      <c r="K158" t="s">
        <v>522</v>
      </c>
      <c r="L158">
        <v>1348</v>
      </c>
      <c r="N158">
        <v>1009</v>
      </c>
      <c r="O158" t="s">
        <v>32</v>
      </c>
      <c r="P158" t="s">
        <v>32</v>
      </c>
      <c r="Q158">
        <v>1000</v>
      </c>
      <c r="W158">
        <v>0</v>
      </c>
      <c r="X158">
        <v>-1674520959</v>
      </c>
      <c r="Y158">
        <f>(AT158*1)</f>
        <v>1.2999999999999999E-3</v>
      </c>
      <c r="AA158">
        <v>82523.490000000005</v>
      </c>
      <c r="AB158">
        <v>0</v>
      </c>
      <c r="AC158">
        <v>0</v>
      </c>
      <c r="AD158">
        <v>0</v>
      </c>
      <c r="AE158">
        <v>9098.51</v>
      </c>
      <c r="AF158">
        <v>0</v>
      </c>
      <c r="AG158">
        <v>0</v>
      </c>
      <c r="AH158">
        <v>0</v>
      </c>
      <c r="AI158">
        <v>9.07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1.2999999999999999E-3</v>
      </c>
      <c r="AU158" t="s">
        <v>23</v>
      </c>
      <c r="AV158">
        <v>0</v>
      </c>
      <c r="AW158">
        <v>2</v>
      </c>
      <c r="AX158">
        <v>50442933</v>
      </c>
      <c r="AY158">
        <v>1</v>
      </c>
      <c r="AZ158">
        <v>0</v>
      </c>
      <c r="BA158">
        <v>148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ROUND(Y158*Source!I255,9)</f>
        <v>7.7999999999999999E-4</v>
      </c>
      <c r="CY158">
        <f>AA158</f>
        <v>82523.490000000005</v>
      </c>
      <c r="CZ158">
        <f>AE158</f>
        <v>9098.51</v>
      </c>
      <c r="DA158">
        <f>AI158</f>
        <v>9.07</v>
      </c>
      <c r="DB158">
        <f>ROUND((ROUND(AT158*CZ158,2)*1),6)</f>
        <v>11.83</v>
      </c>
      <c r="DC158">
        <f>ROUND((ROUND(AT158*AG158,2)*1),6)</f>
        <v>0</v>
      </c>
      <c r="DD158" t="s">
        <v>3</v>
      </c>
      <c r="DE158" t="s">
        <v>3</v>
      </c>
      <c r="DF158">
        <f>ROUND(ROUND(AE158*AI158,2)*CX158,2)</f>
        <v>64.37</v>
      </c>
      <c r="DG158">
        <f t="shared" si="50"/>
        <v>0</v>
      </c>
      <c r="DH158">
        <f t="shared" si="51"/>
        <v>0</v>
      </c>
      <c r="DI158">
        <f t="shared" si="39"/>
        <v>0</v>
      </c>
      <c r="DJ158">
        <f>DF158</f>
        <v>64.37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ROW(Source!A258)</f>
        <v>258</v>
      </c>
      <c r="B159">
        <v>50442090</v>
      </c>
      <c r="C159">
        <v>50442935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474</v>
      </c>
      <c r="J159" t="s">
        <v>3</v>
      </c>
      <c r="K159" t="s">
        <v>475</v>
      </c>
      <c r="L159">
        <v>1191</v>
      </c>
      <c r="N159">
        <v>1013</v>
      </c>
      <c r="O159" t="s">
        <v>476</v>
      </c>
      <c r="P159" t="s">
        <v>476</v>
      </c>
      <c r="Q159">
        <v>1</v>
      </c>
      <c r="W159">
        <v>0</v>
      </c>
      <c r="X159">
        <v>476480486</v>
      </c>
      <c r="Y159">
        <f>(AT159*1.15)</f>
        <v>24.38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21.2</v>
      </c>
      <c r="AU159" t="s">
        <v>179</v>
      </c>
      <c r="AV159">
        <v>1</v>
      </c>
      <c r="AW159">
        <v>2</v>
      </c>
      <c r="AX159">
        <v>50442943</v>
      </c>
      <c r="AY159">
        <v>1</v>
      </c>
      <c r="AZ159">
        <v>0</v>
      </c>
      <c r="BA159">
        <v>149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ROUND(AT159*Source!I258*AH159*AL159,2)</f>
        <v>0</v>
      </c>
      <c r="CV159">
        <f>ROUND(Y159*Source!I258,9)</f>
        <v>14.628</v>
      </c>
      <c r="CW159">
        <v>0</v>
      </c>
      <c r="CX159">
        <f>ROUND(Y159*Source!I258,9)</f>
        <v>14.628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ROUND((ROUND(AT159*CZ159,2)*1.15),6)</f>
        <v>0</v>
      </c>
      <c r="DC159">
        <f>ROUND((ROUND(AT159*AG159,2)*1.15),6)</f>
        <v>0</v>
      </c>
      <c r="DD159" t="s">
        <v>3</v>
      </c>
      <c r="DE159" t="s">
        <v>3</v>
      </c>
      <c r="DF159">
        <f t="shared" ref="DF159:DF168" si="52">ROUND(ROUND(AE159,2)*CX159,2)</f>
        <v>0</v>
      </c>
      <c r="DG159">
        <f t="shared" si="50"/>
        <v>0</v>
      </c>
      <c r="DH159">
        <f t="shared" si="51"/>
        <v>0</v>
      </c>
      <c r="DI159">
        <f t="shared" si="39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ROW(Source!A258)</f>
        <v>258</v>
      </c>
      <c r="B160">
        <v>50442090</v>
      </c>
      <c r="C160">
        <v>50442935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484</v>
      </c>
      <c r="J160" t="s">
        <v>485</v>
      </c>
      <c r="K160" t="s">
        <v>486</v>
      </c>
      <c r="L160">
        <v>1368</v>
      </c>
      <c r="N160">
        <v>1011</v>
      </c>
      <c r="O160" t="s">
        <v>480</v>
      </c>
      <c r="P160" t="s">
        <v>480</v>
      </c>
      <c r="Q160">
        <v>1</v>
      </c>
      <c r="W160">
        <v>0</v>
      </c>
      <c r="X160">
        <v>-7781208</v>
      </c>
      <c r="Y160">
        <f>(AT160*1.25)</f>
        <v>0.25</v>
      </c>
      <c r="AA160">
        <v>0</v>
      </c>
      <c r="AB160">
        <v>83.1</v>
      </c>
      <c r="AC160">
        <v>12.62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0.2</v>
      </c>
      <c r="AU160" t="s">
        <v>178</v>
      </c>
      <c r="AV160">
        <v>0</v>
      </c>
      <c r="AW160">
        <v>2</v>
      </c>
      <c r="AX160">
        <v>50442944</v>
      </c>
      <c r="AY160">
        <v>1</v>
      </c>
      <c r="AZ160">
        <v>0</v>
      </c>
      <c r="BA160">
        <v>150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ROUND(Y160*Source!I258*DO160,9)</f>
        <v>0</v>
      </c>
      <c r="CX160">
        <f>ROUND(Y160*Source!I258,9)</f>
        <v>0.15</v>
      </c>
      <c r="CY160">
        <f>AB160</f>
        <v>83.1</v>
      </c>
      <c r="CZ160">
        <f>AF160</f>
        <v>83.1</v>
      </c>
      <c r="DA160">
        <f>AJ160</f>
        <v>1</v>
      </c>
      <c r="DB160">
        <f>ROUND((ROUND(AT160*CZ160,2)*1.25),6)</f>
        <v>20.774999999999999</v>
      </c>
      <c r="DC160">
        <f>ROUND((ROUND(AT160*AG160,2)*1.25),6)</f>
        <v>3.15</v>
      </c>
      <c r="DD160" t="s">
        <v>3</v>
      </c>
      <c r="DE160" t="s">
        <v>3</v>
      </c>
      <c r="DF160">
        <f t="shared" si="52"/>
        <v>0</v>
      </c>
      <c r="DG160">
        <f t="shared" si="50"/>
        <v>12.47</v>
      </c>
      <c r="DH160">
        <f t="shared" si="51"/>
        <v>1.89</v>
      </c>
      <c r="DI160">
        <f t="shared" si="39"/>
        <v>0</v>
      </c>
      <c r="DJ160">
        <f>DG160</f>
        <v>12.47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ROW(Source!A258)</f>
        <v>258</v>
      </c>
      <c r="B161">
        <v>50442090</v>
      </c>
      <c r="C161">
        <v>50442935</v>
      </c>
      <c r="D161">
        <v>46170387</v>
      </c>
      <c r="E161">
        <v>1</v>
      </c>
      <c r="F161">
        <v>1</v>
      </c>
      <c r="G161">
        <v>30570983</v>
      </c>
      <c r="H161">
        <v>2</v>
      </c>
      <c r="I161" t="s">
        <v>523</v>
      </c>
      <c r="J161" t="s">
        <v>524</v>
      </c>
      <c r="K161" t="s">
        <v>525</v>
      </c>
      <c r="L161">
        <v>1368</v>
      </c>
      <c r="N161">
        <v>1011</v>
      </c>
      <c r="O161" t="s">
        <v>480</v>
      </c>
      <c r="P161" t="s">
        <v>480</v>
      </c>
      <c r="Q161">
        <v>1</v>
      </c>
      <c r="W161">
        <v>0</v>
      </c>
      <c r="X161">
        <v>-745462276</v>
      </c>
      <c r="Y161">
        <f>(AT161*1.25)</f>
        <v>2.4375</v>
      </c>
      <c r="AA161">
        <v>0</v>
      </c>
      <c r="AB161">
        <v>12.32</v>
      </c>
      <c r="AC161">
        <v>0</v>
      </c>
      <c r="AD161">
        <v>0</v>
      </c>
      <c r="AE161">
        <v>0</v>
      </c>
      <c r="AF161">
        <v>12.32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1.95</v>
      </c>
      <c r="AU161" t="s">
        <v>178</v>
      </c>
      <c r="AV161">
        <v>0</v>
      </c>
      <c r="AW161">
        <v>2</v>
      </c>
      <c r="AX161">
        <v>50442945</v>
      </c>
      <c r="AY161">
        <v>1</v>
      </c>
      <c r="AZ161">
        <v>0</v>
      </c>
      <c r="BA161">
        <v>151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ROUND(Y161*Source!I258*DO161,9)</f>
        <v>0</v>
      </c>
      <c r="CX161">
        <f>ROUND(Y161*Source!I258,9)</f>
        <v>1.4624999999999999</v>
      </c>
      <c r="CY161">
        <f>AB161</f>
        <v>12.32</v>
      </c>
      <c r="CZ161">
        <f>AF161</f>
        <v>12.32</v>
      </c>
      <c r="DA161">
        <f>AJ161</f>
        <v>1</v>
      </c>
      <c r="DB161">
        <f>ROUND((ROUND(AT161*CZ161,2)*1.25),6)</f>
        <v>30.024999999999999</v>
      </c>
      <c r="DC161">
        <f>ROUND((ROUND(AT161*AG161,2)*1.25),6)</f>
        <v>0</v>
      </c>
      <c r="DD161" t="s">
        <v>3</v>
      </c>
      <c r="DE161" t="s">
        <v>3</v>
      </c>
      <c r="DF161">
        <f t="shared" si="52"/>
        <v>0</v>
      </c>
      <c r="DG161">
        <f t="shared" si="50"/>
        <v>18.02</v>
      </c>
      <c r="DH161">
        <f t="shared" si="51"/>
        <v>0</v>
      </c>
      <c r="DI161">
        <f t="shared" si="39"/>
        <v>0</v>
      </c>
      <c r="DJ161">
        <f>DG161</f>
        <v>18.02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ROW(Source!A258)</f>
        <v>258</v>
      </c>
      <c r="B162">
        <v>50442090</v>
      </c>
      <c r="C162">
        <v>50442935</v>
      </c>
      <c r="D162">
        <v>31110602</v>
      </c>
      <c r="E162">
        <v>1</v>
      </c>
      <c r="F162">
        <v>1</v>
      </c>
      <c r="G162">
        <v>30570983</v>
      </c>
      <c r="H162">
        <v>3</v>
      </c>
      <c r="I162" t="s">
        <v>526</v>
      </c>
      <c r="J162" t="s">
        <v>527</v>
      </c>
      <c r="K162" t="s">
        <v>528</v>
      </c>
      <c r="L162">
        <v>1346</v>
      </c>
      <c r="N162">
        <v>1009</v>
      </c>
      <c r="O162" t="s">
        <v>173</v>
      </c>
      <c r="P162" t="s">
        <v>173</v>
      </c>
      <c r="Q162">
        <v>1</v>
      </c>
      <c r="W162">
        <v>0</v>
      </c>
      <c r="X162">
        <v>-1299596119</v>
      </c>
      <c r="Y162">
        <f>(AT162*1)</f>
        <v>0.1</v>
      </c>
      <c r="AA162">
        <v>1.61</v>
      </c>
      <c r="AB162">
        <v>0</v>
      </c>
      <c r="AC162">
        <v>0</v>
      </c>
      <c r="AD162">
        <v>0</v>
      </c>
      <c r="AE162">
        <v>1.61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</v>
      </c>
      <c r="AU162" t="s">
        <v>23</v>
      </c>
      <c r="AV162">
        <v>0</v>
      </c>
      <c r="AW162">
        <v>2</v>
      </c>
      <c r="AX162">
        <v>50442946</v>
      </c>
      <c r="AY162">
        <v>1</v>
      </c>
      <c r="AZ162">
        <v>0</v>
      </c>
      <c r="BA162">
        <v>152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ROUND(Y162*Source!I258,9)</f>
        <v>0.06</v>
      </c>
      <c r="CY162">
        <f>AA162</f>
        <v>1.61</v>
      </c>
      <c r="CZ162">
        <f>AE162</f>
        <v>1.61</v>
      </c>
      <c r="DA162">
        <f>AI162</f>
        <v>1</v>
      </c>
      <c r="DB162">
        <f>ROUND((ROUND(AT162*CZ162,2)*1),6)</f>
        <v>0.16</v>
      </c>
      <c r="DC162">
        <f>ROUND((ROUND(AT162*AG162,2)*1),6)</f>
        <v>0</v>
      </c>
      <c r="DD162" t="s">
        <v>3</v>
      </c>
      <c r="DE162" t="s">
        <v>3</v>
      </c>
      <c r="DF162">
        <f t="shared" si="52"/>
        <v>0.1</v>
      </c>
      <c r="DG162">
        <f t="shared" si="50"/>
        <v>0</v>
      </c>
      <c r="DH162">
        <f t="shared" si="51"/>
        <v>0</v>
      </c>
      <c r="DI162">
        <f t="shared" si="39"/>
        <v>0</v>
      </c>
      <c r="DJ162">
        <f>DF162</f>
        <v>0.1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ROW(Source!A258)</f>
        <v>258</v>
      </c>
      <c r="B163">
        <v>50442090</v>
      </c>
      <c r="C163">
        <v>50442935</v>
      </c>
      <c r="D163">
        <v>31110826</v>
      </c>
      <c r="E163">
        <v>1</v>
      </c>
      <c r="F163">
        <v>1</v>
      </c>
      <c r="G163">
        <v>30570983</v>
      </c>
      <c r="H163">
        <v>3</v>
      </c>
      <c r="I163" t="s">
        <v>529</v>
      </c>
      <c r="J163" t="s">
        <v>530</v>
      </c>
      <c r="K163" t="s">
        <v>531</v>
      </c>
      <c r="L163">
        <v>1348</v>
      </c>
      <c r="N163">
        <v>1009</v>
      </c>
      <c r="O163" t="s">
        <v>32</v>
      </c>
      <c r="P163" t="s">
        <v>32</v>
      </c>
      <c r="Q163">
        <v>1000</v>
      </c>
      <c r="W163">
        <v>0</v>
      </c>
      <c r="X163">
        <v>-1367681090</v>
      </c>
      <c r="Y163">
        <f>(AT163*1)</f>
        <v>2.4E-2</v>
      </c>
      <c r="AA163">
        <v>7359.71</v>
      </c>
      <c r="AB163">
        <v>0</v>
      </c>
      <c r="AC163">
        <v>0</v>
      </c>
      <c r="AD163">
        <v>0</v>
      </c>
      <c r="AE163">
        <v>7359.71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2.4E-2</v>
      </c>
      <c r="AU163" t="s">
        <v>23</v>
      </c>
      <c r="AV163">
        <v>0</v>
      </c>
      <c r="AW163">
        <v>2</v>
      </c>
      <c r="AX163">
        <v>50442947</v>
      </c>
      <c r="AY163">
        <v>1</v>
      </c>
      <c r="AZ163">
        <v>0</v>
      </c>
      <c r="BA163">
        <v>153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ROUND(Y163*Source!I258,9)</f>
        <v>1.44E-2</v>
      </c>
      <c r="CY163">
        <f>AA163</f>
        <v>7359.71</v>
      </c>
      <c r="CZ163">
        <f>AE163</f>
        <v>7359.71</v>
      </c>
      <c r="DA163">
        <f>AI163</f>
        <v>1</v>
      </c>
      <c r="DB163">
        <f>ROUND((ROUND(AT163*CZ163,2)*1),6)</f>
        <v>176.63</v>
      </c>
      <c r="DC163">
        <f>ROUND((ROUND(AT163*AG163,2)*1),6)</f>
        <v>0</v>
      </c>
      <c r="DD163" t="s">
        <v>3</v>
      </c>
      <c r="DE163" t="s">
        <v>3</v>
      </c>
      <c r="DF163">
        <f t="shared" si="52"/>
        <v>105.98</v>
      </c>
      <c r="DG163">
        <f t="shared" si="50"/>
        <v>0</v>
      </c>
      <c r="DH163">
        <f t="shared" si="51"/>
        <v>0</v>
      </c>
      <c r="DI163">
        <f t="shared" si="39"/>
        <v>0</v>
      </c>
      <c r="DJ163">
        <f>DF163</f>
        <v>105.98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ROW(Source!A258)</f>
        <v>258</v>
      </c>
      <c r="B164">
        <v>50442090</v>
      </c>
      <c r="C164">
        <v>50442935</v>
      </c>
      <c r="D164">
        <v>46231008</v>
      </c>
      <c r="E164">
        <v>1</v>
      </c>
      <c r="F164">
        <v>1</v>
      </c>
      <c r="G164">
        <v>30570983</v>
      </c>
      <c r="H164">
        <v>3</v>
      </c>
      <c r="I164" t="s">
        <v>532</v>
      </c>
      <c r="J164" t="s">
        <v>533</v>
      </c>
      <c r="K164" t="s">
        <v>534</v>
      </c>
      <c r="L164">
        <v>1348</v>
      </c>
      <c r="N164">
        <v>1009</v>
      </c>
      <c r="O164" t="s">
        <v>32</v>
      </c>
      <c r="P164" t="s">
        <v>32</v>
      </c>
      <c r="Q164">
        <v>1000</v>
      </c>
      <c r="W164">
        <v>0</v>
      </c>
      <c r="X164">
        <v>-137956339</v>
      </c>
      <c r="Y164">
        <f>(AT164*1)</f>
        <v>1.6E-2</v>
      </c>
      <c r="AA164">
        <v>3806.03</v>
      </c>
      <c r="AB164">
        <v>0</v>
      </c>
      <c r="AC164">
        <v>0</v>
      </c>
      <c r="AD164">
        <v>0</v>
      </c>
      <c r="AE164">
        <v>3806.03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1.6E-2</v>
      </c>
      <c r="AU164" t="s">
        <v>23</v>
      </c>
      <c r="AV164">
        <v>0</v>
      </c>
      <c r="AW164">
        <v>2</v>
      </c>
      <c r="AX164">
        <v>50442948</v>
      </c>
      <c r="AY164">
        <v>1</v>
      </c>
      <c r="AZ164">
        <v>0</v>
      </c>
      <c r="BA164">
        <v>154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ROUND(Y164*Source!I258,9)</f>
        <v>9.5999999999999992E-3</v>
      </c>
      <c r="CY164">
        <f>AA164</f>
        <v>3806.03</v>
      </c>
      <c r="CZ164">
        <f>AE164</f>
        <v>3806.03</v>
      </c>
      <c r="DA164">
        <f>AI164</f>
        <v>1</v>
      </c>
      <c r="DB164">
        <f>ROUND((ROUND(AT164*CZ164,2)*1),6)</f>
        <v>60.9</v>
      </c>
      <c r="DC164">
        <f>ROUND((ROUND(AT164*AG164,2)*1),6)</f>
        <v>0</v>
      </c>
      <c r="DD164" t="s">
        <v>3</v>
      </c>
      <c r="DE164" t="s">
        <v>3</v>
      </c>
      <c r="DF164">
        <f t="shared" si="52"/>
        <v>36.54</v>
      </c>
      <c r="DG164">
        <f t="shared" si="50"/>
        <v>0</v>
      </c>
      <c r="DH164">
        <f t="shared" si="51"/>
        <v>0</v>
      </c>
      <c r="DI164">
        <f t="shared" si="39"/>
        <v>0</v>
      </c>
      <c r="DJ164">
        <f>DF164</f>
        <v>36.54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ROW(Source!A258)</f>
        <v>258</v>
      </c>
      <c r="B165">
        <v>50442090</v>
      </c>
      <c r="C165">
        <v>50442935</v>
      </c>
      <c r="D165">
        <v>46231071</v>
      </c>
      <c r="E165">
        <v>1</v>
      </c>
      <c r="F165">
        <v>1</v>
      </c>
      <c r="G165">
        <v>30570983</v>
      </c>
      <c r="H165">
        <v>3</v>
      </c>
      <c r="I165" t="s">
        <v>260</v>
      </c>
      <c r="J165" t="s">
        <v>261</v>
      </c>
      <c r="K165" t="s">
        <v>763</v>
      </c>
      <c r="L165">
        <v>1348</v>
      </c>
      <c r="N165">
        <v>1009</v>
      </c>
      <c r="O165" t="s">
        <v>32</v>
      </c>
      <c r="P165" t="s">
        <v>32</v>
      </c>
      <c r="Q165">
        <v>1000</v>
      </c>
      <c r="W165">
        <v>0</v>
      </c>
      <c r="X165">
        <v>-114928879</v>
      </c>
      <c r="Y165">
        <f>(AT165*1)</f>
        <v>0.24</v>
      </c>
      <c r="AA165">
        <v>11626.84</v>
      </c>
      <c r="AB165">
        <v>0</v>
      </c>
      <c r="AC165">
        <v>0</v>
      </c>
      <c r="AD165">
        <v>0</v>
      </c>
      <c r="AE165">
        <v>11626.84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0.24</v>
      </c>
      <c r="AU165" t="s">
        <v>23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ROUND(Y165*Source!I258,9)</f>
        <v>0.14399999999999999</v>
      </c>
      <c r="CY165">
        <f>AA165</f>
        <v>11626.84</v>
      </c>
      <c r="CZ165">
        <f>AE165</f>
        <v>11626.84</v>
      </c>
      <c r="DA165">
        <f>AI165</f>
        <v>1</v>
      </c>
      <c r="DB165">
        <f>ROUND((ROUND(AT165*CZ165,2)*1),6)</f>
        <v>2790.44</v>
      </c>
      <c r="DC165">
        <f>ROUND((ROUND(AT165*AG165,2)*1),6)</f>
        <v>0</v>
      </c>
      <c r="DD165" t="s">
        <v>3</v>
      </c>
      <c r="DE165" t="s">
        <v>3</v>
      </c>
      <c r="DF165">
        <f t="shared" si="52"/>
        <v>1674.26</v>
      </c>
      <c r="DG165">
        <f t="shared" si="50"/>
        <v>0</v>
      </c>
      <c r="DH165">
        <f t="shared" si="51"/>
        <v>0</v>
      </c>
      <c r="DI165">
        <f t="shared" si="39"/>
        <v>0</v>
      </c>
      <c r="DJ165">
        <f>DF165</f>
        <v>1674.26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ROW(Source!A259)</f>
        <v>259</v>
      </c>
      <c r="B166">
        <v>50442091</v>
      </c>
      <c r="C166">
        <v>50442935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474</v>
      </c>
      <c r="J166" t="s">
        <v>3</v>
      </c>
      <c r="K166" t="s">
        <v>475</v>
      </c>
      <c r="L166">
        <v>1191</v>
      </c>
      <c r="N166">
        <v>1013</v>
      </c>
      <c r="O166" t="s">
        <v>476</v>
      </c>
      <c r="P166" t="s">
        <v>476</v>
      </c>
      <c r="Q166">
        <v>1</v>
      </c>
      <c r="W166">
        <v>0</v>
      </c>
      <c r="X166">
        <v>476480486</v>
      </c>
      <c r="Y166">
        <f>(AT166*1.15)</f>
        <v>24.38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21.2</v>
      </c>
      <c r="AU166" t="s">
        <v>179</v>
      </c>
      <c r="AV166">
        <v>1</v>
      </c>
      <c r="AW166">
        <v>2</v>
      </c>
      <c r="AX166">
        <v>50442943</v>
      </c>
      <c r="AY166">
        <v>1</v>
      </c>
      <c r="AZ166">
        <v>0</v>
      </c>
      <c r="BA166">
        <v>156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ROUND(AT166*Source!I259*AH166*AL166,2)</f>
        <v>0</v>
      </c>
      <c r="CV166">
        <f>ROUND(Y166*Source!I259,9)</f>
        <v>14.628</v>
      </c>
      <c r="CW166">
        <v>0</v>
      </c>
      <c r="CX166">
        <f>ROUND(Y166*Source!I259,9)</f>
        <v>14.628</v>
      </c>
      <c r="CY166">
        <f>AD166</f>
        <v>0</v>
      </c>
      <c r="CZ166">
        <f>AH166</f>
        <v>0</v>
      </c>
      <c r="DA166">
        <f>AL166</f>
        <v>1</v>
      </c>
      <c r="DB166">
        <f>ROUND((ROUND(AT166*CZ166,2)*1.15),6)</f>
        <v>0</v>
      </c>
      <c r="DC166">
        <f>ROUND((ROUND(AT166*AG166,2)*1.15),6)</f>
        <v>0</v>
      </c>
      <c r="DD166" t="s">
        <v>3</v>
      </c>
      <c r="DE166" t="s">
        <v>3</v>
      </c>
      <c r="DF166">
        <f t="shared" si="52"/>
        <v>0</v>
      </c>
      <c r="DG166">
        <f t="shared" si="50"/>
        <v>0</v>
      </c>
      <c r="DH166">
        <f t="shared" si="51"/>
        <v>0</v>
      </c>
      <c r="DI166">
        <f t="shared" si="39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ROW(Source!A259)</f>
        <v>259</v>
      </c>
      <c r="B167">
        <v>50442091</v>
      </c>
      <c r="C167">
        <v>50442935</v>
      </c>
      <c r="D167">
        <v>46170867</v>
      </c>
      <c r="E167">
        <v>1</v>
      </c>
      <c r="F167">
        <v>1</v>
      </c>
      <c r="G167">
        <v>30570983</v>
      </c>
      <c r="H167">
        <v>2</v>
      </c>
      <c r="I167" t="s">
        <v>484</v>
      </c>
      <c r="J167" t="s">
        <v>485</v>
      </c>
      <c r="K167" t="s">
        <v>486</v>
      </c>
      <c r="L167">
        <v>1368</v>
      </c>
      <c r="N167">
        <v>1011</v>
      </c>
      <c r="O167" t="s">
        <v>480</v>
      </c>
      <c r="P167" t="s">
        <v>480</v>
      </c>
      <c r="Q167">
        <v>1</v>
      </c>
      <c r="W167">
        <v>0</v>
      </c>
      <c r="X167">
        <v>-7781208</v>
      </c>
      <c r="Y167">
        <f>(AT167*1.25)</f>
        <v>0.25</v>
      </c>
      <c r="AA167">
        <v>0</v>
      </c>
      <c r="AB167">
        <v>1106.71</v>
      </c>
      <c r="AC167">
        <v>450.44</v>
      </c>
      <c r="AD167">
        <v>0</v>
      </c>
      <c r="AE167">
        <v>0</v>
      </c>
      <c r="AF167">
        <v>83.1</v>
      </c>
      <c r="AG167">
        <v>12.62</v>
      </c>
      <c r="AH167">
        <v>0</v>
      </c>
      <c r="AI167">
        <v>1</v>
      </c>
      <c r="AJ167">
        <v>12.72</v>
      </c>
      <c r="AK167">
        <v>34.090000000000003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0.2</v>
      </c>
      <c r="AU167" t="s">
        <v>178</v>
      </c>
      <c r="AV167">
        <v>0</v>
      </c>
      <c r="AW167">
        <v>2</v>
      </c>
      <c r="AX167">
        <v>50442944</v>
      </c>
      <c r="AY167">
        <v>1</v>
      </c>
      <c r="AZ167">
        <v>0</v>
      </c>
      <c r="BA167">
        <v>157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ROUND(Y167*Source!I259*DO167,9)</f>
        <v>0</v>
      </c>
      <c r="CX167">
        <f>ROUND(Y167*Source!I259,9)</f>
        <v>0.15</v>
      </c>
      <c r="CY167">
        <f>AB167</f>
        <v>1106.71</v>
      </c>
      <c r="CZ167">
        <f>AF167</f>
        <v>83.1</v>
      </c>
      <c r="DA167">
        <f>AJ167</f>
        <v>12.72</v>
      </c>
      <c r="DB167">
        <f>ROUND((ROUND(AT167*CZ167,2)*1.25),6)</f>
        <v>20.774999999999999</v>
      </c>
      <c r="DC167">
        <f>ROUND((ROUND(AT167*AG167,2)*1.25),6)</f>
        <v>3.15</v>
      </c>
      <c r="DD167" t="s">
        <v>3</v>
      </c>
      <c r="DE167" t="s">
        <v>3</v>
      </c>
      <c r="DF167">
        <f t="shared" si="52"/>
        <v>0</v>
      </c>
      <c r="DG167">
        <f>ROUND(ROUND(AF167*AJ167,2)*CX167,2)</f>
        <v>158.55000000000001</v>
      </c>
      <c r="DH167">
        <f>ROUND(ROUND(AG167*AK167,2)*CX167,2)</f>
        <v>64.53</v>
      </c>
      <c r="DI167">
        <f t="shared" si="39"/>
        <v>0</v>
      </c>
      <c r="DJ167">
        <f>DG167</f>
        <v>158.55000000000001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ROW(Source!A259)</f>
        <v>259</v>
      </c>
      <c r="B168">
        <v>50442091</v>
      </c>
      <c r="C168">
        <v>50442935</v>
      </c>
      <c r="D168">
        <v>46170387</v>
      </c>
      <c r="E168">
        <v>1</v>
      </c>
      <c r="F168">
        <v>1</v>
      </c>
      <c r="G168">
        <v>30570983</v>
      </c>
      <c r="H168">
        <v>2</v>
      </c>
      <c r="I168" t="s">
        <v>523</v>
      </c>
      <c r="J168" t="s">
        <v>524</v>
      </c>
      <c r="K168" t="s">
        <v>525</v>
      </c>
      <c r="L168">
        <v>1368</v>
      </c>
      <c r="N168">
        <v>1011</v>
      </c>
      <c r="O168" t="s">
        <v>480</v>
      </c>
      <c r="P168" t="s">
        <v>480</v>
      </c>
      <c r="Q168">
        <v>1</v>
      </c>
      <c r="W168">
        <v>0</v>
      </c>
      <c r="X168">
        <v>-745462276</v>
      </c>
      <c r="Y168">
        <f>(AT168*1.25)</f>
        <v>2.4375</v>
      </c>
      <c r="AA168">
        <v>0</v>
      </c>
      <c r="AB168">
        <v>135.69999999999999</v>
      </c>
      <c r="AC168">
        <v>0</v>
      </c>
      <c r="AD168">
        <v>0</v>
      </c>
      <c r="AE168">
        <v>0</v>
      </c>
      <c r="AF168">
        <v>12.32</v>
      </c>
      <c r="AG168">
        <v>0</v>
      </c>
      <c r="AH168">
        <v>0</v>
      </c>
      <c r="AI168">
        <v>1</v>
      </c>
      <c r="AJ168">
        <v>10.52</v>
      </c>
      <c r="AK168">
        <v>34.090000000000003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1.95</v>
      </c>
      <c r="AU168" t="s">
        <v>178</v>
      </c>
      <c r="AV168">
        <v>0</v>
      </c>
      <c r="AW168">
        <v>2</v>
      </c>
      <c r="AX168">
        <v>50442945</v>
      </c>
      <c r="AY168">
        <v>1</v>
      </c>
      <c r="AZ168">
        <v>0</v>
      </c>
      <c r="BA168">
        <v>158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ROUND(Y168*Source!I259*DO168,9)</f>
        <v>0</v>
      </c>
      <c r="CX168">
        <f>ROUND(Y168*Source!I259,9)</f>
        <v>1.4624999999999999</v>
      </c>
      <c r="CY168">
        <f>AB168</f>
        <v>135.69999999999999</v>
      </c>
      <c r="CZ168">
        <f>AF168</f>
        <v>12.32</v>
      </c>
      <c r="DA168">
        <f>AJ168</f>
        <v>10.52</v>
      </c>
      <c r="DB168">
        <f>ROUND((ROUND(AT168*CZ168,2)*1.25),6)</f>
        <v>30.024999999999999</v>
      </c>
      <c r="DC168">
        <f>ROUND((ROUND(AT168*AG168,2)*1.25),6)</f>
        <v>0</v>
      </c>
      <c r="DD168" t="s">
        <v>3</v>
      </c>
      <c r="DE168" t="s">
        <v>3</v>
      </c>
      <c r="DF168">
        <f t="shared" si="52"/>
        <v>0</v>
      </c>
      <c r="DG168">
        <f>ROUND(ROUND(AF168*AJ168,2)*CX168,2)</f>
        <v>189.55</v>
      </c>
      <c r="DH168">
        <f>ROUND(ROUND(AG168*AK168,2)*CX168,2)</f>
        <v>0</v>
      </c>
      <c r="DI168">
        <f t="shared" si="39"/>
        <v>0</v>
      </c>
      <c r="DJ168">
        <f>DG168</f>
        <v>189.55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ROW(Source!A259)</f>
        <v>259</v>
      </c>
      <c r="B169">
        <v>50442091</v>
      </c>
      <c r="C169">
        <v>50442935</v>
      </c>
      <c r="D169">
        <v>31110602</v>
      </c>
      <c r="E169">
        <v>1</v>
      </c>
      <c r="F169">
        <v>1</v>
      </c>
      <c r="G169">
        <v>30570983</v>
      </c>
      <c r="H169">
        <v>3</v>
      </c>
      <c r="I169" t="s">
        <v>526</v>
      </c>
      <c r="J169" t="s">
        <v>527</v>
      </c>
      <c r="K169" t="s">
        <v>528</v>
      </c>
      <c r="L169">
        <v>1346</v>
      </c>
      <c r="N169">
        <v>1009</v>
      </c>
      <c r="O169" t="s">
        <v>173</v>
      </c>
      <c r="P169" t="s">
        <v>173</v>
      </c>
      <c r="Q169">
        <v>1</v>
      </c>
      <c r="W169">
        <v>0</v>
      </c>
      <c r="X169">
        <v>-1299596119</v>
      </c>
      <c r="Y169">
        <f>(AT169*1)</f>
        <v>0.1</v>
      </c>
      <c r="AA169">
        <v>53.7</v>
      </c>
      <c r="AB169">
        <v>0</v>
      </c>
      <c r="AC169">
        <v>0</v>
      </c>
      <c r="AD169">
        <v>0</v>
      </c>
      <c r="AE169">
        <v>1.61</v>
      </c>
      <c r="AF169">
        <v>0</v>
      </c>
      <c r="AG169">
        <v>0</v>
      </c>
      <c r="AH169">
        <v>0</v>
      </c>
      <c r="AI169">
        <v>33.29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0.1</v>
      </c>
      <c r="AU169" t="s">
        <v>23</v>
      </c>
      <c r="AV169">
        <v>0</v>
      </c>
      <c r="AW169">
        <v>2</v>
      </c>
      <c r="AX169">
        <v>50442946</v>
      </c>
      <c r="AY169">
        <v>1</v>
      </c>
      <c r="AZ169">
        <v>0</v>
      </c>
      <c r="BA169">
        <v>159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ROUND(Y169*Source!I259,9)</f>
        <v>0.06</v>
      </c>
      <c r="CY169">
        <f>AA169</f>
        <v>53.7</v>
      </c>
      <c r="CZ169">
        <f>AE169</f>
        <v>1.61</v>
      </c>
      <c r="DA169">
        <f>AI169</f>
        <v>33.29</v>
      </c>
      <c r="DB169">
        <f>ROUND((ROUND(AT169*CZ169,2)*1),6)</f>
        <v>0.16</v>
      </c>
      <c r="DC169">
        <f>ROUND((ROUND(AT169*AG169,2)*1),6)</f>
        <v>0</v>
      </c>
      <c r="DD169" t="s">
        <v>3</v>
      </c>
      <c r="DE169" t="s">
        <v>3</v>
      </c>
      <c r="DF169">
        <f>ROUND(ROUND(AE169*AI169,2)*CX169,2)</f>
        <v>3.22</v>
      </c>
      <c r="DG169">
        <f t="shared" ref="DG169:DG184" si="53">ROUND(ROUND(AF169,2)*CX169,2)</f>
        <v>0</v>
      </c>
      <c r="DH169">
        <f t="shared" ref="DH169:DH184" si="54">ROUND(ROUND(AG169,2)*CX169,2)</f>
        <v>0</v>
      </c>
      <c r="DI169">
        <f t="shared" si="39"/>
        <v>0</v>
      </c>
      <c r="DJ169">
        <f>DF169</f>
        <v>3.22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ROW(Source!A259)</f>
        <v>259</v>
      </c>
      <c r="B170">
        <v>50442091</v>
      </c>
      <c r="C170">
        <v>50442935</v>
      </c>
      <c r="D170">
        <v>31110826</v>
      </c>
      <c r="E170">
        <v>1</v>
      </c>
      <c r="F170">
        <v>1</v>
      </c>
      <c r="G170">
        <v>30570983</v>
      </c>
      <c r="H170">
        <v>3</v>
      </c>
      <c r="I170" t="s">
        <v>529</v>
      </c>
      <c r="J170" t="s">
        <v>530</v>
      </c>
      <c r="K170" t="s">
        <v>531</v>
      </c>
      <c r="L170">
        <v>1348</v>
      </c>
      <c r="N170">
        <v>1009</v>
      </c>
      <c r="O170" t="s">
        <v>32</v>
      </c>
      <c r="P170" t="s">
        <v>32</v>
      </c>
      <c r="Q170">
        <v>1000</v>
      </c>
      <c r="W170">
        <v>0</v>
      </c>
      <c r="X170">
        <v>-1367681090</v>
      </c>
      <c r="Y170">
        <f>(AT170*1)</f>
        <v>2.4E-2</v>
      </c>
      <c r="AA170">
        <v>44099.09</v>
      </c>
      <c r="AB170">
        <v>0</v>
      </c>
      <c r="AC170">
        <v>0</v>
      </c>
      <c r="AD170">
        <v>0</v>
      </c>
      <c r="AE170">
        <v>7359.71</v>
      </c>
      <c r="AF170">
        <v>0</v>
      </c>
      <c r="AG170">
        <v>0</v>
      </c>
      <c r="AH170">
        <v>0</v>
      </c>
      <c r="AI170">
        <v>5.98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2.4E-2</v>
      </c>
      <c r="AU170" t="s">
        <v>23</v>
      </c>
      <c r="AV170">
        <v>0</v>
      </c>
      <c r="AW170">
        <v>2</v>
      </c>
      <c r="AX170">
        <v>50442947</v>
      </c>
      <c r="AY170">
        <v>1</v>
      </c>
      <c r="AZ170">
        <v>0</v>
      </c>
      <c r="BA170">
        <v>160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ROUND(Y170*Source!I259,9)</f>
        <v>1.44E-2</v>
      </c>
      <c r="CY170">
        <f>AA170</f>
        <v>44099.09</v>
      </c>
      <c r="CZ170">
        <f>AE170</f>
        <v>7359.71</v>
      </c>
      <c r="DA170">
        <f>AI170</f>
        <v>5.98</v>
      </c>
      <c r="DB170">
        <f>ROUND((ROUND(AT170*CZ170,2)*1),6)</f>
        <v>176.63</v>
      </c>
      <c r="DC170">
        <f>ROUND((ROUND(AT170*AG170,2)*1),6)</f>
        <v>0</v>
      </c>
      <c r="DD170" t="s">
        <v>3</v>
      </c>
      <c r="DE170" t="s">
        <v>3</v>
      </c>
      <c r="DF170">
        <f>ROUND(ROUND(AE170*AI170,2)*CX170,2)</f>
        <v>633.76</v>
      </c>
      <c r="DG170">
        <f t="shared" si="53"/>
        <v>0</v>
      </c>
      <c r="DH170">
        <f t="shared" si="54"/>
        <v>0</v>
      </c>
      <c r="DI170">
        <f t="shared" si="39"/>
        <v>0</v>
      </c>
      <c r="DJ170">
        <f>DF170</f>
        <v>633.76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ROW(Source!A259)</f>
        <v>259</v>
      </c>
      <c r="B171">
        <v>50442091</v>
      </c>
      <c r="C171">
        <v>50442935</v>
      </c>
      <c r="D171">
        <v>46231008</v>
      </c>
      <c r="E171">
        <v>1</v>
      </c>
      <c r="F171">
        <v>1</v>
      </c>
      <c r="G171">
        <v>30570983</v>
      </c>
      <c r="H171">
        <v>3</v>
      </c>
      <c r="I171" t="s">
        <v>532</v>
      </c>
      <c r="J171" t="s">
        <v>533</v>
      </c>
      <c r="K171" t="s">
        <v>534</v>
      </c>
      <c r="L171">
        <v>1348</v>
      </c>
      <c r="N171">
        <v>1009</v>
      </c>
      <c r="O171" t="s">
        <v>32</v>
      </c>
      <c r="P171" t="s">
        <v>32</v>
      </c>
      <c r="Q171">
        <v>1000</v>
      </c>
      <c r="W171">
        <v>0</v>
      </c>
      <c r="X171">
        <v>-137956339</v>
      </c>
      <c r="Y171">
        <f>(AT171*1)</f>
        <v>1.6E-2</v>
      </c>
      <c r="AA171">
        <v>34971.1</v>
      </c>
      <c r="AB171">
        <v>0</v>
      </c>
      <c r="AC171">
        <v>0</v>
      </c>
      <c r="AD171">
        <v>0</v>
      </c>
      <c r="AE171">
        <v>3806.03</v>
      </c>
      <c r="AF171">
        <v>0</v>
      </c>
      <c r="AG171">
        <v>0</v>
      </c>
      <c r="AH171">
        <v>0</v>
      </c>
      <c r="AI171">
        <v>9.17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1.6E-2</v>
      </c>
      <c r="AU171" t="s">
        <v>23</v>
      </c>
      <c r="AV171">
        <v>0</v>
      </c>
      <c r="AW171">
        <v>2</v>
      </c>
      <c r="AX171">
        <v>50442948</v>
      </c>
      <c r="AY171">
        <v>1</v>
      </c>
      <c r="AZ171">
        <v>0</v>
      </c>
      <c r="BA171">
        <v>161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ROUND(Y171*Source!I259,9)</f>
        <v>9.5999999999999992E-3</v>
      </c>
      <c r="CY171">
        <f>AA171</f>
        <v>34971.1</v>
      </c>
      <c r="CZ171">
        <f>AE171</f>
        <v>3806.03</v>
      </c>
      <c r="DA171">
        <f>AI171</f>
        <v>9.17</v>
      </c>
      <c r="DB171">
        <f>ROUND((ROUND(AT171*CZ171,2)*1),6)</f>
        <v>60.9</v>
      </c>
      <c r="DC171">
        <f>ROUND((ROUND(AT171*AG171,2)*1),6)</f>
        <v>0</v>
      </c>
      <c r="DD171" t="s">
        <v>3</v>
      </c>
      <c r="DE171" t="s">
        <v>3</v>
      </c>
      <c r="DF171">
        <f>ROUND(ROUND(AE171*AI171,2)*CX171,2)</f>
        <v>335.05</v>
      </c>
      <c r="DG171">
        <f t="shared" si="53"/>
        <v>0</v>
      </c>
      <c r="DH171">
        <f t="shared" si="54"/>
        <v>0</v>
      </c>
      <c r="DI171">
        <f t="shared" si="39"/>
        <v>0</v>
      </c>
      <c r="DJ171">
        <f>DF171</f>
        <v>335.05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ROW(Source!A259)</f>
        <v>259</v>
      </c>
      <c r="B172">
        <v>50442091</v>
      </c>
      <c r="C172">
        <v>50442935</v>
      </c>
      <c r="D172">
        <v>46231071</v>
      </c>
      <c r="E172">
        <v>1</v>
      </c>
      <c r="F172">
        <v>1</v>
      </c>
      <c r="G172">
        <v>30570983</v>
      </c>
      <c r="H172">
        <v>3</v>
      </c>
      <c r="I172" t="s">
        <v>260</v>
      </c>
      <c r="J172" t="s">
        <v>261</v>
      </c>
      <c r="K172" t="s">
        <v>763</v>
      </c>
      <c r="L172">
        <v>1348</v>
      </c>
      <c r="N172">
        <v>1009</v>
      </c>
      <c r="O172" t="s">
        <v>32</v>
      </c>
      <c r="P172" t="s">
        <v>32</v>
      </c>
      <c r="Q172">
        <v>1000</v>
      </c>
      <c r="W172">
        <v>0</v>
      </c>
      <c r="X172">
        <v>-114928879</v>
      </c>
      <c r="Y172">
        <f>(AT172*1)</f>
        <v>0.24</v>
      </c>
      <c r="AA172">
        <v>34833.78</v>
      </c>
      <c r="AB172">
        <v>0</v>
      </c>
      <c r="AC172">
        <v>0</v>
      </c>
      <c r="AD172">
        <v>0</v>
      </c>
      <c r="AE172">
        <v>11626.84</v>
      </c>
      <c r="AF172">
        <v>0</v>
      </c>
      <c r="AG172">
        <v>0</v>
      </c>
      <c r="AH172">
        <v>0</v>
      </c>
      <c r="AI172">
        <v>2.99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0.24</v>
      </c>
      <c r="AU172" t="s">
        <v>23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ROUND(Y172*Source!I259,9)</f>
        <v>0.14399999999999999</v>
      </c>
      <c r="CY172">
        <f>AA172</f>
        <v>34833.78</v>
      </c>
      <c r="CZ172">
        <f>AE172</f>
        <v>11626.84</v>
      </c>
      <c r="DA172">
        <f>AI172</f>
        <v>2.99</v>
      </c>
      <c r="DB172">
        <f>ROUND((ROUND(AT172*CZ172,2)*1),6)</f>
        <v>2790.44</v>
      </c>
      <c r="DC172">
        <f>ROUND((ROUND(AT172*AG172,2)*1),6)</f>
        <v>0</v>
      </c>
      <c r="DD172" t="s">
        <v>3</v>
      </c>
      <c r="DE172" t="s">
        <v>3</v>
      </c>
      <c r="DF172">
        <f>ROUND(ROUND(AE172*AI172,2)*CX172,2)</f>
        <v>5006.05</v>
      </c>
      <c r="DG172">
        <f t="shared" si="53"/>
        <v>0</v>
      </c>
      <c r="DH172">
        <f t="shared" si="54"/>
        <v>0</v>
      </c>
      <c r="DI172">
        <f t="shared" si="39"/>
        <v>0</v>
      </c>
      <c r="DJ172">
        <f>DF172</f>
        <v>5006.05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ROW(Source!A262)</f>
        <v>262</v>
      </c>
      <c r="B173">
        <v>50442090</v>
      </c>
      <c r="C173">
        <v>50442951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474</v>
      </c>
      <c r="J173" t="s">
        <v>3</v>
      </c>
      <c r="K173" t="s">
        <v>475</v>
      </c>
      <c r="L173">
        <v>1191</v>
      </c>
      <c r="N173">
        <v>1013</v>
      </c>
      <c r="O173" t="s">
        <v>476</v>
      </c>
      <c r="P173" t="s">
        <v>476</v>
      </c>
      <c r="Q173">
        <v>1</v>
      </c>
      <c r="W173">
        <v>0</v>
      </c>
      <c r="X173">
        <v>476480486</v>
      </c>
      <c r="Y173">
        <f>(AT173*1.15)</f>
        <v>132.25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115</v>
      </c>
      <c r="AU173" t="s">
        <v>179</v>
      </c>
      <c r="AV173">
        <v>1</v>
      </c>
      <c r="AW173">
        <v>2</v>
      </c>
      <c r="AX173">
        <v>50442963</v>
      </c>
      <c r="AY173">
        <v>1</v>
      </c>
      <c r="AZ173">
        <v>0</v>
      </c>
      <c r="BA173">
        <v>163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ROUND(AT173*Source!I262*AH173*AL173,2)</f>
        <v>0</v>
      </c>
      <c r="CV173">
        <f>ROUND(Y173*Source!I262,9)</f>
        <v>79.349999999999994</v>
      </c>
      <c r="CW173">
        <v>0</v>
      </c>
      <c r="CX173">
        <f>ROUND(Y173*Source!I262,9)</f>
        <v>79.349999999999994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ROUND((ROUND(AT173*CZ173,2)*1.15),6)</f>
        <v>0</v>
      </c>
      <c r="DC173">
        <f>ROUND((ROUND(AT173*AG173,2)*1.15),6)</f>
        <v>0</v>
      </c>
      <c r="DD173" t="s">
        <v>3</v>
      </c>
      <c r="DE173" t="s">
        <v>3</v>
      </c>
      <c r="DF173">
        <f t="shared" ref="DF173:DF187" si="55">ROUND(ROUND(AE173,2)*CX173,2)</f>
        <v>0</v>
      </c>
      <c r="DG173">
        <f t="shared" si="53"/>
        <v>0</v>
      </c>
      <c r="DH173">
        <f t="shared" si="54"/>
        <v>0</v>
      </c>
      <c r="DI173">
        <f t="shared" si="39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ROW(Source!A262)</f>
        <v>262</v>
      </c>
      <c r="B174">
        <v>50442090</v>
      </c>
      <c r="C174">
        <v>50442951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484</v>
      </c>
      <c r="J174" t="s">
        <v>485</v>
      </c>
      <c r="K174" t="s">
        <v>486</v>
      </c>
      <c r="L174">
        <v>1368</v>
      </c>
      <c r="N174">
        <v>1011</v>
      </c>
      <c r="O174" t="s">
        <v>480</v>
      </c>
      <c r="P174" t="s">
        <v>480</v>
      </c>
      <c r="Q174">
        <v>1</v>
      </c>
      <c r="W174">
        <v>0</v>
      </c>
      <c r="X174">
        <v>-7781208</v>
      </c>
      <c r="Y174">
        <f>(AT174*1.25)</f>
        <v>0.51249999999999996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0.41</v>
      </c>
      <c r="AU174" t="s">
        <v>178</v>
      </c>
      <c r="AV174">
        <v>0</v>
      </c>
      <c r="AW174">
        <v>2</v>
      </c>
      <c r="AX174">
        <v>50442964</v>
      </c>
      <c r="AY174">
        <v>1</v>
      </c>
      <c r="AZ174">
        <v>0</v>
      </c>
      <c r="BA174">
        <v>164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ROUND(Y174*Source!I262*DO174,9)</f>
        <v>0</v>
      </c>
      <c r="CX174">
        <f>ROUND(Y174*Source!I262,9)</f>
        <v>0.3075</v>
      </c>
      <c r="CY174">
        <f>AB174</f>
        <v>83.1</v>
      </c>
      <c r="CZ174">
        <f>AF174</f>
        <v>83.1</v>
      </c>
      <c r="DA174">
        <f>AJ174</f>
        <v>1</v>
      </c>
      <c r="DB174">
        <f>ROUND((ROUND(AT174*CZ174,2)*1.25),6)</f>
        <v>42.587499999999999</v>
      </c>
      <c r="DC174">
        <f>ROUND((ROUND(AT174*AG174,2)*1.25),6)</f>
        <v>6.4625000000000004</v>
      </c>
      <c r="DD174" t="s">
        <v>3</v>
      </c>
      <c r="DE174" t="s">
        <v>3</v>
      </c>
      <c r="DF174">
        <f t="shared" si="55"/>
        <v>0</v>
      </c>
      <c r="DG174">
        <f t="shared" si="53"/>
        <v>25.55</v>
      </c>
      <c r="DH174">
        <f t="shared" si="54"/>
        <v>3.88</v>
      </c>
      <c r="DI174">
        <f t="shared" si="39"/>
        <v>0</v>
      </c>
      <c r="DJ174">
        <f>DG174</f>
        <v>25.55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ROW(Source!A262)</f>
        <v>262</v>
      </c>
      <c r="B175">
        <v>50442090</v>
      </c>
      <c r="C175">
        <v>50442951</v>
      </c>
      <c r="D175">
        <v>46170215</v>
      </c>
      <c r="E175">
        <v>1</v>
      </c>
      <c r="F175">
        <v>1</v>
      </c>
      <c r="G175">
        <v>30570983</v>
      </c>
      <c r="H175">
        <v>2</v>
      </c>
      <c r="I175" t="s">
        <v>487</v>
      </c>
      <c r="J175" t="s">
        <v>488</v>
      </c>
      <c r="K175" t="s">
        <v>489</v>
      </c>
      <c r="L175">
        <v>1368</v>
      </c>
      <c r="N175">
        <v>1011</v>
      </c>
      <c r="O175" t="s">
        <v>480</v>
      </c>
      <c r="P175" t="s">
        <v>480</v>
      </c>
      <c r="Q175">
        <v>1</v>
      </c>
      <c r="W175">
        <v>0</v>
      </c>
      <c r="X175">
        <v>922387863</v>
      </c>
      <c r="Y175">
        <f>(AT175*1.25)</f>
        <v>0.44999999999999996</v>
      </c>
      <c r="AA175">
        <v>0</v>
      </c>
      <c r="AB175">
        <v>179.17</v>
      </c>
      <c r="AC175">
        <v>16.93</v>
      </c>
      <c r="AD175">
        <v>0</v>
      </c>
      <c r="AE175">
        <v>0</v>
      </c>
      <c r="AF175">
        <v>179.17</v>
      </c>
      <c r="AG175">
        <v>16.93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0.36</v>
      </c>
      <c r="AU175" t="s">
        <v>178</v>
      </c>
      <c r="AV175">
        <v>0</v>
      </c>
      <c r="AW175">
        <v>2</v>
      </c>
      <c r="AX175">
        <v>50442965</v>
      </c>
      <c r="AY175">
        <v>1</v>
      </c>
      <c r="AZ175">
        <v>0</v>
      </c>
      <c r="BA175">
        <v>165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ROUND(Y175*Source!I262*DO175,9)</f>
        <v>0</v>
      </c>
      <c r="CX175">
        <f>ROUND(Y175*Source!I262,9)</f>
        <v>0.27</v>
      </c>
      <c r="CY175">
        <f>AB175</f>
        <v>179.17</v>
      </c>
      <c r="CZ175">
        <f>AF175</f>
        <v>179.17</v>
      </c>
      <c r="DA175">
        <f>AJ175</f>
        <v>1</v>
      </c>
      <c r="DB175">
        <f>ROUND((ROUND(AT175*CZ175,2)*1.25),6)</f>
        <v>80.625</v>
      </c>
      <c r="DC175">
        <f>ROUND((ROUND(AT175*AG175,2)*1.25),6)</f>
        <v>7.6124999999999998</v>
      </c>
      <c r="DD175" t="s">
        <v>3</v>
      </c>
      <c r="DE175" t="s">
        <v>3</v>
      </c>
      <c r="DF175">
        <f t="shared" si="55"/>
        <v>0</v>
      </c>
      <c r="DG175">
        <f t="shared" si="53"/>
        <v>48.38</v>
      </c>
      <c r="DH175">
        <f t="shared" si="54"/>
        <v>4.57</v>
      </c>
      <c r="DI175">
        <f t="shared" si="39"/>
        <v>0</v>
      </c>
      <c r="DJ175">
        <f>DG175</f>
        <v>48.38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ROW(Source!A262)</f>
        <v>262</v>
      </c>
      <c r="B176">
        <v>50442090</v>
      </c>
      <c r="C176">
        <v>50442951</v>
      </c>
      <c r="D176">
        <v>46170432</v>
      </c>
      <c r="E176">
        <v>1</v>
      </c>
      <c r="F176">
        <v>1</v>
      </c>
      <c r="G176">
        <v>30570983</v>
      </c>
      <c r="H176">
        <v>2</v>
      </c>
      <c r="I176" t="s">
        <v>535</v>
      </c>
      <c r="J176" t="s">
        <v>536</v>
      </c>
      <c r="K176" t="s">
        <v>537</v>
      </c>
      <c r="L176">
        <v>1368</v>
      </c>
      <c r="N176">
        <v>1011</v>
      </c>
      <c r="O176" t="s">
        <v>480</v>
      </c>
      <c r="P176" t="s">
        <v>480</v>
      </c>
      <c r="Q176">
        <v>1</v>
      </c>
      <c r="W176">
        <v>0</v>
      </c>
      <c r="X176">
        <v>597066317</v>
      </c>
      <c r="Y176">
        <f>(AT176*1.25)</f>
        <v>1.0874999999999999</v>
      </c>
      <c r="AA176">
        <v>0</v>
      </c>
      <c r="AB176">
        <v>13.07</v>
      </c>
      <c r="AC176">
        <v>11.18</v>
      </c>
      <c r="AD176">
        <v>0</v>
      </c>
      <c r="AE176">
        <v>0</v>
      </c>
      <c r="AF176">
        <v>13.07</v>
      </c>
      <c r="AG176">
        <v>11.18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0.87</v>
      </c>
      <c r="AU176" t="s">
        <v>178</v>
      </c>
      <c r="AV176">
        <v>0</v>
      </c>
      <c r="AW176">
        <v>2</v>
      </c>
      <c r="AX176">
        <v>50442966</v>
      </c>
      <c r="AY176">
        <v>1</v>
      </c>
      <c r="AZ176">
        <v>0</v>
      </c>
      <c r="BA176">
        <v>166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ROUND(Y176*Source!I262*DO176,9)</f>
        <v>0</v>
      </c>
      <c r="CX176">
        <f>ROUND(Y176*Source!I262,9)</f>
        <v>0.65249999999999997</v>
      </c>
      <c r="CY176">
        <f>AB176</f>
        <v>13.07</v>
      </c>
      <c r="CZ176">
        <f>AF176</f>
        <v>13.07</v>
      </c>
      <c r="DA176">
        <f>AJ176</f>
        <v>1</v>
      </c>
      <c r="DB176">
        <f>ROUND((ROUND(AT176*CZ176,2)*1.25),6)</f>
        <v>14.2125</v>
      </c>
      <c r="DC176">
        <f>ROUND((ROUND(AT176*AG176,2)*1.25),6)</f>
        <v>12.1625</v>
      </c>
      <c r="DD176" t="s">
        <v>3</v>
      </c>
      <c r="DE176" t="s">
        <v>3</v>
      </c>
      <c r="DF176">
        <f t="shared" si="55"/>
        <v>0</v>
      </c>
      <c r="DG176">
        <f t="shared" si="53"/>
        <v>8.5299999999999994</v>
      </c>
      <c r="DH176">
        <f t="shared" si="54"/>
        <v>7.29</v>
      </c>
      <c r="DI176">
        <f t="shared" si="39"/>
        <v>0</v>
      </c>
      <c r="DJ176">
        <f>DG176</f>
        <v>8.5299999999999994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ROW(Source!A262)</f>
        <v>262</v>
      </c>
      <c r="B177">
        <v>50442090</v>
      </c>
      <c r="C177">
        <v>50442951</v>
      </c>
      <c r="D177">
        <v>31110605</v>
      </c>
      <c r="E177">
        <v>1</v>
      </c>
      <c r="F177">
        <v>1</v>
      </c>
      <c r="G177">
        <v>30570983</v>
      </c>
      <c r="H177">
        <v>3</v>
      </c>
      <c r="I177" t="s">
        <v>265</v>
      </c>
      <c r="J177" t="s">
        <v>267</v>
      </c>
      <c r="K177" t="s">
        <v>266</v>
      </c>
      <c r="L177">
        <v>1339</v>
      </c>
      <c r="N177">
        <v>1007</v>
      </c>
      <c r="O177" t="s">
        <v>204</v>
      </c>
      <c r="P177" t="s">
        <v>204</v>
      </c>
      <c r="Q177">
        <v>1</v>
      </c>
      <c r="W177">
        <v>0</v>
      </c>
      <c r="X177">
        <v>1942501623</v>
      </c>
      <c r="Y177">
        <f t="shared" ref="Y177:Y182" si="56">(AT177*1)</f>
        <v>0.19228000000000001</v>
      </c>
      <c r="AA177">
        <v>7.07</v>
      </c>
      <c r="AB177">
        <v>0</v>
      </c>
      <c r="AC177">
        <v>0</v>
      </c>
      <c r="AD177">
        <v>0</v>
      </c>
      <c r="AE177">
        <v>7.07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0.19228000000000001</v>
      </c>
      <c r="AU177" t="s">
        <v>23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ROUND(Y177*Source!I262,9)</f>
        <v>0.115368</v>
      </c>
      <c r="CY177">
        <f t="shared" ref="CY177:CY183" si="57">AA177</f>
        <v>7.07</v>
      </c>
      <c r="CZ177">
        <f t="shared" ref="CZ177:CZ183" si="58">AE177</f>
        <v>7.07</v>
      </c>
      <c r="DA177">
        <f t="shared" ref="DA177:DA183" si="59">AI177</f>
        <v>1</v>
      </c>
      <c r="DB177">
        <f t="shared" ref="DB177:DB182" si="60">ROUND((ROUND(AT177*CZ177,2)*1),6)</f>
        <v>1.36</v>
      </c>
      <c r="DC177">
        <f t="shared" ref="DC177:DC182" si="61">ROUND((ROUND(AT177*AG177,2)*1),6)</f>
        <v>0</v>
      </c>
      <c r="DD177" t="s">
        <v>3</v>
      </c>
      <c r="DE177" t="s">
        <v>3</v>
      </c>
      <c r="DF177">
        <f t="shared" si="55"/>
        <v>0.82</v>
      </c>
      <c r="DG177">
        <f t="shared" si="53"/>
        <v>0</v>
      </c>
      <c r="DH177">
        <f t="shared" si="54"/>
        <v>0</v>
      </c>
      <c r="DI177">
        <f t="shared" si="39"/>
        <v>0</v>
      </c>
      <c r="DJ177">
        <f t="shared" ref="DJ177:DJ183" si="62">DF177</f>
        <v>0.82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ROW(Source!A262)</f>
        <v>262</v>
      </c>
      <c r="B178">
        <v>50442090</v>
      </c>
      <c r="C178">
        <v>50442951</v>
      </c>
      <c r="D178">
        <v>46136611</v>
      </c>
      <c r="E178">
        <v>1</v>
      </c>
      <c r="F178">
        <v>1</v>
      </c>
      <c r="G178">
        <v>30570983</v>
      </c>
      <c r="H178">
        <v>3</v>
      </c>
      <c r="I178" t="s">
        <v>538</v>
      </c>
      <c r="J178" t="s">
        <v>539</v>
      </c>
      <c r="K178" t="s">
        <v>540</v>
      </c>
      <c r="L178">
        <v>1348</v>
      </c>
      <c r="N178">
        <v>1009</v>
      </c>
      <c r="O178" t="s">
        <v>32</v>
      </c>
      <c r="P178" t="s">
        <v>32</v>
      </c>
      <c r="Q178">
        <v>1000</v>
      </c>
      <c r="W178">
        <v>0</v>
      </c>
      <c r="X178">
        <v>78306275</v>
      </c>
      <c r="Y178">
        <f t="shared" si="56"/>
        <v>1.2999999999999999E-2</v>
      </c>
      <c r="AA178">
        <v>315.2</v>
      </c>
      <c r="AB178">
        <v>0</v>
      </c>
      <c r="AC178">
        <v>0</v>
      </c>
      <c r="AD178">
        <v>0</v>
      </c>
      <c r="AE178">
        <v>315.2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1.2999999999999999E-2</v>
      </c>
      <c r="AU178" t="s">
        <v>23</v>
      </c>
      <c r="AV178">
        <v>0</v>
      </c>
      <c r="AW178">
        <v>2</v>
      </c>
      <c r="AX178">
        <v>50442968</v>
      </c>
      <c r="AY178">
        <v>1</v>
      </c>
      <c r="AZ178">
        <v>0</v>
      </c>
      <c r="BA178">
        <v>168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ROUND(Y178*Source!I262,9)</f>
        <v>7.7999999999999996E-3</v>
      </c>
      <c r="CY178">
        <f t="shared" si="57"/>
        <v>315.2</v>
      </c>
      <c r="CZ178">
        <f t="shared" si="58"/>
        <v>315.2</v>
      </c>
      <c r="DA178">
        <f t="shared" si="59"/>
        <v>1</v>
      </c>
      <c r="DB178">
        <f t="shared" si="60"/>
        <v>4.0999999999999996</v>
      </c>
      <c r="DC178">
        <f t="shared" si="61"/>
        <v>0</v>
      </c>
      <c r="DD178" t="s">
        <v>3</v>
      </c>
      <c r="DE178" t="s">
        <v>3</v>
      </c>
      <c r="DF178">
        <f t="shared" si="55"/>
        <v>2.46</v>
      </c>
      <c r="DG178">
        <f t="shared" si="53"/>
        <v>0</v>
      </c>
      <c r="DH178">
        <f t="shared" si="54"/>
        <v>0</v>
      </c>
      <c r="DI178">
        <f t="shared" si="39"/>
        <v>0</v>
      </c>
      <c r="DJ178">
        <f t="shared" si="62"/>
        <v>2.46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ROW(Source!A262)</f>
        <v>262</v>
      </c>
      <c r="B179">
        <v>50442090</v>
      </c>
      <c r="C179">
        <v>50442951</v>
      </c>
      <c r="D179">
        <v>46136865</v>
      </c>
      <c r="E179">
        <v>1</v>
      </c>
      <c r="F179">
        <v>1</v>
      </c>
      <c r="G179">
        <v>30570983</v>
      </c>
      <c r="H179">
        <v>3</v>
      </c>
      <c r="I179" t="s">
        <v>541</v>
      </c>
      <c r="J179" t="s">
        <v>542</v>
      </c>
      <c r="K179" t="s">
        <v>543</v>
      </c>
      <c r="L179">
        <v>1327</v>
      </c>
      <c r="N179">
        <v>1005</v>
      </c>
      <c r="O179" t="s">
        <v>185</v>
      </c>
      <c r="P179" t="s">
        <v>185</v>
      </c>
      <c r="Q179">
        <v>1</v>
      </c>
      <c r="W179">
        <v>0</v>
      </c>
      <c r="X179">
        <v>651243564</v>
      </c>
      <c r="Y179">
        <f t="shared" si="56"/>
        <v>108</v>
      </c>
      <c r="AA179">
        <v>10.53</v>
      </c>
      <c r="AB179">
        <v>0</v>
      </c>
      <c r="AC179">
        <v>0</v>
      </c>
      <c r="AD179">
        <v>0</v>
      </c>
      <c r="AE179">
        <v>10.53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108</v>
      </c>
      <c r="AU179" t="s">
        <v>23</v>
      </c>
      <c r="AV179">
        <v>0</v>
      </c>
      <c r="AW179">
        <v>2</v>
      </c>
      <c r="AX179">
        <v>50442969</v>
      </c>
      <c r="AY179">
        <v>1</v>
      </c>
      <c r="AZ179">
        <v>0</v>
      </c>
      <c r="BA179">
        <v>169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ROUND(Y179*Source!I262,9)</f>
        <v>64.8</v>
      </c>
      <c r="CY179">
        <f t="shared" si="57"/>
        <v>10.53</v>
      </c>
      <c r="CZ179">
        <f t="shared" si="58"/>
        <v>10.53</v>
      </c>
      <c r="DA179">
        <f t="shared" si="59"/>
        <v>1</v>
      </c>
      <c r="DB179">
        <f t="shared" si="60"/>
        <v>1137.24</v>
      </c>
      <c r="DC179">
        <f t="shared" si="61"/>
        <v>0</v>
      </c>
      <c r="DD179" t="s">
        <v>3</v>
      </c>
      <c r="DE179" t="s">
        <v>3</v>
      </c>
      <c r="DF179">
        <f t="shared" si="55"/>
        <v>682.34</v>
      </c>
      <c r="DG179">
        <f t="shared" si="53"/>
        <v>0</v>
      </c>
      <c r="DH179">
        <f t="shared" si="54"/>
        <v>0</v>
      </c>
      <c r="DI179">
        <f t="shared" si="39"/>
        <v>0</v>
      </c>
      <c r="DJ179">
        <f t="shared" si="62"/>
        <v>682.34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ROW(Source!A262)</f>
        <v>262</v>
      </c>
      <c r="B180">
        <v>50442090</v>
      </c>
      <c r="C180">
        <v>50442951</v>
      </c>
      <c r="D180">
        <v>31110718</v>
      </c>
      <c r="E180">
        <v>1</v>
      </c>
      <c r="F180">
        <v>1</v>
      </c>
      <c r="G180">
        <v>30570983</v>
      </c>
      <c r="H180">
        <v>3</v>
      </c>
      <c r="I180" t="s">
        <v>544</v>
      </c>
      <c r="J180" t="s">
        <v>545</v>
      </c>
      <c r="K180" t="s">
        <v>546</v>
      </c>
      <c r="L180">
        <v>1348</v>
      </c>
      <c r="N180">
        <v>1009</v>
      </c>
      <c r="O180" t="s">
        <v>32</v>
      </c>
      <c r="P180" t="s">
        <v>32</v>
      </c>
      <c r="Q180">
        <v>1000</v>
      </c>
      <c r="W180">
        <v>0</v>
      </c>
      <c r="X180">
        <v>-608896097</v>
      </c>
      <c r="Y180">
        <f t="shared" si="56"/>
        <v>2.5000000000000001E-3</v>
      </c>
      <c r="AA180">
        <v>20166.439999999999</v>
      </c>
      <c r="AB180">
        <v>0</v>
      </c>
      <c r="AC180">
        <v>0</v>
      </c>
      <c r="AD180">
        <v>0</v>
      </c>
      <c r="AE180">
        <v>20166.439999999999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2.5000000000000001E-3</v>
      </c>
      <c r="AU180" t="s">
        <v>23</v>
      </c>
      <c r="AV180">
        <v>0</v>
      </c>
      <c r="AW180">
        <v>2</v>
      </c>
      <c r="AX180">
        <v>50442970</v>
      </c>
      <c r="AY180">
        <v>1</v>
      </c>
      <c r="AZ180">
        <v>0</v>
      </c>
      <c r="BA180">
        <v>170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ROUND(Y180*Source!I262,9)</f>
        <v>1.5E-3</v>
      </c>
      <c r="CY180">
        <f t="shared" si="57"/>
        <v>20166.439999999999</v>
      </c>
      <c r="CZ180">
        <f t="shared" si="58"/>
        <v>20166.439999999999</v>
      </c>
      <c r="DA180">
        <f t="shared" si="59"/>
        <v>1</v>
      </c>
      <c r="DB180">
        <f t="shared" si="60"/>
        <v>50.42</v>
      </c>
      <c r="DC180">
        <f t="shared" si="61"/>
        <v>0</v>
      </c>
      <c r="DD180" t="s">
        <v>3</v>
      </c>
      <c r="DE180" t="s">
        <v>3</v>
      </c>
      <c r="DF180">
        <f t="shared" si="55"/>
        <v>30.25</v>
      </c>
      <c r="DG180">
        <f t="shared" si="53"/>
        <v>0</v>
      </c>
      <c r="DH180">
        <f t="shared" si="54"/>
        <v>0</v>
      </c>
      <c r="DI180">
        <f t="shared" si="39"/>
        <v>0</v>
      </c>
      <c r="DJ180">
        <f t="shared" si="62"/>
        <v>30.25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ROW(Source!A262)</f>
        <v>262</v>
      </c>
      <c r="B181">
        <v>50442090</v>
      </c>
      <c r="C181">
        <v>50442951</v>
      </c>
      <c r="D181">
        <v>31111145</v>
      </c>
      <c r="E181">
        <v>1</v>
      </c>
      <c r="F181">
        <v>1</v>
      </c>
      <c r="G181">
        <v>30570983</v>
      </c>
      <c r="H181">
        <v>3</v>
      </c>
      <c r="I181" t="s">
        <v>547</v>
      </c>
      <c r="J181" t="s">
        <v>548</v>
      </c>
      <c r="K181" t="s">
        <v>549</v>
      </c>
      <c r="L181">
        <v>1346</v>
      </c>
      <c r="N181">
        <v>1009</v>
      </c>
      <c r="O181" t="s">
        <v>173</v>
      </c>
      <c r="P181" t="s">
        <v>173</v>
      </c>
      <c r="Q181">
        <v>1</v>
      </c>
      <c r="W181">
        <v>0</v>
      </c>
      <c r="X181">
        <v>219279132</v>
      </c>
      <c r="Y181">
        <f t="shared" si="56"/>
        <v>12</v>
      </c>
      <c r="AA181">
        <v>9.86</v>
      </c>
      <c r="AB181">
        <v>0</v>
      </c>
      <c r="AC181">
        <v>0</v>
      </c>
      <c r="AD181">
        <v>0</v>
      </c>
      <c r="AE181">
        <v>9.86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12</v>
      </c>
      <c r="AU181" t="s">
        <v>23</v>
      </c>
      <c r="AV181">
        <v>0</v>
      </c>
      <c r="AW181">
        <v>2</v>
      </c>
      <c r="AX181">
        <v>50442971</v>
      </c>
      <c r="AY181">
        <v>1</v>
      </c>
      <c r="AZ181">
        <v>0</v>
      </c>
      <c r="BA181">
        <v>171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ROUND(Y181*Source!I262,9)</f>
        <v>7.2</v>
      </c>
      <c r="CY181">
        <f t="shared" si="57"/>
        <v>9.86</v>
      </c>
      <c r="CZ181">
        <f t="shared" si="58"/>
        <v>9.86</v>
      </c>
      <c r="DA181">
        <f t="shared" si="59"/>
        <v>1</v>
      </c>
      <c r="DB181">
        <f t="shared" si="60"/>
        <v>118.32</v>
      </c>
      <c r="DC181">
        <f t="shared" si="61"/>
        <v>0</v>
      </c>
      <c r="DD181" t="s">
        <v>3</v>
      </c>
      <c r="DE181" t="s">
        <v>3</v>
      </c>
      <c r="DF181">
        <f t="shared" si="55"/>
        <v>70.989999999999995</v>
      </c>
      <c r="DG181">
        <f t="shared" si="53"/>
        <v>0</v>
      </c>
      <c r="DH181">
        <f t="shared" si="54"/>
        <v>0</v>
      </c>
      <c r="DI181">
        <f t="shared" si="39"/>
        <v>0</v>
      </c>
      <c r="DJ181">
        <f t="shared" si="62"/>
        <v>70.989999999999995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ROW(Source!A262)</f>
        <v>262</v>
      </c>
      <c r="B182">
        <v>50442090</v>
      </c>
      <c r="C182">
        <v>50442951</v>
      </c>
      <c r="D182">
        <v>46138579</v>
      </c>
      <c r="E182">
        <v>1</v>
      </c>
      <c r="F182">
        <v>1</v>
      </c>
      <c r="G182">
        <v>30570983</v>
      </c>
      <c r="H182">
        <v>3</v>
      </c>
      <c r="I182" t="s">
        <v>271</v>
      </c>
      <c r="J182" t="s">
        <v>273</v>
      </c>
      <c r="K182" t="s">
        <v>272</v>
      </c>
      <c r="L182">
        <v>1339</v>
      </c>
      <c r="N182">
        <v>1007</v>
      </c>
      <c r="O182" t="s">
        <v>204</v>
      </c>
      <c r="P182" t="s">
        <v>204</v>
      </c>
      <c r="Q182">
        <v>1</v>
      </c>
      <c r="W182">
        <v>0</v>
      </c>
      <c r="X182">
        <v>-2082693316</v>
      </c>
      <c r="Y182">
        <f t="shared" si="56"/>
        <v>2.6040000000000001</v>
      </c>
      <c r="AA182">
        <v>481.69</v>
      </c>
      <c r="AB182">
        <v>0</v>
      </c>
      <c r="AC182">
        <v>0</v>
      </c>
      <c r="AD182">
        <v>0</v>
      </c>
      <c r="AE182">
        <v>481.69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2.6040000000000001</v>
      </c>
      <c r="AU182" t="s">
        <v>23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ROUND(Y182*Source!I262,9)</f>
        <v>1.5624</v>
      </c>
      <c r="CY182">
        <f t="shared" si="57"/>
        <v>481.69</v>
      </c>
      <c r="CZ182">
        <f t="shared" si="58"/>
        <v>481.69</v>
      </c>
      <c r="DA182">
        <f t="shared" si="59"/>
        <v>1</v>
      </c>
      <c r="DB182">
        <f t="shared" si="60"/>
        <v>1254.32</v>
      </c>
      <c r="DC182">
        <f t="shared" si="61"/>
        <v>0</v>
      </c>
      <c r="DD182" t="s">
        <v>3</v>
      </c>
      <c r="DE182" t="s">
        <v>3</v>
      </c>
      <c r="DF182">
        <f t="shared" si="55"/>
        <v>752.59</v>
      </c>
      <c r="DG182">
        <f t="shared" si="53"/>
        <v>0</v>
      </c>
      <c r="DH182">
        <f t="shared" si="54"/>
        <v>0</v>
      </c>
      <c r="DI182">
        <f t="shared" si="39"/>
        <v>0</v>
      </c>
      <c r="DJ182">
        <f t="shared" si="62"/>
        <v>752.59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ROW(Source!A262)</f>
        <v>262</v>
      </c>
      <c r="B183">
        <v>50442090</v>
      </c>
      <c r="C183">
        <v>50442951</v>
      </c>
      <c r="D183">
        <v>46231364</v>
      </c>
      <c r="E183">
        <v>1</v>
      </c>
      <c r="F183">
        <v>1</v>
      </c>
      <c r="G183">
        <v>30570983</v>
      </c>
      <c r="H183">
        <v>3</v>
      </c>
      <c r="I183" t="s">
        <v>268</v>
      </c>
      <c r="J183" t="s">
        <v>270</v>
      </c>
      <c r="K183" t="s">
        <v>269</v>
      </c>
      <c r="L183">
        <v>1348</v>
      </c>
      <c r="N183">
        <v>1009</v>
      </c>
      <c r="O183" t="s">
        <v>32</v>
      </c>
      <c r="P183" t="s">
        <v>32</v>
      </c>
      <c r="Q183">
        <v>1000</v>
      </c>
      <c r="W183">
        <v>0</v>
      </c>
      <c r="X183">
        <v>-1067157662</v>
      </c>
      <c r="Y183">
        <f>AT183</f>
        <v>1.018</v>
      </c>
      <c r="AA183">
        <v>3102.01</v>
      </c>
      <c r="AB183">
        <v>0</v>
      </c>
      <c r="AC183">
        <v>0</v>
      </c>
      <c r="AD183">
        <v>0</v>
      </c>
      <c r="AE183">
        <v>3102.01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1.018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ROUND(Y183*Source!I262,9)</f>
        <v>0.61080000000000001</v>
      </c>
      <c r="CY183">
        <f t="shared" si="57"/>
        <v>3102.01</v>
      </c>
      <c r="CZ183">
        <f t="shared" si="58"/>
        <v>3102.01</v>
      </c>
      <c r="DA183">
        <f t="shared" si="59"/>
        <v>1</v>
      </c>
      <c r="DB183">
        <f>ROUND(ROUND(AT183*CZ183,2),6)</f>
        <v>3157.85</v>
      </c>
      <c r="DC183">
        <f>ROUND(ROUND(AT183*AG183,2),6)</f>
        <v>0</v>
      </c>
      <c r="DD183" t="s">
        <v>3</v>
      </c>
      <c r="DE183" t="s">
        <v>3</v>
      </c>
      <c r="DF183">
        <f t="shared" si="55"/>
        <v>1894.71</v>
      </c>
      <c r="DG183">
        <f t="shared" si="53"/>
        <v>0</v>
      </c>
      <c r="DH183">
        <f t="shared" si="54"/>
        <v>0</v>
      </c>
      <c r="DI183">
        <f t="shared" si="39"/>
        <v>0</v>
      </c>
      <c r="DJ183">
        <f t="shared" si="62"/>
        <v>1894.71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ROW(Source!A263)</f>
        <v>263</v>
      </c>
      <c r="B184">
        <v>50442091</v>
      </c>
      <c r="C184">
        <v>50442951</v>
      </c>
      <c r="D184">
        <v>40404405</v>
      </c>
      <c r="E184">
        <v>30570983</v>
      </c>
      <c r="F184">
        <v>1</v>
      </c>
      <c r="G184">
        <v>30570983</v>
      </c>
      <c r="H184">
        <v>1</v>
      </c>
      <c r="I184" t="s">
        <v>474</v>
      </c>
      <c r="J184" t="s">
        <v>3</v>
      </c>
      <c r="K184" t="s">
        <v>475</v>
      </c>
      <c r="L184">
        <v>1191</v>
      </c>
      <c r="N184">
        <v>1013</v>
      </c>
      <c r="O184" t="s">
        <v>476</v>
      </c>
      <c r="P184" t="s">
        <v>476</v>
      </c>
      <c r="Q184">
        <v>1</v>
      </c>
      <c r="W184">
        <v>0</v>
      </c>
      <c r="X184">
        <v>476480486</v>
      </c>
      <c r="Y184">
        <f>(AT184*1.15)</f>
        <v>132.25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115</v>
      </c>
      <c r="AU184" t="s">
        <v>179</v>
      </c>
      <c r="AV184">
        <v>1</v>
      </c>
      <c r="AW184">
        <v>2</v>
      </c>
      <c r="AX184">
        <v>50442963</v>
      </c>
      <c r="AY184">
        <v>1</v>
      </c>
      <c r="AZ184">
        <v>0</v>
      </c>
      <c r="BA184">
        <v>174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ROUND(AT184*Source!I263*AH184*AL184,2)</f>
        <v>0</v>
      </c>
      <c r="CV184">
        <f>ROUND(Y184*Source!I263,9)</f>
        <v>79.349999999999994</v>
      </c>
      <c r="CW184">
        <v>0</v>
      </c>
      <c r="CX184">
        <f>ROUND(Y184*Source!I263,9)</f>
        <v>79.349999999999994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ROUND((ROUND(AT184*CZ184,2)*1.15),6)</f>
        <v>0</v>
      </c>
      <c r="DC184">
        <f>ROUND((ROUND(AT184*AG184,2)*1.15),6)</f>
        <v>0</v>
      </c>
      <c r="DD184" t="s">
        <v>3</v>
      </c>
      <c r="DE184" t="s">
        <v>3</v>
      </c>
      <c r="DF184">
        <f t="shared" si="55"/>
        <v>0</v>
      </c>
      <c r="DG184">
        <f t="shared" si="53"/>
        <v>0</v>
      </c>
      <c r="DH184">
        <f t="shared" si="54"/>
        <v>0</v>
      </c>
      <c r="DI184">
        <f t="shared" si="39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ROW(Source!A263)</f>
        <v>263</v>
      </c>
      <c r="B185">
        <v>50442091</v>
      </c>
      <c r="C185">
        <v>50442951</v>
      </c>
      <c r="D185">
        <v>46170867</v>
      </c>
      <c r="E185">
        <v>1</v>
      </c>
      <c r="F185">
        <v>1</v>
      </c>
      <c r="G185">
        <v>30570983</v>
      </c>
      <c r="H185">
        <v>2</v>
      </c>
      <c r="I185" t="s">
        <v>484</v>
      </c>
      <c r="J185" t="s">
        <v>485</v>
      </c>
      <c r="K185" t="s">
        <v>486</v>
      </c>
      <c r="L185">
        <v>1368</v>
      </c>
      <c r="N185">
        <v>1011</v>
      </c>
      <c r="O185" t="s">
        <v>480</v>
      </c>
      <c r="P185" t="s">
        <v>480</v>
      </c>
      <c r="Q185">
        <v>1</v>
      </c>
      <c r="W185">
        <v>0</v>
      </c>
      <c r="X185">
        <v>-7781208</v>
      </c>
      <c r="Y185">
        <f>(AT185*1.25)</f>
        <v>0.51249999999999996</v>
      </c>
      <c r="AA185">
        <v>0</v>
      </c>
      <c r="AB185">
        <v>1083.46</v>
      </c>
      <c r="AC185">
        <v>440.97</v>
      </c>
      <c r="AD185">
        <v>0</v>
      </c>
      <c r="AE185">
        <v>0</v>
      </c>
      <c r="AF185">
        <v>83.1</v>
      </c>
      <c r="AG185">
        <v>12.62</v>
      </c>
      <c r="AH185">
        <v>0</v>
      </c>
      <c r="AI185">
        <v>1</v>
      </c>
      <c r="AJ185">
        <v>12.72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0.41</v>
      </c>
      <c r="AU185" t="s">
        <v>178</v>
      </c>
      <c r="AV185">
        <v>0</v>
      </c>
      <c r="AW185">
        <v>2</v>
      </c>
      <c r="AX185">
        <v>50442964</v>
      </c>
      <c r="AY185">
        <v>1</v>
      </c>
      <c r="AZ185">
        <v>0</v>
      </c>
      <c r="BA185">
        <v>175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ROUND(Y185*Source!I263*DO185,9)</f>
        <v>0</v>
      </c>
      <c r="CX185">
        <f>ROUND(Y185*Source!I263,9)</f>
        <v>0.3075</v>
      </c>
      <c r="CY185">
        <f>AB185</f>
        <v>1083.46</v>
      </c>
      <c r="CZ185">
        <f>AF185</f>
        <v>83.1</v>
      </c>
      <c r="DA185">
        <f>AJ185</f>
        <v>12.72</v>
      </c>
      <c r="DB185">
        <f>ROUND((ROUND(AT185*CZ185,2)*1.25),6)</f>
        <v>42.587499999999999</v>
      </c>
      <c r="DC185">
        <f>ROUND((ROUND(AT185*AG185,2)*1.25),6)</f>
        <v>6.4625000000000004</v>
      </c>
      <c r="DD185" t="s">
        <v>3</v>
      </c>
      <c r="DE185" t="s">
        <v>3</v>
      </c>
      <c r="DF185">
        <f t="shared" si="55"/>
        <v>0</v>
      </c>
      <c r="DG185">
        <f>ROUND(ROUND(AF185*AJ185,2)*CX185,2)</f>
        <v>325.04000000000002</v>
      </c>
      <c r="DH185">
        <f>ROUND(ROUND(AG185*AK185,2)*CX185,2)</f>
        <v>132.29</v>
      </c>
      <c r="DI185">
        <f t="shared" si="39"/>
        <v>0</v>
      </c>
      <c r="DJ185">
        <f>DG185</f>
        <v>325.04000000000002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ROW(Source!A263)</f>
        <v>263</v>
      </c>
      <c r="B186">
        <v>50442091</v>
      </c>
      <c r="C186">
        <v>50442951</v>
      </c>
      <c r="D186">
        <v>46170215</v>
      </c>
      <c r="E186">
        <v>1</v>
      </c>
      <c r="F186">
        <v>1</v>
      </c>
      <c r="G186">
        <v>30570983</v>
      </c>
      <c r="H186">
        <v>2</v>
      </c>
      <c r="I186" t="s">
        <v>487</v>
      </c>
      <c r="J186" t="s">
        <v>488</v>
      </c>
      <c r="K186" t="s">
        <v>489</v>
      </c>
      <c r="L186">
        <v>1368</v>
      </c>
      <c r="N186">
        <v>1011</v>
      </c>
      <c r="O186" t="s">
        <v>480</v>
      </c>
      <c r="P186" t="s">
        <v>480</v>
      </c>
      <c r="Q186">
        <v>1</v>
      </c>
      <c r="W186">
        <v>0</v>
      </c>
      <c r="X186">
        <v>922387863</v>
      </c>
      <c r="Y186">
        <f>(AT186*1.25)</f>
        <v>0.44999999999999996</v>
      </c>
      <c r="AA186">
        <v>0</v>
      </c>
      <c r="AB186">
        <v>2082.58</v>
      </c>
      <c r="AC186">
        <v>591.57000000000005</v>
      </c>
      <c r="AD186">
        <v>0</v>
      </c>
      <c r="AE186">
        <v>0</v>
      </c>
      <c r="AF186">
        <v>179.17</v>
      </c>
      <c r="AG186">
        <v>16.93</v>
      </c>
      <c r="AH186">
        <v>0</v>
      </c>
      <c r="AI186">
        <v>1</v>
      </c>
      <c r="AJ186">
        <v>11.34</v>
      </c>
      <c r="AK186">
        <v>34.090000000000003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0.36</v>
      </c>
      <c r="AU186" t="s">
        <v>178</v>
      </c>
      <c r="AV186">
        <v>0</v>
      </c>
      <c r="AW186">
        <v>2</v>
      </c>
      <c r="AX186">
        <v>50442965</v>
      </c>
      <c r="AY186">
        <v>1</v>
      </c>
      <c r="AZ186">
        <v>0</v>
      </c>
      <c r="BA186">
        <v>176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ROUND(Y186*Source!I263*DO186,9)</f>
        <v>0</v>
      </c>
      <c r="CX186">
        <f>ROUND(Y186*Source!I263,9)</f>
        <v>0.27</v>
      </c>
      <c r="CY186">
        <f>AB186</f>
        <v>2082.58</v>
      </c>
      <c r="CZ186">
        <f>AF186</f>
        <v>179.17</v>
      </c>
      <c r="DA186">
        <f>AJ186</f>
        <v>11.34</v>
      </c>
      <c r="DB186">
        <f>ROUND((ROUND(AT186*CZ186,2)*1.25),6)</f>
        <v>80.625</v>
      </c>
      <c r="DC186">
        <f>ROUND((ROUND(AT186*AG186,2)*1.25),6)</f>
        <v>7.6124999999999998</v>
      </c>
      <c r="DD186" t="s">
        <v>3</v>
      </c>
      <c r="DE186" t="s">
        <v>3</v>
      </c>
      <c r="DF186">
        <f t="shared" si="55"/>
        <v>0</v>
      </c>
      <c r="DG186">
        <f>ROUND(ROUND(AF186*AJ186,2)*CX186,2)</f>
        <v>548.58000000000004</v>
      </c>
      <c r="DH186">
        <f>ROUND(ROUND(AG186*AK186,2)*CX186,2)</f>
        <v>155.83000000000001</v>
      </c>
      <c r="DI186">
        <f t="shared" si="39"/>
        <v>0</v>
      </c>
      <c r="DJ186">
        <f>DG186</f>
        <v>548.58000000000004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ROW(Source!A263)</f>
        <v>263</v>
      </c>
      <c r="B187">
        <v>50442091</v>
      </c>
      <c r="C187">
        <v>50442951</v>
      </c>
      <c r="D187">
        <v>46170432</v>
      </c>
      <c r="E187">
        <v>1</v>
      </c>
      <c r="F187">
        <v>1</v>
      </c>
      <c r="G187">
        <v>30570983</v>
      </c>
      <c r="H187">
        <v>2</v>
      </c>
      <c r="I187" t="s">
        <v>535</v>
      </c>
      <c r="J187" t="s">
        <v>536</v>
      </c>
      <c r="K187" t="s">
        <v>537</v>
      </c>
      <c r="L187">
        <v>1368</v>
      </c>
      <c r="N187">
        <v>1011</v>
      </c>
      <c r="O187" t="s">
        <v>480</v>
      </c>
      <c r="P187" t="s">
        <v>480</v>
      </c>
      <c r="Q187">
        <v>1</v>
      </c>
      <c r="W187">
        <v>0</v>
      </c>
      <c r="X187">
        <v>597066317</v>
      </c>
      <c r="Y187">
        <f>(AT187*1.25)</f>
        <v>1.0874999999999999</v>
      </c>
      <c r="AA187">
        <v>0</v>
      </c>
      <c r="AB187">
        <v>442.49</v>
      </c>
      <c r="AC187">
        <v>390.65</v>
      </c>
      <c r="AD187">
        <v>0</v>
      </c>
      <c r="AE187">
        <v>0</v>
      </c>
      <c r="AF187">
        <v>13.07</v>
      </c>
      <c r="AG187">
        <v>11.18</v>
      </c>
      <c r="AH187">
        <v>0</v>
      </c>
      <c r="AI187">
        <v>1</v>
      </c>
      <c r="AJ187">
        <v>33.03</v>
      </c>
      <c r="AK187">
        <v>34.090000000000003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0.87</v>
      </c>
      <c r="AU187" t="s">
        <v>178</v>
      </c>
      <c r="AV187">
        <v>0</v>
      </c>
      <c r="AW187">
        <v>2</v>
      </c>
      <c r="AX187">
        <v>50442966</v>
      </c>
      <c r="AY187">
        <v>1</v>
      </c>
      <c r="AZ187">
        <v>0</v>
      </c>
      <c r="BA187">
        <v>177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ROUND(Y187*Source!I263*DO187,9)</f>
        <v>0</v>
      </c>
      <c r="CX187">
        <f>ROUND(Y187*Source!I263,9)</f>
        <v>0.65249999999999997</v>
      </c>
      <c r="CY187">
        <f>AB187</f>
        <v>442.49</v>
      </c>
      <c r="CZ187">
        <f>AF187</f>
        <v>13.07</v>
      </c>
      <c r="DA187">
        <f>AJ187</f>
        <v>33.03</v>
      </c>
      <c r="DB187">
        <f>ROUND((ROUND(AT187*CZ187,2)*1.25),6)</f>
        <v>14.2125</v>
      </c>
      <c r="DC187">
        <f>ROUND((ROUND(AT187*AG187,2)*1.25),6)</f>
        <v>12.1625</v>
      </c>
      <c r="DD187" t="s">
        <v>3</v>
      </c>
      <c r="DE187" t="s">
        <v>3</v>
      </c>
      <c r="DF187">
        <f t="shared" si="55"/>
        <v>0</v>
      </c>
      <c r="DG187">
        <f>ROUND(ROUND(AF187*AJ187,2)*CX187,2)</f>
        <v>281.68</v>
      </c>
      <c r="DH187">
        <f>ROUND(ROUND(AG187*AK187,2)*CX187,2)</f>
        <v>248.69</v>
      </c>
      <c r="DI187">
        <f t="shared" si="39"/>
        <v>0</v>
      </c>
      <c r="DJ187">
        <f>DG187</f>
        <v>281.68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ROW(Source!A263)</f>
        <v>263</v>
      </c>
      <c r="B188">
        <v>50442091</v>
      </c>
      <c r="C188">
        <v>50442951</v>
      </c>
      <c r="D188">
        <v>31110605</v>
      </c>
      <c r="E188">
        <v>1</v>
      </c>
      <c r="F188">
        <v>1</v>
      </c>
      <c r="G188">
        <v>30570983</v>
      </c>
      <c r="H188">
        <v>3</v>
      </c>
      <c r="I188" t="s">
        <v>265</v>
      </c>
      <c r="J188" t="s">
        <v>267</v>
      </c>
      <c r="K188" t="s">
        <v>266</v>
      </c>
      <c r="L188">
        <v>1339</v>
      </c>
      <c r="N188">
        <v>1007</v>
      </c>
      <c r="O188" t="s">
        <v>204</v>
      </c>
      <c r="P188" t="s">
        <v>204</v>
      </c>
      <c r="Q188">
        <v>1</v>
      </c>
      <c r="W188">
        <v>0</v>
      </c>
      <c r="X188">
        <v>1942501623</v>
      </c>
      <c r="Y188">
        <f t="shared" ref="Y188:Y193" si="63">(AT188*1)</f>
        <v>0.19228000000000001</v>
      </c>
      <c r="AA188">
        <v>42.42</v>
      </c>
      <c r="AB188">
        <v>0</v>
      </c>
      <c r="AC188">
        <v>0</v>
      </c>
      <c r="AD188">
        <v>0</v>
      </c>
      <c r="AE188">
        <v>7.07</v>
      </c>
      <c r="AF188">
        <v>0</v>
      </c>
      <c r="AG188">
        <v>0</v>
      </c>
      <c r="AH188">
        <v>0</v>
      </c>
      <c r="AI188">
        <v>6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0.19228000000000001</v>
      </c>
      <c r="AU188" t="s">
        <v>23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ROUND(Y188*Source!I263,9)</f>
        <v>0.115368</v>
      </c>
      <c r="CY188">
        <f t="shared" ref="CY188:CY194" si="64">AA188</f>
        <v>42.42</v>
      </c>
      <c r="CZ188">
        <f t="shared" ref="CZ188:CZ194" si="65">AE188</f>
        <v>7.07</v>
      </c>
      <c r="DA188">
        <f t="shared" ref="DA188:DA194" si="66">AI188</f>
        <v>6</v>
      </c>
      <c r="DB188">
        <f t="shared" ref="DB188:DB193" si="67">ROUND((ROUND(AT188*CZ188,2)*1),6)</f>
        <v>1.36</v>
      </c>
      <c r="DC188">
        <f t="shared" ref="DC188:DC193" si="68">ROUND((ROUND(AT188*AG188,2)*1),6)</f>
        <v>0</v>
      </c>
      <c r="DD188" t="s">
        <v>3</v>
      </c>
      <c r="DE188" t="s">
        <v>3</v>
      </c>
      <c r="DF188">
        <f t="shared" ref="DF188:DF194" si="69">ROUND(ROUND(AE188*AI188,2)*CX188,2)</f>
        <v>4.8899999999999997</v>
      </c>
      <c r="DG188">
        <f t="shared" ref="DG188:DG204" si="70">ROUND(ROUND(AF188,2)*CX188,2)</f>
        <v>0</v>
      </c>
      <c r="DH188">
        <f t="shared" ref="DH188:DH204" si="71">ROUND(ROUND(AG188,2)*CX188,2)</f>
        <v>0</v>
      </c>
      <c r="DI188">
        <f t="shared" si="39"/>
        <v>0</v>
      </c>
      <c r="DJ188">
        <f t="shared" ref="DJ188:DJ194" si="72">DF188</f>
        <v>4.8899999999999997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ROW(Source!A263)</f>
        <v>263</v>
      </c>
      <c r="B189">
        <v>50442091</v>
      </c>
      <c r="C189">
        <v>50442951</v>
      </c>
      <c r="D189">
        <v>46136611</v>
      </c>
      <c r="E189">
        <v>1</v>
      </c>
      <c r="F189">
        <v>1</v>
      </c>
      <c r="G189">
        <v>30570983</v>
      </c>
      <c r="H189">
        <v>3</v>
      </c>
      <c r="I189" t="s">
        <v>538</v>
      </c>
      <c r="J189" t="s">
        <v>539</v>
      </c>
      <c r="K189" t="s">
        <v>540</v>
      </c>
      <c r="L189">
        <v>1348</v>
      </c>
      <c r="N189">
        <v>1009</v>
      </c>
      <c r="O189" t="s">
        <v>32</v>
      </c>
      <c r="P189" t="s">
        <v>32</v>
      </c>
      <c r="Q189">
        <v>1000</v>
      </c>
      <c r="W189">
        <v>0</v>
      </c>
      <c r="X189">
        <v>78306275</v>
      </c>
      <c r="Y189">
        <f t="shared" si="63"/>
        <v>1.2999999999999999E-2</v>
      </c>
      <c r="AA189">
        <v>7486</v>
      </c>
      <c r="AB189">
        <v>0</v>
      </c>
      <c r="AC189">
        <v>0</v>
      </c>
      <c r="AD189">
        <v>0</v>
      </c>
      <c r="AE189">
        <v>315.2</v>
      </c>
      <c r="AF189">
        <v>0</v>
      </c>
      <c r="AG189">
        <v>0</v>
      </c>
      <c r="AH189">
        <v>0</v>
      </c>
      <c r="AI189">
        <v>23.75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1.2999999999999999E-2</v>
      </c>
      <c r="AU189" t="s">
        <v>23</v>
      </c>
      <c r="AV189">
        <v>0</v>
      </c>
      <c r="AW189">
        <v>2</v>
      </c>
      <c r="AX189">
        <v>50442968</v>
      </c>
      <c r="AY189">
        <v>1</v>
      </c>
      <c r="AZ189">
        <v>0</v>
      </c>
      <c r="BA189">
        <v>179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ROUND(Y189*Source!I263,9)</f>
        <v>7.7999999999999996E-3</v>
      </c>
      <c r="CY189">
        <f t="shared" si="64"/>
        <v>7486</v>
      </c>
      <c r="CZ189">
        <f t="shared" si="65"/>
        <v>315.2</v>
      </c>
      <c r="DA189">
        <f t="shared" si="66"/>
        <v>23.75</v>
      </c>
      <c r="DB189">
        <f t="shared" si="67"/>
        <v>4.0999999999999996</v>
      </c>
      <c r="DC189">
        <f t="shared" si="68"/>
        <v>0</v>
      </c>
      <c r="DD189" t="s">
        <v>3</v>
      </c>
      <c r="DE189" t="s">
        <v>3</v>
      </c>
      <c r="DF189">
        <f t="shared" si="69"/>
        <v>58.39</v>
      </c>
      <c r="DG189">
        <f t="shared" si="70"/>
        <v>0</v>
      </c>
      <c r="DH189">
        <f t="shared" si="71"/>
        <v>0</v>
      </c>
      <c r="DI189">
        <f t="shared" si="39"/>
        <v>0</v>
      </c>
      <c r="DJ189">
        <f t="shared" si="72"/>
        <v>58.39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ROW(Source!A263)</f>
        <v>263</v>
      </c>
      <c r="B190">
        <v>50442091</v>
      </c>
      <c r="C190">
        <v>50442951</v>
      </c>
      <c r="D190">
        <v>46136865</v>
      </c>
      <c r="E190">
        <v>1</v>
      </c>
      <c r="F190">
        <v>1</v>
      </c>
      <c r="G190">
        <v>30570983</v>
      </c>
      <c r="H190">
        <v>3</v>
      </c>
      <c r="I190" t="s">
        <v>541</v>
      </c>
      <c r="J190" t="s">
        <v>542</v>
      </c>
      <c r="K190" t="s">
        <v>543</v>
      </c>
      <c r="L190">
        <v>1327</v>
      </c>
      <c r="N190">
        <v>1005</v>
      </c>
      <c r="O190" t="s">
        <v>185</v>
      </c>
      <c r="P190" t="s">
        <v>185</v>
      </c>
      <c r="Q190">
        <v>1</v>
      </c>
      <c r="W190">
        <v>0</v>
      </c>
      <c r="X190">
        <v>651243564</v>
      </c>
      <c r="Y190">
        <f t="shared" si="63"/>
        <v>108</v>
      </c>
      <c r="AA190">
        <v>30.12</v>
      </c>
      <c r="AB190">
        <v>0</v>
      </c>
      <c r="AC190">
        <v>0</v>
      </c>
      <c r="AD190">
        <v>0</v>
      </c>
      <c r="AE190">
        <v>10.53</v>
      </c>
      <c r="AF190">
        <v>0</v>
      </c>
      <c r="AG190">
        <v>0</v>
      </c>
      <c r="AH190">
        <v>0</v>
      </c>
      <c r="AI190">
        <v>2.86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108</v>
      </c>
      <c r="AU190" t="s">
        <v>23</v>
      </c>
      <c r="AV190">
        <v>0</v>
      </c>
      <c r="AW190">
        <v>2</v>
      </c>
      <c r="AX190">
        <v>50442969</v>
      </c>
      <c r="AY190">
        <v>1</v>
      </c>
      <c r="AZ190">
        <v>0</v>
      </c>
      <c r="BA190">
        <v>180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ROUND(Y190*Source!I263,9)</f>
        <v>64.8</v>
      </c>
      <c r="CY190">
        <f t="shared" si="64"/>
        <v>30.12</v>
      </c>
      <c r="CZ190">
        <f t="shared" si="65"/>
        <v>10.53</v>
      </c>
      <c r="DA190">
        <f t="shared" si="66"/>
        <v>2.86</v>
      </c>
      <c r="DB190">
        <f t="shared" si="67"/>
        <v>1137.24</v>
      </c>
      <c r="DC190">
        <f t="shared" si="68"/>
        <v>0</v>
      </c>
      <c r="DD190" t="s">
        <v>3</v>
      </c>
      <c r="DE190" t="s">
        <v>3</v>
      </c>
      <c r="DF190">
        <f t="shared" si="69"/>
        <v>1951.78</v>
      </c>
      <c r="DG190">
        <f t="shared" si="70"/>
        <v>0</v>
      </c>
      <c r="DH190">
        <f t="shared" si="71"/>
        <v>0</v>
      </c>
      <c r="DI190">
        <f t="shared" si="39"/>
        <v>0</v>
      </c>
      <c r="DJ190">
        <f t="shared" si="72"/>
        <v>1951.78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ROW(Source!A263)</f>
        <v>263</v>
      </c>
      <c r="B191">
        <v>50442091</v>
      </c>
      <c r="C191">
        <v>50442951</v>
      </c>
      <c r="D191">
        <v>31110718</v>
      </c>
      <c r="E191">
        <v>1</v>
      </c>
      <c r="F191">
        <v>1</v>
      </c>
      <c r="G191">
        <v>30570983</v>
      </c>
      <c r="H191">
        <v>3</v>
      </c>
      <c r="I191" t="s">
        <v>544</v>
      </c>
      <c r="J191" t="s">
        <v>545</v>
      </c>
      <c r="K191" t="s">
        <v>546</v>
      </c>
      <c r="L191">
        <v>1348</v>
      </c>
      <c r="N191">
        <v>1009</v>
      </c>
      <c r="O191" t="s">
        <v>32</v>
      </c>
      <c r="P191" t="s">
        <v>32</v>
      </c>
      <c r="Q191">
        <v>1000</v>
      </c>
      <c r="W191">
        <v>0</v>
      </c>
      <c r="X191">
        <v>-608896097</v>
      </c>
      <c r="Y191">
        <f t="shared" si="63"/>
        <v>2.5000000000000001E-3</v>
      </c>
      <c r="AA191">
        <v>218805.87</v>
      </c>
      <c r="AB191">
        <v>0</v>
      </c>
      <c r="AC191">
        <v>0</v>
      </c>
      <c r="AD191">
        <v>0</v>
      </c>
      <c r="AE191">
        <v>20166.439999999999</v>
      </c>
      <c r="AF191">
        <v>0</v>
      </c>
      <c r="AG191">
        <v>0</v>
      </c>
      <c r="AH191">
        <v>0</v>
      </c>
      <c r="AI191">
        <v>10.85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2.5000000000000001E-3</v>
      </c>
      <c r="AU191" t="s">
        <v>23</v>
      </c>
      <c r="AV191">
        <v>0</v>
      </c>
      <c r="AW191">
        <v>2</v>
      </c>
      <c r="AX191">
        <v>50442970</v>
      </c>
      <c r="AY191">
        <v>1</v>
      </c>
      <c r="AZ191">
        <v>0</v>
      </c>
      <c r="BA191">
        <v>181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ROUND(Y191*Source!I263,9)</f>
        <v>1.5E-3</v>
      </c>
      <c r="CY191">
        <f t="shared" si="64"/>
        <v>218805.87</v>
      </c>
      <c r="CZ191">
        <f t="shared" si="65"/>
        <v>20166.439999999999</v>
      </c>
      <c r="DA191">
        <f t="shared" si="66"/>
        <v>10.85</v>
      </c>
      <c r="DB191">
        <f t="shared" si="67"/>
        <v>50.42</v>
      </c>
      <c r="DC191">
        <f t="shared" si="68"/>
        <v>0</v>
      </c>
      <c r="DD191" t="s">
        <v>3</v>
      </c>
      <c r="DE191" t="s">
        <v>3</v>
      </c>
      <c r="DF191">
        <f t="shared" si="69"/>
        <v>328.21</v>
      </c>
      <c r="DG191">
        <f t="shared" si="70"/>
        <v>0</v>
      </c>
      <c r="DH191">
        <f t="shared" si="71"/>
        <v>0</v>
      </c>
      <c r="DI191">
        <f t="shared" si="39"/>
        <v>0</v>
      </c>
      <c r="DJ191">
        <f t="shared" si="72"/>
        <v>328.21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ROW(Source!A263)</f>
        <v>263</v>
      </c>
      <c r="B192">
        <v>50442091</v>
      </c>
      <c r="C192">
        <v>50442951</v>
      </c>
      <c r="D192">
        <v>31111145</v>
      </c>
      <c r="E192">
        <v>1</v>
      </c>
      <c r="F192">
        <v>1</v>
      </c>
      <c r="G192">
        <v>30570983</v>
      </c>
      <c r="H192">
        <v>3</v>
      </c>
      <c r="I192" t="s">
        <v>547</v>
      </c>
      <c r="J192" t="s">
        <v>548</v>
      </c>
      <c r="K192" t="s">
        <v>549</v>
      </c>
      <c r="L192">
        <v>1346</v>
      </c>
      <c r="N192">
        <v>1009</v>
      </c>
      <c r="O192" t="s">
        <v>173</v>
      </c>
      <c r="P192" t="s">
        <v>173</v>
      </c>
      <c r="Q192">
        <v>1</v>
      </c>
      <c r="W192">
        <v>0</v>
      </c>
      <c r="X192">
        <v>219279132</v>
      </c>
      <c r="Y192">
        <f t="shared" si="63"/>
        <v>12</v>
      </c>
      <c r="AA192">
        <v>102.64</v>
      </c>
      <c r="AB192">
        <v>0</v>
      </c>
      <c r="AC192">
        <v>0</v>
      </c>
      <c r="AD192">
        <v>0</v>
      </c>
      <c r="AE192">
        <v>9.86</v>
      </c>
      <c r="AF192">
        <v>0</v>
      </c>
      <c r="AG192">
        <v>0</v>
      </c>
      <c r="AH192">
        <v>0</v>
      </c>
      <c r="AI192">
        <v>10.41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12</v>
      </c>
      <c r="AU192" t="s">
        <v>23</v>
      </c>
      <c r="AV192">
        <v>0</v>
      </c>
      <c r="AW192">
        <v>2</v>
      </c>
      <c r="AX192">
        <v>50442971</v>
      </c>
      <c r="AY192">
        <v>1</v>
      </c>
      <c r="AZ192">
        <v>0</v>
      </c>
      <c r="BA192">
        <v>182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ROUND(Y192*Source!I263,9)</f>
        <v>7.2</v>
      </c>
      <c r="CY192">
        <f t="shared" si="64"/>
        <v>102.64</v>
      </c>
      <c r="CZ192">
        <f t="shared" si="65"/>
        <v>9.86</v>
      </c>
      <c r="DA192">
        <f t="shared" si="66"/>
        <v>10.41</v>
      </c>
      <c r="DB192">
        <f t="shared" si="67"/>
        <v>118.32</v>
      </c>
      <c r="DC192">
        <f t="shared" si="68"/>
        <v>0</v>
      </c>
      <c r="DD192" t="s">
        <v>3</v>
      </c>
      <c r="DE192" t="s">
        <v>3</v>
      </c>
      <c r="DF192">
        <f t="shared" si="69"/>
        <v>739.01</v>
      </c>
      <c r="DG192">
        <f t="shared" si="70"/>
        <v>0</v>
      </c>
      <c r="DH192">
        <f t="shared" si="71"/>
        <v>0</v>
      </c>
      <c r="DI192">
        <f t="shared" si="39"/>
        <v>0</v>
      </c>
      <c r="DJ192">
        <f t="shared" si="72"/>
        <v>739.01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ROW(Source!A263)</f>
        <v>263</v>
      </c>
      <c r="B193">
        <v>50442091</v>
      </c>
      <c r="C193">
        <v>50442951</v>
      </c>
      <c r="D193">
        <v>46138579</v>
      </c>
      <c r="E193">
        <v>1</v>
      </c>
      <c r="F193">
        <v>1</v>
      </c>
      <c r="G193">
        <v>30570983</v>
      </c>
      <c r="H193">
        <v>3</v>
      </c>
      <c r="I193" t="s">
        <v>271</v>
      </c>
      <c r="J193" t="s">
        <v>273</v>
      </c>
      <c r="K193" t="s">
        <v>272</v>
      </c>
      <c r="L193">
        <v>1339</v>
      </c>
      <c r="N193">
        <v>1007</v>
      </c>
      <c r="O193" t="s">
        <v>204</v>
      </c>
      <c r="P193" t="s">
        <v>204</v>
      </c>
      <c r="Q193">
        <v>1</v>
      </c>
      <c r="W193">
        <v>0</v>
      </c>
      <c r="X193">
        <v>-2082693316</v>
      </c>
      <c r="Y193">
        <f t="shared" si="63"/>
        <v>2.6040000000000001</v>
      </c>
      <c r="AA193">
        <v>4619.41</v>
      </c>
      <c r="AB193">
        <v>0</v>
      </c>
      <c r="AC193">
        <v>0</v>
      </c>
      <c r="AD193">
        <v>0</v>
      </c>
      <c r="AE193">
        <v>481.69</v>
      </c>
      <c r="AF193">
        <v>0</v>
      </c>
      <c r="AG193">
        <v>0</v>
      </c>
      <c r="AH193">
        <v>0</v>
      </c>
      <c r="AI193">
        <v>9.59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2.6040000000000001</v>
      </c>
      <c r="AU193" t="s">
        <v>23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ROUND(Y193*Source!I263,9)</f>
        <v>1.5624</v>
      </c>
      <c r="CY193">
        <f t="shared" si="64"/>
        <v>4619.41</v>
      </c>
      <c r="CZ193">
        <f t="shared" si="65"/>
        <v>481.69</v>
      </c>
      <c r="DA193">
        <f t="shared" si="66"/>
        <v>9.59</v>
      </c>
      <c r="DB193">
        <f t="shared" si="67"/>
        <v>1254.32</v>
      </c>
      <c r="DC193">
        <f t="shared" si="68"/>
        <v>0</v>
      </c>
      <c r="DD193" t="s">
        <v>3</v>
      </c>
      <c r="DE193" t="s">
        <v>3</v>
      </c>
      <c r="DF193">
        <f t="shared" si="69"/>
        <v>7217.37</v>
      </c>
      <c r="DG193">
        <f t="shared" si="70"/>
        <v>0</v>
      </c>
      <c r="DH193">
        <f t="shared" si="71"/>
        <v>0</v>
      </c>
      <c r="DI193">
        <f t="shared" ref="DI193:DI256" si="73">ROUND(ROUND(AH193,2)*CX193,2)</f>
        <v>0</v>
      </c>
      <c r="DJ193">
        <f t="shared" si="72"/>
        <v>7217.37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ROW(Source!A263)</f>
        <v>263</v>
      </c>
      <c r="B194">
        <v>50442091</v>
      </c>
      <c r="C194">
        <v>50442951</v>
      </c>
      <c r="D194">
        <v>46231364</v>
      </c>
      <c r="E194">
        <v>1</v>
      </c>
      <c r="F194">
        <v>1</v>
      </c>
      <c r="G194">
        <v>30570983</v>
      </c>
      <c r="H194">
        <v>3</v>
      </c>
      <c r="I194" t="s">
        <v>268</v>
      </c>
      <c r="J194" t="s">
        <v>270</v>
      </c>
      <c r="K194" t="s">
        <v>269</v>
      </c>
      <c r="L194">
        <v>1348</v>
      </c>
      <c r="N194">
        <v>1009</v>
      </c>
      <c r="O194" t="s">
        <v>32</v>
      </c>
      <c r="P194" t="s">
        <v>32</v>
      </c>
      <c r="Q194">
        <v>1000</v>
      </c>
      <c r="W194">
        <v>0</v>
      </c>
      <c r="X194">
        <v>-1067157662</v>
      </c>
      <c r="Y194">
        <f>AT194</f>
        <v>1.018</v>
      </c>
      <c r="AA194">
        <v>10050.51</v>
      </c>
      <c r="AB194">
        <v>0</v>
      </c>
      <c r="AC194">
        <v>0</v>
      </c>
      <c r="AD194">
        <v>0</v>
      </c>
      <c r="AE194">
        <v>3102.01</v>
      </c>
      <c r="AF194">
        <v>0</v>
      </c>
      <c r="AG194">
        <v>0</v>
      </c>
      <c r="AH194">
        <v>0</v>
      </c>
      <c r="AI194">
        <v>3.24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1.018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ROUND(Y194*Source!I263,9)</f>
        <v>0.61080000000000001</v>
      </c>
      <c r="CY194">
        <f t="shared" si="64"/>
        <v>10050.51</v>
      </c>
      <c r="CZ194">
        <f t="shared" si="65"/>
        <v>3102.01</v>
      </c>
      <c r="DA194">
        <f t="shared" si="66"/>
        <v>3.24</v>
      </c>
      <c r="DB194">
        <f>ROUND(ROUND(AT194*CZ194,2),6)</f>
        <v>3157.85</v>
      </c>
      <c r="DC194">
        <f>ROUND(ROUND(AT194*AG194,2),6)</f>
        <v>0</v>
      </c>
      <c r="DD194" t="s">
        <v>3</v>
      </c>
      <c r="DE194" t="s">
        <v>3</v>
      </c>
      <c r="DF194">
        <f t="shared" si="69"/>
        <v>6138.85</v>
      </c>
      <c r="DG194">
        <f t="shared" si="70"/>
        <v>0</v>
      </c>
      <c r="DH194">
        <f t="shared" si="71"/>
        <v>0</v>
      </c>
      <c r="DI194">
        <f t="shared" si="73"/>
        <v>0</v>
      </c>
      <c r="DJ194">
        <f t="shared" si="72"/>
        <v>6138.85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ROW(Source!A270)</f>
        <v>270</v>
      </c>
      <c r="B195">
        <v>50442090</v>
      </c>
      <c r="C195">
        <v>50442977</v>
      </c>
      <c r="D195">
        <v>40404405</v>
      </c>
      <c r="E195">
        <v>30570983</v>
      </c>
      <c r="F195">
        <v>1</v>
      </c>
      <c r="G195">
        <v>30570983</v>
      </c>
      <c r="H195">
        <v>1</v>
      </c>
      <c r="I195" t="s">
        <v>474</v>
      </c>
      <c r="J195" t="s">
        <v>3</v>
      </c>
      <c r="K195" t="s">
        <v>475</v>
      </c>
      <c r="L195">
        <v>1191</v>
      </c>
      <c r="N195">
        <v>1013</v>
      </c>
      <c r="O195" t="s">
        <v>476</v>
      </c>
      <c r="P195" t="s">
        <v>476</v>
      </c>
      <c r="Q195">
        <v>1</v>
      </c>
      <c r="W195">
        <v>0</v>
      </c>
      <c r="X195">
        <v>476480486</v>
      </c>
      <c r="Y195">
        <f>(AT195*1.15)</f>
        <v>132.54900000000001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115.26</v>
      </c>
      <c r="AU195" t="s">
        <v>179</v>
      </c>
      <c r="AV195">
        <v>1</v>
      </c>
      <c r="AW195">
        <v>2</v>
      </c>
      <c r="AX195">
        <v>50442987</v>
      </c>
      <c r="AY195">
        <v>1</v>
      </c>
      <c r="AZ195">
        <v>0</v>
      </c>
      <c r="BA195">
        <v>185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ROUND(AT195*Source!I270*AH195*AL195,2)</f>
        <v>0</v>
      </c>
      <c r="CV195">
        <f>ROUND(Y195*Source!I270,9)</f>
        <v>48.778032000000003</v>
      </c>
      <c r="CW195">
        <v>0</v>
      </c>
      <c r="CX195">
        <f>ROUND(Y195*Source!I270,9)</f>
        <v>48.778032000000003</v>
      </c>
      <c r="CY195">
        <f>AD195</f>
        <v>0</v>
      </c>
      <c r="CZ195">
        <f>AH195</f>
        <v>0</v>
      </c>
      <c r="DA195">
        <f>AL195</f>
        <v>1</v>
      </c>
      <c r="DB195">
        <f>ROUND((ROUND(AT195*CZ195,2)*1.15),6)</f>
        <v>0</v>
      </c>
      <c r="DC195">
        <f>ROUND((ROUND(AT195*AG195,2)*1.15),6)</f>
        <v>0</v>
      </c>
      <c r="DD195" t="s">
        <v>3</v>
      </c>
      <c r="DE195" t="s">
        <v>3</v>
      </c>
      <c r="DF195">
        <f t="shared" ref="DF195:DF206" si="74">ROUND(ROUND(AE195,2)*CX195,2)</f>
        <v>0</v>
      </c>
      <c r="DG195">
        <f t="shared" si="70"/>
        <v>0</v>
      </c>
      <c r="DH195">
        <f t="shared" si="71"/>
        <v>0</v>
      </c>
      <c r="DI195">
        <f t="shared" si="73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ROW(Source!A270)</f>
        <v>270</v>
      </c>
      <c r="B196">
        <v>50442090</v>
      </c>
      <c r="C196">
        <v>50442977</v>
      </c>
      <c r="D196">
        <v>46170977</v>
      </c>
      <c r="E196">
        <v>1</v>
      </c>
      <c r="F196">
        <v>1</v>
      </c>
      <c r="G196">
        <v>30570983</v>
      </c>
      <c r="H196">
        <v>2</v>
      </c>
      <c r="I196" t="s">
        <v>505</v>
      </c>
      <c r="J196" t="s">
        <v>506</v>
      </c>
      <c r="K196" t="s">
        <v>507</v>
      </c>
      <c r="L196">
        <v>1368</v>
      </c>
      <c r="N196">
        <v>1011</v>
      </c>
      <c r="O196" t="s">
        <v>480</v>
      </c>
      <c r="P196" t="s">
        <v>480</v>
      </c>
      <c r="Q196">
        <v>1</v>
      </c>
      <c r="W196">
        <v>0</v>
      </c>
      <c r="X196">
        <v>-1840684430</v>
      </c>
      <c r="Y196">
        <f>(AT196*1.25)</f>
        <v>1.6875</v>
      </c>
      <c r="AA196">
        <v>0</v>
      </c>
      <c r="AB196">
        <v>0.8</v>
      </c>
      <c r="AC196">
        <v>0</v>
      </c>
      <c r="AD196">
        <v>0</v>
      </c>
      <c r="AE196">
        <v>0</v>
      </c>
      <c r="AF196">
        <v>0.8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1.35</v>
      </c>
      <c r="AU196" t="s">
        <v>178</v>
      </c>
      <c r="AV196">
        <v>0</v>
      </c>
      <c r="AW196">
        <v>2</v>
      </c>
      <c r="AX196">
        <v>50442988</v>
      </c>
      <c r="AY196">
        <v>1</v>
      </c>
      <c r="AZ196">
        <v>0</v>
      </c>
      <c r="BA196">
        <v>186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ROUND(Y196*Source!I270*DO196,9)</f>
        <v>0</v>
      </c>
      <c r="CX196">
        <f>ROUND(Y196*Source!I270,9)</f>
        <v>0.621</v>
      </c>
      <c r="CY196">
        <f>AB196</f>
        <v>0.8</v>
      </c>
      <c r="CZ196">
        <f>AF196</f>
        <v>0.8</v>
      </c>
      <c r="DA196">
        <f>AJ196</f>
        <v>1</v>
      </c>
      <c r="DB196">
        <f>ROUND((ROUND(AT196*CZ196,2)*1.25),6)</f>
        <v>1.35</v>
      </c>
      <c r="DC196">
        <f>ROUND((ROUND(AT196*AG196,2)*1.25),6)</f>
        <v>0</v>
      </c>
      <c r="DD196" t="s">
        <v>3</v>
      </c>
      <c r="DE196" t="s">
        <v>3</v>
      </c>
      <c r="DF196">
        <f t="shared" si="74"/>
        <v>0</v>
      </c>
      <c r="DG196">
        <f t="shared" si="70"/>
        <v>0.5</v>
      </c>
      <c r="DH196">
        <f t="shared" si="71"/>
        <v>0</v>
      </c>
      <c r="DI196">
        <f t="shared" si="73"/>
        <v>0</v>
      </c>
      <c r="DJ196">
        <f>DG196</f>
        <v>0.5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ROW(Source!A270)</f>
        <v>270</v>
      </c>
      <c r="B197">
        <v>50442090</v>
      </c>
      <c r="C197">
        <v>50442977</v>
      </c>
      <c r="D197">
        <v>46170346</v>
      </c>
      <c r="E197">
        <v>1</v>
      </c>
      <c r="F197">
        <v>1</v>
      </c>
      <c r="G197">
        <v>30570983</v>
      </c>
      <c r="H197">
        <v>2</v>
      </c>
      <c r="I197" t="s">
        <v>550</v>
      </c>
      <c r="J197" t="s">
        <v>551</v>
      </c>
      <c r="K197" t="s">
        <v>552</v>
      </c>
      <c r="L197">
        <v>1368</v>
      </c>
      <c r="N197">
        <v>1011</v>
      </c>
      <c r="O197" t="s">
        <v>480</v>
      </c>
      <c r="P197" t="s">
        <v>480</v>
      </c>
      <c r="Q197">
        <v>1</v>
      </c>
      <c r="W197">
        <v>0</v>
      </c>
      <c r="X197">
        <v>-1338774573</v>
      </c>
      <c r="Y197">
        <f>(AT197*1.25)</f>
        <v>0.1</v>
      </c>
      <c r="AA197">
        <v>0</v>
      </c>
      <c r="AB197">
        <v>164.94</v>
      </c>
      <c r="AC197">
        <v>14.54</v>
      </c>
      <c r="AD197">
        <v>0</v>
      </c>
      <c r="AE197">
        <v>0</v>
      </c>
      <c r="AF197">
        <v>164.94</v>
      </c>
      <c r="AG197">
        <v>14.54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0.08</v>
      </c>
      <c r="AU197" t="s">
        <v>178</v>
      </c>
      <c r="AV197">
        <v>0</v>
      </c>
      <c r="AW197">
        <v>2</v>
      </c>
      <c r="AX197">
        <v>50442989</v>
      </c>
      <c r="AY197">
        <v>1</v>
      </c>
      <c r="AZ197">
        <v>0</v>
      </c>
      <c r="BA197">
        <v>187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ROUND(Y197*Source!I270*DO197,9)</f>
        <v>0</v>
      </c>
      <c r="CX197">
        <f>ROUND(Y197*Source!I270,9)</f>
        <v>3.6799999999999999E-2</v>
      </c>
      <c r="CY197">
        <f>AB197</f>
        <v>164.94</v>
      </c>
      <c r="CZ197">
        <f>AF197</f>
        <v>164.94</v>
      </c>
      <c r="DA197">
        <f>AJ197</f>
        <v>1</v>
      </c>
      <c r="DB197">
        <f>ROUND((ROUND(AT197*CZ197,2)*1.25),6)</f>
        <v>16.5</v>
      </c>
      <c r="DC197">
        <f>ROUND((ROUND(AT197*AG197,2)*1.25),6)</f>
        <v>1.45</v>
      </c>
      <c r="DD197" t="s">
        <v>3</v>
      </c>
      <c r="DE197" t="s">
        <v>3</v>
      </c>
      <c r="DF197">
        <f t="shared" si="74"/>
        <v>0</v>
      </c>
      <c r="DG197">
        <f t="shared" si="70"/>
        <v>6.07</v>
      </c>
      <c r="DH197">
        <f t="shared" si="71"/>
        <v>0.54</v>
      </c>
      <c r="DI197">
        <f t="shared" si="73"/>
        <v>0</v>
      </c>
      <c r="DJ197">
        <f>DG197</f>
        <v>6.07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ROW(Source!A270)</f>
        <v>270</v>
      </c>
      <c r="B198">
        <v>50442090</v>
      </c>
      <c r="C198">
        <v>50442977</v>
      </c>
      <c r="D198">
        <v>31110602</v>
      </c>
      <c r="E198">
        <v>1</v>
      </c>
      <c r="F198">
        <v>1</v>
      </c>
      <c r="G198">
        <v>30570983</v>
      </c>
      <c r="H198">
        <v>3</v>
      </c>
      <c r="I198" t="s">
        <v>526</v>
      </c>
      <c r="J198" t="s">
        <v>527</v>
      </c>
      <c r="K198" t="s">
        <v>528</v>
      </c>
      <c r="L198">
        <v>1346</v>
      </c>
      <c r="N198">
        <v>1009</v>
      </c>
      <c r="O198" t="s">
        <v>173</v>
      </c>
      <c r="P198" t="s">
        <v>173</v>
      </c>
      <c r="Q198">
        <v>1</v>
      </c>
      <c r="W198">
        <v>0</v>
      </c>
      <c r="X198">
        <v>-1299596119</v>
      </c>
      <c r="Y198">
        <f>(AT198*1)</f>
        <v>0.5</v>
      </c>
      <c r="AA198">
        <v>1.61</v>
      </c>
      <c r="AB198">
        <v>0</v>
      </c>
      <c r="AC198">
        <v>0</v>
      </c>
      <c r="AD198">
        <v>0</v>
      </c>
      <c r="AE198">
        <v>1.61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0.5</v>
      </c>
      <c r="AU198" t="s">
        <v>23</v>
      </c>
      <c r="AV198">
        <v>0</v>
      </c>
      <c r="AW198">
        <v>2</v>
      </c>
      <c r="AX198">
        <v>50442990</v>
      </c>
      <c r="AY198">
        <v>1</v>
      </c>
      <c r="AZ198">
        <v>0</v>
      </c>
      <c r="BA198">
        <v>188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ROUND(Y198*Source!I270,9)</f>
        <v>0.184</v>
      </c>
      <c r="CY198">
        <f t="shared" ref="CY198:CY203" si="75">AA198</f>
        <v>1.61</v>
      </c>
      <c r="CZ198">
        <f t="shared" ref="CZ198:CZ203" si="76">AE198</f>
        <v>1.61</v>
      </c>
      <c r="DA198">
        <f t="shared" ref="DA198:DA203" si="77">AI198</f>
        <v>1</v>
      </c>
      <c r="DB198">
        <f>ROUND((ROUND(AT198*CZ198,2)*1),6)</f>
        <v>0.81</v>
      </c>
      <c r="DC198">
        <f>ROUND((ROUND(AT198*AG198,2)*1),6)</f>
        <v>0</v>
      </c>
      <c r="DD198" t="s">
        <v>3</v>
      </c>
      <c r="DE198" t="s">
        <v>3</v>
      </c>
      <c r="DF198">
        <f t="shared" si="74"/>
        <v>0.3</v>
      </c>
      <c r="DG198">
        <f t="shared" si="70"/>
        <v>0</v>
      </c>
      <c r="DH198">
        <f t="shared" si="71"/>
        <v>0</v>
      </c>
      <c r="DI198">
        <f t="shared" si="73"/>
        <v>0</v>
      </c>
      <c r="DJ198">
        <f t="shared" ref="DJ198:DJ203" si="78">DF198</f>
        <v>0.3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ROW(Source!A270)</f>
        <v>270</v>
      </c>
      <c r="B199">
        <v>50442090</v>
      </c>
      <c r="C199">
        <v>50442977</v>
      </c>
      <c r="D199">
        <v>31110605</v>
      </c>
      <c r="E199">
        <v>1</v>
      </c>
      <c r="F199">
        <v>1</v>
      </c>
      <c r="G199">
        <v>30570983</v>
      </c>
      <c r="H199">
        <v>3</v>
      </c>
      <c r="I199" t="s">
        <v>265</v>
      </c>
      <c r="J199" t="s">
        <v>267</v>
      </c>
      <c r="K199" t="s">
        <v>266</v>
      </c>
      <c r="L199">
        <v>1339</v>
      </c>
      <c r="N199">
        <v>1007</v>
      </c>
      <c r="O199" t="s">
        <v>204</v>
      </c>
      <c r="P199" t="s">
        <v>204</v>
      </c>
      <c r="Q199">
        <v>1</v>
      </c>
      <c r="W199">
        <v>0</v>
      </c>
      <c r="X199">
        <v>1942501623</v>
      </c>
      <c r="Y199">
        <f>(AT199*1)</f>
        <v>8.5000000000000006E-2</v>
      </c>
      <c r="AA199">
        <v>7.07</v>
      </c>
      <c r="AB199">
        <v>0</v>
      </c>
      <c r="AC199">
        <v>0</v>
      </c>
      <c r="AD199">
        <v>0</v>
      </c>
      <c r="AE199">
        <v>7.07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8.5000000000000006E-2</v>
      </c>
      <c r="AU199" t="s">
        <v>23</v>
      </c>
      <c r="AV199">
        <v>0</v>
      </c>
      <c r="AW199">
        <v>2</v>
      </c>
      <c r="AX199">
        <v>50442991</v>
      </c>
      <c r="AY199">
        <v>1</v>
      </c>
      <c r="AZ199">
        <v>0</v>
      </c>
      <c r="BA199">
        <v>189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ROUND(Y199*Source!I270,9)</f>
        <v>3.1280000000000002E-2</v>
      </c>
      <c r="CY199">
        <f t="shared" si="75"/>
        <v>7.07</v>
      </c>
      <c r="CZ199">
        <f t="shared" si="76"/>
        <v>7.07</v>
      </c>
      <c r="DA199">
        <f t="shared" si="77"/>
        <v>1</v>
      </c>
      <c r="DB199">
        <f>ROUND((ROUND(AT199*CZ199,2)*1),6)</f>
        <v>0.6</v>
      </c>
      <c r="DC199">
        <f>ROUND((ROUND(AT199*AG199,2)*1),6)</f>
        <v>0</v>
      </c>
      <c r="DD199" t="s">
        <v>3</v>
      </c>
      <c r="DE199" t="s">
        <v>3</v>
      </c>
      <c r="DF199">
        <f t="shared" si="74"/>
        <v>0.22</v>
      </c>
      <c r="DG199">
        <f t="shared" si="70"/>
        <v>0</v>
      </c>
      <c r="DH199">
        <f t="shared" si="71"/>
        <v>0</v>
      </c>
      <c r="DI199">
        <f t="shared" si="73"/>
        <v>0</v>
      </c>
      <c r="DJ199">
        <f t="shared" si="78"/>
        <v>0.22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ROW(Source!A270)</f>
        <v>270</v>
      </c>
      <c r="B200">
        <v>50442090</v>
      </c>
      <c r="C200">
        <v>50442977</v>
      </c>
      <c r="D200">
        <v>46136057</v>
      </c>
      <c r="E200">
        <v>1</v>
      </c>
      <c r="F200">
        <v>1</v>
      </c>
      <c r="G200">
        <v>30570983</v>
      </c>
      <c r="H200">
        <v>3</v>
      </c>
      <c r="I200" t="s">
        <v>553</v>
      </c>
      <c r="J200" t="s">
        <v>554</v>
      </c>
      <c r="K200" t="s">
        <v>555</v>
      </c>
      <c r="L200">
        <v>1348</v>
      </c>
      <c r="N200">
        <v>1009</v>
      </c>
      <c r="O200" t="s">
        <v>32</v>
      </c>
      <c r="P200" t="s">
        <v>32</v>
      </c>
      <c r="Q200">
        <v>1000</v>
      </c>
      <c r="W200">
        <v>0</v>
      </c>
      <c r="X200">
        <v>1851233886</v>
      </c>
      <c r="Y200">
        <f>(AT200*1)</f>
        <v>2.0999999999999999E-3</v>
      </c>
      <c r="AA200">
        <v>39052.85</v>
      </c>
      <c r="AB200">
        <v>0</v>
      </c>
      <c r="AC200">
        <v>0</v>
      </c>
      <c r="AD200">
        <v>0</v>
      </c>
      <c r="AE200">
        <v>39052.85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2.0999999999999999E-3</v>
      </c>
      <c r="AU200" t="s">
        <v>23</v>
      </c>
      <c r="AV200">
        <v>0</v>
      </c>
      <c r="AW200">
        <v>2</v>
      </c>
      <c r="AX200">
        <v>50442992</v>
      </c>
      <c r="AY200">
        <v>1</v>
      </c>
      <c r="AZ200">
        <v>0</v>
      </c>
      <c r="BA200">
        <v>190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ROUND(Y200*Source!I270,9)</f>
        <v>7.7280000000000003E-4</v>
      </c>
      <c r="CY200">
        <f t="shared" si="75"/>
        <v>39052.85</v>
      </c>
      <c r="CZ200">
        <f t="shared" si="76"/>
        <v>39052.85</v>
      </c>
      <c r="DA200">
        <f t="shared" si="77"/>
        <v>1</v>
      </c>
      <c r="DB200">
        <f>ROUND((ROUND(AT200*CZ200,2)*1),6)</f>
        <v>82.01</v>
      </c>
      <c r="DC200">
        <f>ROUND((ROUND(AT200*AG200,2)*1),6)</f>
        <v>0</v>
      </c>
      <c r="DD200" t="s">
        <v>3</v>
      </c>
      <c r="DE200" t="s">
        <v>3</v>
      </c>
      <c r="DF200">
        <f t="shared" si="74"/>
        <v>30.18</v>
      </c>
      <c r="DG200">
        <f t="shared" si="70"/>
        <v>0</v>
      </c>
      <c r="DH200">
        <f t="shared" si="71"/>
        <v>0</v>
      </c>
      <c r="DI200">
        <f t="shared" si="73"/>
        <v>0</v>
      </c>
      <c r="DJ200">
        <f t="shared" si="78"/>
        <v>30.18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ROW(Source!A270)</f>
        <v>270</v>
      </c>
      <c r="B201">
        <v>50442090</v>
      </c>
      <c r="C201">
        <v>50442977</v>
      </c>
      <c r="D201">
        <v>46137874</v>
      </c>
      <c r="E201">
        <v>1</v>
      </c>
      <c r="F201">
        <v>1</v>
      </c>
      <c r="G201">
        <v>30570983</v>
      </c>
      <c r="H201">
        <v>3</v>
      </c>
      <c r="I201" t="s">
        <v>286</v>
      </c>
      <c r="J201" t="s">
        <v>288</v>
      </c>
      <c r="K201" t="s">
        <v>287</v>
      </c>
      <c r="L201">
        <v>1327</v>
      </c>
      <c r="N201">
        <v>1005</v>
      </c>
      <c r="O201" t="s">
        <v>185</v>
      </c>
      <c r="P201" t="s">
        <v>185</v>
      </c>
      <c r="Q201">
        <v>1</v>
      </c>
      <c r="W201">
        <v>0</v>
      </c>
      <c r="X201">
        <v>261877191</v>
      </c>
      <c r="Y201">
        <f>(AT201*1)</f>
        <v>100</v>
      </c>
      <c r="AA201">
        <v>71.849999999999994</v>
      </c>
      <c r="AB201">
        <v>0</v>
      </c>
      <c r="AC201">
        <v>0</v>
      </c>
      <c r="AD201">
        <v>0</v>
      </c>
      <c r="AE201">
        <v>71.849999999999994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100</v>
      </c>
      <c r="AU201" t="s">
        <v>23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ROUND(Y201*Source!I270,9)</f>
        <v>36.799999999999997</v>
      </c>
      <c r="CY201">
        <f t="shared" si="75"/>
        <v>71.849999999999994</v>
      </c>
      <c r="CZ201">
        <f t="shared" si="76"/>
        <v>71.849999999999994</v>
      </c>
      <c r="DA201">
        <f t="shared" si="77"/>
        <v>1</v>
      </c>
      <c r="DB201">
        <f>ROUND((ROUND(AT201*CZ201,2)*1),6)</f>
        <v>7185</v>
      </c>
      <c r="DC201">
        <f>ROUND((ROUND(AT201*AG201,2)*1),6)</f>
        <v>0</v>
      </c>
      <c r="DD201" t="s">
        <v>3</v>
      </c>
      <c r="DE201" t="s">
        <v>3</v>
      </c>
      <c r="DF201">
        <f t="shared" si="74"/>
        <v>2644.08</v>
      </c>
      <c r="DG201">
        <f t="shared" si="70"/>
        <v>0</v>
      </c>
      <c r="DH201">
        <f t="shared" si="71"/>
        <v>0</v>
      </c>
      <c r="DI201">
        <f t="shared" si="73"/>
        <v>0</v>
      </c>
      <c r="DJ201">
        <f t="shared" si="78"/>
        <v>2644.08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ROW(Source!A270)</f>
        <v>270</v>
      </c>
      <c r="B202">
        <v>50442090</v>
      </c>
      <c r="C202">
        <v>50442977</v>
      </c>
      <c r="D202">
        <v>46231403</v>
      </c>
      <c r="E202">
        <v>1</v>
      </c>
      <c r="F202">
        <v>1</v>
      </c>
      <c r="G202">
        <v>30570983</v>
      </c>
      <c r="H202">
        <v>3</v>
      </c>
      <c r="I202" t="s">
        <v>229</v>
      </c>
      <c r="J202" t="s">
        <v>231</v>
      </c>
      <c r="K202" t="s">
        <v>230</v>
      </c>
      <c r="L202">
        <v>1348</v>
      </c>
      <c r="N202">
        <v>1009</v>
      </c>
      <c r="O202" t="s">
        <v>32</v>
      </c>
      <c r="P202" t="s">
        <v>32</v>
      </c>
      <c r="Q202">
        <v>1000</v>
      </c>
      <c r="W202">
        <v>0</v>
      </c>
      <c r="X202">
        <v>986286951</v>
      </c>
      <c r="Y202">
        <f>AT202</f>
        <v>0.36674200000000001</v>
      </c>
      <c r="AA202">
        <v>1424.67</v>
      </c>
      <c r="AB202">
        <v>0</v>
      </c>
      <c r="AC202">
        <v>0</v>
      </c>
      <c r="AD202">
        <v>0</v>
      </c>
      <c r="AE202">
        <v>1424.67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0.36674200000000001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ROUND(Y202*Source!I270,9)</f>
        <v>0.134961056</v>
      </c>
      <c r="CY202">
        <f t="shared" si="75"/>
        <v>1424.67</v>
      </c>
      <c r="CZ202">
        <f t="shared" si="76"/>
        <v>1424.67</v>
      </c>
      <c r="DA202">
        <f t="shared" si="77"/>
        <v>1</v>
      </c>
      <c r="DB202">
        <f>ROUND(ROUND(AT202*CZ202,2),6)</f>
        <v>522.49</v>
      </c>
      <c r="DC202">
        <f>ROUND(ROUND(AT202*AG202,2),6)</f>
        <v>0</v>
      </c>
      <c r="DD202" t="s">
        <v>3</v>
      </c>
      <c r="DE202" t="s">
        <v>3</v>
      </c>
      <c r="DF202">
        <f t="shared" si="74"/>
        <v>192.27</v>
      </c>
      <c r="DG202">
        <f t="shared" si="70"/>
        <v>0</v>
      </c>
      <c r="DH202">
        <f t="shared" si="71"/>
        <v>0</v>
      </c>
      <c r="DI202">
        <f t="shared" si="73"/>
        <v>0</v>
      </c>
      <c r="DJ202">
        <f t="shared" si="78"/>
        <v>192.27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ROW(Source!A270)</f>
        <v>270</v>
      </c>
      <c r="B203">
        <v>50442090</v>
      </c>
      <c r="C203">
        <v>50442977</v>
      </c>
      <c r="D203">
        <v>46231377</v>
      </c>
      <c r="E203">
        <v>1</v>
      </c>
      <c r="F203">
        <v>1</v>
      </c>
      <c r="G203">
        <v>30570983</v>
      </c>
      <c r="H203">
        <v>3</v>
      </c>
      <c r="I203" t="s">
        <v>281</v>
      </c>
      <c r="J203" t="s">
        <v>283</v>
      </c>
      <c r="K203" t="s">
        <v>282</v>
      </c>
      <c r="L203">
        <v>1348</v>
      </c>
      <c r="N203">
        <v>1009</v>
      </c>
      <c r="O203" t="s">
        <v>32</v>
      </c>
      <c r="P203" t="s">
        <v>32</v>
      </c>
      <c r="Q203">
        <v>1000</v>
      </c>
      <c r="W203">
        <v>0</v>
      </c>
      <c r="X203">
        <v>524915192</v>
      </c>
      <c r="Y203">
        <f>AT203</f>
        <v>2.4589E-2</v>
      </c>
      <c r="AA203">
        <v>5986.03</v>
      </c>
      <c r="AB203">
        <v>0</v>
      </c>
      <c r="AC203">
        <v>0</v>
      </c>
      <c r="AD203">
        <v>0</v>
      </c>
      <c r="AE203">
        <v>5986.03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2.4589E-2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ROUND(Y203*Source!I270,9)</f>
        <v>9.0487520000000002E-3</v>
      </c>
      <c r="CY203">
        <f t="shared" si="75"/>
        <v>5986.03</v>
      </c>
      <c r="CZ203">
        <f t="shared" si="76"/>
        <v>5986.03</v>
      </c>
      <c r="DA203">
        <f t="shared" si="77"/>
        <v>1</v>
      </c>
      <c r="DB203">
        <f>ROUND(ROUND(AT203*CZ203,2),6)</f>
        <v>147.19</v>
      </c>
      <c r="DC203">
        <f>ROUND(ROUND(AT203*AG203,2),6)</f>
        <v>0</v>
      </c>
      <c r="DD203" t="s">
        <v>3</v>
      </c>
      <c r="DE203" t="s">
        <v>3</v>
      </c>
      <c r="DF203">
        <f t="shared" si="74"/>
        <v>54.17</v>
      </c>
      <c r="DG203">
        <f t="shared" si="70"/>
        <v>0</v>
      </c>
      <c r="DH203">
        <f t="shared" si="71"/>
        <v>0</v>
      </c>
      <c r="DI203">
        <f t="shared" si="73"/>
        <v>0</v>
      </c>
      <c r="DJ203">
        <f t="shared" si="78"/>
        <v>54.17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ROW(Source!A271)</f>
        <v>271</v>
      </c>
      <c r="B204">
        <v>50442091</v>
      </c>
      <c r="C204">
        <v>50442977</v>
      </c>
      <c r="D204">
        <v>40404405</v>
      </c>
      <c r="E204">
        <v>30570983</v>
      </c>
      <c r="F204">
        <v>1</v>
      </c>
      <c r="G204">
        <v>30570983</v>
      </c>
      <c r="H204">
        <v>1</v>
      </c>
      <c r="I204" t="s">
        <v>474</v>
      </c>
      <c r="J204" t="s">
        <v>3</v>
      </c>
      <c r="K204" t="s">
        <v>475</v>
      </c>
      <c r="L204">
        <v>1191</v>
      </c>
      <c r="N204">
        <v>1013</v>
      </c>
      <c r="O204" t="s">
        <v>476</v>
      </c>
      <c r="P204" t="s">
        <v>476</v>
      </c>
      <c r="Q204">
        <v>1</v>
      </c>
      <c r="W204">
        <v>0</v>
      </c>
      <c r="X204">
        <v>476480486</v>
      </c>
      <c r="Y204">
        <f>(AT204*1.15)</f>
        <v>132.54900000000001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115.26</v>
      </c>
      <c r="AU204" t="s">
        <v>179</v>
      </c>
      <c r="AV204">
        <v>1</v>
      </c>
      <c r="AW204">
        <v>2</v>
      </c>
      <c r="AX204">
        <v>50442987</v>
      </c>
      <c r="AY204">
        <v>1</v>
      </c>
      <c r="AZ204">
        <v>0</v>
      </c>
      <c r="BA204">
        <v>194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ROUND(AT204*Source!I271*AH204*AL204,2)</f>
        <v>0</v>
      </c>
      <c r="CV204">
        <f>ROUND(Y204*Source!I271,9)</f>
        <v>48.778032000000003</v>
      </c>
      <c r="CW204">
        <v>0</v>
      </c>
      <c r="CX204">
        <f>ROUND(Y204*Source!I271,9)</f>
        <v>48.778032000000003</v>
      </c>
      <c r="CY204">
        <f>AD204</f>
        <v>0</v>
      </c>
      <c r="CZ204">
        <f>AH204</f>
        <v>0</v>
      </c>
      <c r="DA204">
        <f>AL204</f>
        <v>1</v>
      </c>
      <c r="DB204">
        <f>ROUND((ROUND(AT204*CZ204,2)*1.15),6)</f>
        <v>0</v>
      </c>
      <c r="DC204">
        <f>ROUND((ROUND(AT204*AG204,2)*1.15),6)</f>
        <v>0</v>
      </c>
      <c r="DD204" t="s">
        <v>3</v>
      </c>
      <c r="DE204" t="s">
        <v>3</v>
      </c>
      <c r="DF204">
        <f t="shared" si="74"/>
        <v>0</v>
      </c>
      <c r="DG204">
        <f t="shared" si="70"/>
        <v>0</v>
      </c>
      <c r="DH204">
        <f t="shared" si="71"/>
        <v>0</v>
      </c>
      <c r="DI204">
        <f t="shared" si="73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ROW(Source!A271)</f>
        <v>271</v>
      </c>
      <c r="B205">
        <v>50442091</v>
      </c>
      <c r="C205">
        <v>50442977</v>
      </c>
      <c r="D205">
        <v>46170977</v>
      </c>
      <c r="E205">
        <v>1</v>
      </c>
      <c r="F205">
        <v>1</v>
      </c>
      <c r="G205">
        <v>30570983</v>
      </c>
      <c r="H205">
        <v>2</v>
      </c>
      <c r="I205" t="s">
        <v>505</v>
      </c>
      <c r="J205" t="s">
        <v>506</v>
      </c>
      <c r="K205" t="s">
        <v>507</v>
      </c>
      <c r="L205">
        <v>1368</v>
      </c>
      <c r="N205">
        <v>1011</v>
      </c>
      <c r="O205" t="s">
        <v>480</v>
      </c>
      <c r="P205" t="s">
        <v>480</v>
      </c>
      <c r="Q205">
        <v>1</v>
      </c>
      <c r="W205">
        <v>0</v>
      </c>
      <c r="X205">
        <v>-1840684430</v>
      </c>
      <c r="Y205">
        <f>(AT205*1.25)</f>
        <v>1.6875</v>
      </c>
      <c r="AA205">
        <v>0</v>
      </c>
      <c r="AB205">
        <v>6.92</v>
      </c>
      <c r="AC205">
        <v>0</v>
      </c>
      <c r="AD205">
        <v>0</v>
      </c>
      <c r="AE205">
        <v>0</v>
      </c>
      <c r="AF205">
        <v>0.8</v>
      </c>
      <c r="AG205">
        <v>0</v>
      </c>
      <c r="AH205">
        <v>0</v>
      </c>
      <c r="AI205">
        <v>1</v>
      </c>
      <c r="AJ205">
        <v>8.44</v>
      </c>
      <c r="AK205">
        <v>34.090000000000003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1.35</v>
      </c>
      <c r="AU205" t="s">
        <v>178</v>
      </c>
      <c r="AV205">
        <v>0</v>
      </c>
      <c r="AW205">
        <v>2</v>
      </c>
      <c r="AX205">
        <v>50442988</v>
      </c>
      <c r="AY205">
        <v>1</v>
      </c>
      <c r="AZ205">
        <v>0</v>
      </c>
      <c r="BA205">
        <v>195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ROUND(Y205*Source!I271*DO205,9)</f>
        <v>0</v>
      </c>
      <c r="CX205">
        <f>ROUND(Y205*Source!I271,9)</f>
        <v>0.621</v>
      </c>
      <c r="CY205">
        <f>AB205</f>
        <v>6.92</v>
      </c>
      <c r="CZ205">
        <f>AF205</f>
        <v>0.8</v>
      </c>
      <c r="DA205">
        <f>AJ205</f>
        <v>8.44</v>
      </c>
      <c r="DB205">
        <f>ROUND((ROUND(AT205*CZ205,2)*1.25),6)</f>
        <v>1.35</v>
      </c>
      <c r="DC205">
        <f>ROUND((ROUND(AT205*AG205,2)*1.25),6)</f>
        <v>0</v>
      </c>
      <c r="DD205" t="s">
        <v>3</v>
      </c>
      <c r="DE205" t="s">
        <v>3</v>
      </c>
      <c r="DF205">
        <f t="shared" si="74"/>
        <v>0</v>
      </c>
      <c r="DG205">
        <f>ROUND(ROUND(AF205*AJ205,2)*CX205,2)</f>
        <v>4.1900000000000004</v>
      </c>
      <c r="DH205">
        <f>ROUND(ROUND(AG205*AK205,2)*CX205,2)</f>
        <v>0</v>
      </c>
      <c r="DI205">
        <f t="shared" si="73"/>
        <v>0</v>
      </c>
      <c r="DJ205">
        <f>DG205</f>
        <v>4.1900000000000004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ROW(Source!A271)</f>
        <v>271</v>
      </c>
      <c r="B206">
        <v>50442091</v>
      </c>
      <c r="C206">
        <v>50442977</v>
      </c>
      <c r="D206">
        <v>46170346</v>
      </c>
      <c r="E206">
        <v>1</v>
      </c>
      <c r="F206">
        <v>1</v>
      </c>
      <c r="G206">
        <v>30570983</v>
      </c>
      <c r="H206">
        <v>2</v>
      </c>
      <c r="I206" t="s">
        <v>550</v>
      </c>
      <c r="J206" t="s">
        <v>551</v>
      </c>
      <c r="K206" t="s">
        <v>552</v>
      </c>
      <c r="L206">
        <v>1368</v>
      </c>
      <c r="N206">
        <v>1011</v>
      </c>
      <c r="O206" t="s">
        <v>480</v>
      </c>
      <c r="P206" t="s">
        <v>480</v>
      </c>
      <c r="Q206">
        <v>1</v>
      </c>
      <c r="W206">
        <v>0</v>
      </c>
      <c r="X206">
        <v>-1338774573</v>
      </c>
      <c r="Y206">
        <f>(AT206*1.25)</f>
        <v>0.1</v>
      </c>
      <c r="AA206">
        <v>0</v>
      </c>
      <c r="AB206">
        <v>1984.81</v>
      </c>
      <c r="AC206">
        <v>508.06</v>
      </c>
      <c r="AD206">
        <v>0</v>
      </c>
      <c r="AE206">
        <v>0</v>
      </c>
      <c r="AF206">
        <v>164.94</v>
      </c>
      <c r="AG206">
        <v>14.54</v>
      </c>
      <c r="AH206">
        <v>0</v>
      </c>
      <c r="AI206">
        <v>1</v>
      </c>
      <c r="AJ206">
        <v>11.74</v>
      </c>
      <c r="AK206">
        <v>34.090000000000003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0.08</v>
      </c>
      <c r="AU206" t="s">
        <v>178</v>
      </c>
      <c r="AV206">
        <v>0</v>
      </c>
      <c r="AW206">
        <v>2</v>
      </c>
      <c r="AX206">
        <v>50442989</v>
      </c>
      <c r="AY206">
        <v>1</v>
      </c>
      <c r="AZ206">
        <v>0</v>
      </c>
      <c r="BA206">
        <v>196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ROUND(Y206*Source!I271*DO206,9)</f>
        <v>0</v>
      </c>
      <c r="CX206">
        <f>ROUND(Y206*Source!I271,9)</f>
        <v>3.6799999999999999E-2</v>
      </c>
      <c r="CY206">
        <f>AB206</f>
        <v>1984.81</v>
      </c>
      <c r="CZ206">
        <f>AF206</f>
        <v>164.94</v>
      </c>
      <c r="DA206">
        <f>AJ206</f>
        <v>11.74</v>
      </c>
      <c r="DB206">
        <f>ROUND((ROUND(AT206*CZ206,2)*1.25),6)</f>
        <v>16.5</v>
      </c>
      <c r="DC206">
        <f>ROUND((ROUND(AT206*AG206,2)*1.25),6)</f>
        <v>1.45</v>
      </c>
      <c r="DD206" t="s">
        <v>3</v>
      </c>
      <c r="DE206" t="s">
        <v>3</v>
      </c>
      <c r="DF206">
        <f t="shared" si="74"/>
        <v>0</v>
      </c>
      <c r="DG206">
        <f>ROUND(ROUND(AF206*AJ206,2)*CX206,2)</f>
        <v>71.260000000000005</v>
      </c>
      <c r="DH206">
        <f>ROUND(ROUND(AG206*AK206,2)*CX206,2)</f>
        <v>18.239999999999998</v>
      </c>
      <c r="DI206">
        <f t="shared" si="73"/>
        <v>0</v>
      </c>
      <c r="DJ206">
        <f>DG206</f>
        <v>71.260000000000005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ROW(Source!A271)</f>
        <v>271</v>
      </c>
      <c r="B207">
        <v>50442091</v>
      </c>
      <c r="C207">
        <v>50442977</v>
      </c>
      <c r="D207">
        <v>31110602</v>
      </c>
      <c r="E207">
        <v>1</v>
      </c>
      <c r="F207">
        <v>1</v>
      </c>
      <c r="G207">
        <v>30570983</v>
      </c>
      <c r="H207">
        <v>3</v>
      </c>
      <c r="I207" t="s">
        <v>526</v>
      </c>
      <c r="J207" t="s">
        <v>527</v>
      </c>
      <c r="K207" t="s">
        <v>528</v>
      </c>
      <c r="L207">
        <v>1346</v>
      </c>
      <c r="N207">
        <v>1009</v>
      </c>
      <c r="O207" t="s">
        <v>173</v>
      </c>
      <c r="P207" t="s">
        <v>173</v>
      </c>
      <c r="Q207">
        <v>1</v>
      </c>
      <c r="W207">
        <v>0</v>
      </c>
      <c r="X207">
        <v>-1299596119</v>
      </c>
      <c r="Y207">
        <f>(AT207*1)</f>
        <v>0.5</v>
      </c>
      <c r="AA207">
        <v>53.6</v>
      </c>
      <c r="AB207">
        <v>0</v>
      </c>
      <c r="AC207">
        <v>0</v>
      </c>
      <c r="AD207">
        <v>0</v>
      </c>
      <c r="AE207">
        <v>1.61</v>
      </c>
      <c r="AF207">
        <v>0</v>
      </c>
      <c r="AG207">
        <v>0</v>
      </c>
      <c r="AH207">
        <v>0</v>
      </c>
      <c r="AI207">
        <v>33.29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0.5</v>
      </c>
      <c r="AU207" t="s">
        <v>23</v>
      </c>
      <c r="AV207">
        <v>0</v>
      </c>
      <c r="AW207">
        <v>2</v>
      </c>
      <c r="AX207">
        <v>50442990</v>
      </c>
      <c r="AY207">
        <v>1</v>
      </c>
      <c r="AZ207">
        <v>0</v>
      </c>
      <c r="BA207">
        <v>197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ROUND(Y207*Source!I271,9)</f>
        <v>0.184</v>
      </c>
      <c r="CY207">
        <f t="shared" ref="CY207:CY212" si="79">AA207</f>
        <v>53.6</v>
      </c>
      <c r="CZ207">
        <f t="shared" ref="CZ207:CZ212" si="80">AE207</f>
        <v>1.61</v>
      </c>
      <c r="DA207">
        <f t="shared" ref="DA207:DA212" si="81">AI207</f>
        <v>33.29</v>
      </c>
      <c r="DB207">
        <f>ROUND((ROUND(AT207*CZ207,2)*1),6)</f>
        <v>0.81</v>
      </c>
      <c r="DC207">
        <f>ROUND((ROUND(AT207*AG207,2)*1),6)</f>
        <v>0</v>
      </c>
      <c r="DD207" t="s">
        <v>3</v>
      </c>
      <c r="DE207" t="s">
        <v>3</v>
      </c>
      <c r="DF207">
        <f t="shared" ref="DF207:DF212" si="82">ROUND(ROUND(AE207*AI207,2)*CX207,2)</f>
        <v>9.86</v>
      </c>
      <c r="DG207">
        <f t="shared" ref="DG207:DG217" si="83">ROUND(ROUND(AF207,2)*CX207,2)</f>
        <v>0</v>
      </c>
      <c r="DH207">
        <f t="shared" ref="DH207:DH217" si="84">ROUND(ROUND(AG207,2)*CX207,2)</f>
        <v>0</v>
      </c>
      <c r="DI207">
        <f t="shared" si="73"/>
        <v>0</v>
      </c>
      <c r="DJ207">
        <f t="shared" ref="DJ207:DJ212" si="85">DF207</f>
        <v>9.86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ROW(Source!A271)</f>
        <v>271</v>
      </c>
      <c r="B208">
        <v>50442091</v>
      </c>
      <c r="C208">
        <v>50442977</v>
      </c>
      <c r="D208">
        <v>31110605</v>
      </c>
      <c r="E208">
        <v>1</v>
      </c>
      <c r="F208">
        <v>1</v>
      </c>
      <c r="G208">
        <v>30570983</v>
      </c>
      <c r="H208">
        <v>3</v>
      </c>
      <c r="I208" t="s">
        <v>265</v>
      </c>
      <c r="J208" t="s">
        <v>267</v>
      </c>
      <c r="K208" t="s">
        <v>266</v>
      </c>
      <c r="L208">
        <v>1339</v>
      </c>
      <c r="N208">
        <v>1007</v>
      </c>
      <c r="O208" t="s">
        <v>204</v>
      </c>
      <c r="P208" t="s">
        <v>204</v>
      </c>
      <c r="Q208">
        <v>1</v>
      </c>
      <c r="W208">
        <v>0</v>
      </c>
      <c r="X208">
        <v>1942501623</v>
      </c>
      <c r="Y208">
        <f>(AT208*1)</f>
        <v>8.5000000000000006E-2</v>
      </c>
      <c r="AA208">
        <v>42.42</v>
      </c>
      <c r="AB208">
        <v>0</v>
      </c>
      <c r="AC208">
        <v>0</v>
      </c>
      <c r="AD208">
        <v>0</v>
      </c>
      <c r="AE208">
        <v>7.07</v>
      </c>
      <c r="AF208">
        <v>0</v>
      </c>
      <c r="AG208">
        <v>0</v>
      </c>
      <c r="AH208">
        <v>0</v>
      </c>
      <c r="AI208">
        <v>6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8.5000000000000006E-2</v>
      </c>
      <c r="AU208" t="s">
        <v>23</v>
      </c>
      <c r="AV208">
        <v>0</v>
      </c>
      <c r="AW208">
        <v>2</v>
      </c>
      <c r="AX208">
        <v>50442991</v>
      </c>
      <c r="AY208">
        <v>1</v>
      </c>
      <c r="AZ208">
        <v>0</v>
      </c>
      <c r="BA208">
        <v>198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ROUND(Y208*Source!I271,9)</f>
        <v>3.1280000000000002E-2</v>
      </c>
      <c r="CY208">
        <f t="shared" si="79"/>
        <v>42.42</v>
      </c>
      <c r="CZ208">
        <f t="shared" si="80"/>
        <v>7.07</v>
      </c>
      <c r="DA208">
        <f t="shared" si="81"/>
        <v>6</v>
      </c>
      <c r="DB208">
        <f>ROUND((ROUND(AT208*CZ208,2)*1),6)</f>
        <v>0.6</v>
      </c>
      <c r="DC208">
        <f>ROUND((ROUND(AT208*AG208,2)*1),6)</f>
        <v>0</v>
      </c>
      <c r="DD208" t="s">
        <v>3</v>
      </c>
      <c r="DE208" t="s">
        <v>3</v>
      </c>
      <c r="DF208">
        <f t="shared" si="82"/>
        <v>1.33</v>
      </c>
      <c r="DG208">
        <f t="shared" si="83"/>
        <v>0</v>
      </c>
      <c r="DH208">
        <f t="shared" si="84"/>
        <v>0</v>
      </c>
      <c r="DI208">
        <f t="shared" si="73"/>
        <v>0</v>
      </c>
      <c r="DJ208">
        <f t="shared" si="85"/>
        <v>1.33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ROW(Source!A271)</f>
        <v>271</v>
      </c>
      <c r="B209">
        <v>50442091</v>
      </c>
      <c r="C209">
        <v>50442977</v>
      </c>
      <c r="D209">
        <v>46136057</v>
      </c>
      <c r="E209">
        <v>1</v>
      </c>
      <c r="F209">
        <v>1</v>
      </c>
      <c r="G209">
        <v>30570983</v>
      </c>
      <c r="H209">
        <v>3</v>
      </c>
      <c r="I209" t="s">
        <v>553</v>
      </c>
      <c r="J209" t="s">
        <v>554</v>
      </c>
      <c r="K209" t="s">
        <v>555</v>
      </c>
      <c r="L209">
        <v>1348</v>
      </c>
      <c r="N209">
        <v>1009</v>
      </c>
      <c r="O209" t="s">
        <v>32</v>
      </c>
      <c r="P209" t="s">
        <v>32</v>
      </c>
      <c r="Q209">
        <v>1000</v>
      </c>
      <c r="W209">
        <v>0</v>
      </c>
      <c r="X209">
        <v>1851233886</v>
      </c>
      <c r="Y209">
        <f>(AT209*1)</f>
        <v>2.0999999999999999E-3</v>
      </c>
      <c r="AA209">
        <v>96460.54</v>
      </c>
      <c r="AB209">
        <v>0</v>
      </c>
      <c r="AC209">
        <v>0</v>
      </c>
      <c r="AD209">
        <v>0</v>
      </c>
      <c r="AE209">
        <v>39052.85</v>
      </c>
      <c r="AF209">
        <v>0</v>
      </c>
      <c r="AG209">
        <v>0</v>
      </c>
      <c r="AH209">
        <v>0</v>
      </c>
      <c r="AI209">
        <v>2.4700000000000002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2.0999999999999999E-3</v>
      </c>
      <c r="AU209" t="s">
        <v>23</v>
      </c>
      <c r="AV209">
        <v>0</v>
      </c>
      <c r="AW209">
        <v>2</v>
      </c>
      <c r="AX209">
        <v>50442992</v>
      </c>
      <c r="AY209">
        <v>1</v>
      </c>
      <c r="AZ209">
        <v>0</v>
      </c>
      <c r="BA209">
        <v>199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ROUND(Y209*Source!I271,9)</f>
        <v>7.7280000000000003E-4</v>
      </c>
      <c r="CY209">
        <f t="shared" si="79"/>
        <v>96460.54</v>
      </c>
      <c r="CZ209">
        <f t="shared" si="80"/>
        <v>39052.85</v>
      </c>
      <c r="DA209">
        <f t="shared" si="81"/>
        <v>2.4700000000000002</v>
      </c>
      <c r="DB209">
        <f>ROUND((ROUND(AT209*CZ209,2)*1),6)</f>
        <v>82.01</v>
      </c>
      <c r="DC209">
        <f>ROUND((ROUND(AT209*AG209,2)*1),6)</f>
        <v>0</v>
      </c>
      <c r="DD209" t="s">
        <v>3</v>
      </c>
      <c r="DE209" t="s">
        <v>3</v>
      </c>
      <c r="DF209">
        <f t="shared" si="82"/>
        <v>74.540000000000006</v>
      </c>
      <c r="DG209">
        <f t="shared" si="83"/>
        <v>0</v>
      </c>
      <c r="DH209">
        <f t="shared" si="84"/>
        <v>0</v>
      </c>
      <c r="DI209">
        <f t="shared" si="73"/>
        <v>0</v>
      </c>
      <c r="DJ209">
        <f t="shared" si="85"/>
        <v>74.540000000000006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ROW(Source!A271)</f>
        <v>271</v>
      </c>
      <c r="B210">
        <v>50442091</v>
      </c>
      <c r="C210">
        <v>50442977</v>
      </c>
      <c r="D210">
        <v>46137874</v>
      </c>
      <c r="E210">
        <v>1</v>
      </c>
      <c r="F210">
        <v>1</v>
      </c>
      <c r="G210">
        <v>30570983</v>
      </c>
      <c r="H210">
        <v>3</v>
      </c>
      <c r="I210" t="s">
        <v>286</v>
      </c>
      <c r="J210" t="s">
        <v>288</v>
      </c>
      <c r="K210" t="s">
        <v>287</v>
      </c>
      <c r="L210">
        <v>1327</v>
      </c>
      <c r="N210">
        <v>1005</v>
      </c>
      <c r="O210" t="s">
        <v>185</v>
      </c>
      <c r="P210" t="s">
        <v>185</v>
      </c>
      <c r="Q210">
        <v>1</v>
      </c>
      <c r="W210">
        <v>0</v>
      </c>
      <c r="X210">
        <v>261877191</v>
      </c>
      <c r="Y210">
        <f>(AT210*1)</f>
        <v>100</v>
      </c>
      <c r="AA210">
        <v>657.43</v>
      </c>
      <c r="AB210">
        <v>0</v>
      </c>
      <c r="AC210">
        <v>0</v>
      </c>
      <c r="AD210">
        <v>0</v>
      </c>
      <c r="AE210">
        <v>71.849999999999994</v>
      </c>
      <c r="AF210">
        <v>0</v>
      </c>
      <c r="AG210">
        <v>0</v>
      </c>
      <c r="AH210">
        <v>0</v>
      </c>
      <c r="AI210">
        <v>9.15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100</v>
      </c>
      <c r="AU210" t="s">
        <v>23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ROUND(Y210*Source!I271,9)</f>
        <v>36.799999999999997</v>
      </c>
      <c r="CY210">
        <f t="shared" si="79"/>
        <v>657.43</v>
      </c>
      <c r="CZ210">
        <f t="shared" si="80"/>
        <v>71.849999999999994</v>
      </c>
      <c r="DA210">
        <f t="shared" si="81"/>
        <v>9.15</v>
      </c>
      <c r="DB210">
        <f>ROUND((ROUND(AT210*CZ210,2)*1),6)</f>
        <v>7185</v>
      </c>
      <c r="DC210">
        <f>ROUND((ROUND(AT210*AG210,2)*1),6)</f>
        <v>0</v>
      </c>
      <c r="DD210" t="s">
        <v>3</v>
      </c>
      <c r="DE210" t="s">
        <v>3</v>
      </c>
      <c r="DF210">
        <f t="shared" si="82"/>
        <v>24193.42</v>
      </c>
      <c r="DG210">
        <f t="shared" si="83"/>
        <v>0</v>
      </c>
      <c r="DH210">
        <f t="shared" si="84"/>
        <v>0</v>
      </c>
      <c r="DI210">
        <f t="shared" si="73"/>
        <v>0</v>
      </c>
      <c r="DJ210">
        <f t="shared" si="85"/>
        <v>24193.42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ROW(Source!A271)</f>
        <v>271</v>
      </c>
      <c r="B211">
        <v>50442091</v>
      </c>
      <c r="C211">
        <v>50442977</v>
      </c>
      <c r="D211">
        <v>46231403</v>
      </c>
      <c r="E211">
        <v>1</v>
      </c>
      <c r="F211">
        <v>1</v>
      </c>
      <c r="G211">
        <v>30570983</v>
      </c>
      <c r="H211">
        <v>3</v>
      </c>
      <c r="I211" t="s">
        <v>229</v>
      </c>
      <c r="J211" t="s">
        <v>231</v>
      </c>
      <c r="K211" t="s">
        <v>230</v>
      </c>
      <c r="L211">
        <v>1348</v>
      </c>
      <c r="N211">
        <v>1009</v>
      </c>
      <c r="O211" t="s">
        <v>32</v>
      </c>
      <c r="P211" t="s">
        <v>32</v>
      </c>
      <c r="Q211">
        <v>1000</v>
      </c>
      <c r="W211">
        <v>0</v>
      </c>
      <c r="X211">
        <v>986286951</v>
      </c>
      <c r="Y211">
        <f t="shared" ref="Y211:Y220" si="86">AT211</f>
        <v>0.36674200000000001</v>
      </c>
      <c r="AA211">
        <v>27496.13</v>
      </c>
      <c r="AB211">
        <v>0</v>
      </c>
      <c r="AC211">
        <v>0</v>
      </c>
      <c r="AD211">
        <v>0</v>
      </c>
      <c r="AE211">
        <v>1424.67</v>
      </c>
      <c r="AF211">
        <v>0</v>
      </c>
      <c r="AG211">
        <v>0</v>
      </c>
      <c r="AH211">
        <v>0</v>
      </c>
      <c r="AI211">
        <v>19.3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0.36674200000000001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ROUND(Y211*Source!I271,9)</f>
        <v>0.134961056</v>
      </c>
      <c r="CY211">
        <f t="shared" si="79"/>
        <v>27496.13</v>
      </c>
      <c r="CZ211">
        <f t="shared" si="80"/>
        <v>1424.67</v>
      </c>
      <c r="DA211">
        <f t="shared" si="81"/>
        <v>19.3</v>
      </c>
      <c r="DB211">
        <f t="shared" ref="DB211:DB220" si="87">ROUND(ROUND(AT211*CZ211,2),6)</f>
        <v>522.49</v>
      </c>
      <c r="DC211">
        <f t="shared" ref="DC211:DC220" si="88">ROUND(ROUND(AT211*AG211,2),6)</f>
        <v>0</v>
      </c>
      <c r="DD211" t="s">
        <v>3</v>
      </c>
      <c r="DE211" t="s">
        <v>3</v>
      </c>
      <c r="DF211">
        <f t="shared" si="82"/>
        <v>3710.91</v>
      </c>
      <c r="DG211">
        <f t="shared" si="83"/>
        <v>0</v>
      </c>
      <c r="DH211">
        <f t="shared" si="84"/>
        <v>0</v>
      </c>
      <c r="DI211">
        <f t="shared" si="73"/>
        <v>0</v>
      </c>
      <c r="DJ211">
        <f t="shared" si="85"/>
        <v>3710.91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ROW(Source!A271)</f>
        <v>271</v>
      </c>
      <c r="B212">
        <v>50442091</v>
      </c>
      <c r="C212">
        <v>50442977</v>
      </c>
      <c r="D212">
        <v>46231377</v>
      </c>
      <c r="E212">
        <v>1</v>
      </c>
      <c r="F212">
        <v>1</v>
      </c>
      <c r="G212">
        <v>30570983</v>
      </c>
      <c r="H212">
        <v>3</v>
      </c>
      <c r="I212" t="s">
        <v>281</v>
      </c>
      <c r="J212" t="s">
        <v>283</v>
      </c>
      <c r="K212" t="s">
        <v>282</v>
      </c>
      <c r="L212">
        <v>1348</v>
      </c>
      <c r="N212">
        <v>1009</v>
      </c>
      <c r="O212" t="s">
        <v>32</v>
      </c>
      <c r="P212" t="s">
        <v>32</v>
      </c>
      <c r="Q212">
        <v>1000</v>
      </c>
      <c r="W212">
        <v>0</v>
      </c>
      <c r="X212">
        <v>524915192</v>
      </c>
      <c r="Y212">
        <f t="shared" si="86"/>
        <v>2.4589E-2</v>
      </c>
      <c r="AA212">
        <v>91406.68</v>
      </c>
      <c r="AB212">
        <v>0</v>
      </c>
      <c r="AC212">
        <v>0</v>
      </c>
      <c r="AD212">
        <v>0</v>
      </c>
      <c r="AE212">
        <v>5986.03</v>
      </c>
      <c r="AF212">
        <v>0</v>
      </c>
      <c r="AG212">
        <v>0</v>
      </c>
      <c r="AH212">
        <v>0</v>
      </c>
      <c r="AI212">
        <v>15.27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2.4589E-2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ROUND(Y212*Source!I271,9)</f>
        <v>9.0487520000000002E-3</v>
      </c>
      <c r="CY212">
        <f t="shared" si="79"/>
        <v>91406.68</v>
      </c>
      <c r="CZ212">
        <f t="shared" si="80"/>
        <v>5986.03</v>
      </c>
      <c r="DA212">
        <f t="shared" si="81"/>
        <v>15.27</v>
      </c>
      <c r="DB212">
        <f t="shared" si="87"/>
        <v>147.19</v>
      </c>
      <c r="DC212">
        <f t="shared" si="88"/>
        <v>0</v>
      </c>
      <c r="DD212" t="s">
        <v>3</v>
      </c>
      <c r="DE212" t="s">
        <v>3</v>
      </c>
      <c r="DF212">
        <f t="shared" si="82"/>
        <v>827.12</v>
      </c>
      <c r="DG212">
        <f t="shared" si="83"/>
        <v>0</v>
      </c>
      <c r="DH212">
        <f t="shared" si="84"/>
        <v>0</v>
      </c>
      <c r="DI212">
        <f t="shared" si="73"/>
        <v>0</v>
      </c>
      <c r="DJ212">
        <f t="shared" si="85"/>
        <v>827.12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ROW(Source!A313)</f>
        <v>313</v>
      </c>
      <c r="B213">
        <v>50442090</v>
      </c>
      <c r="C213">
        <v>50442999</v>
      </c>
      <c r="D213">
        <v>40404405</v>
      </c>
      <c r="E213">
        <v>30570983</v>
      </c>
      <c r="F213">
        <v>1</v>
      </c>
      <c r="G213">
        <v>30570983</v>
      </c>
      <c r="H213">
        <v>1</v>
      </c>
      <c r="I213" t="s">
        <v>474</v>
      </c>
      <c r="J213" t="s">
        <v>3</v>
      </c>
      <c r="K213" t="s">
        <v>475</v>
      </c>
      <c r="L213">
        <v>1191</v>
      </c>
      <c r="N213">
        <v>1013</v>
      </c>
      <c r="O213" t="s">
        <v>476</v>
      </c>
      <c r="P213" t="s">
        <v>476</v>
      </c>
      <c r="Q213">
        <v>1</v>
      </c>
      <c r="W213">
        <v>0</v>
      </c>
      <c r="X213">
        <v>476480486</v>
      </c>
      <c r="Y213">
        <f t="shared" si="86"/>
        <v>13.91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13.91</v>
      </c>
      <c r="AU213" t="s">
        <v>3</v>
      </c>
      <c r="AV213">
        <v>1</v>
      </c>
      <c r="AW213">
        <v>2</v>
      </c>
      <c r="AX213">
        <v>50443004</v>
      </c>
      <c r="AY213">
        <v>1</v>
      </c>
      <c r="AZ213">
        <v>0</v>
      </c>
      <c r="BA213">
        <v>203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ROUND(AT213*Source!I313*AH213*AL213,2)</f>
        <v>0</v>
      </c>
      <c r="CV213">
        <f>ROUND(Y213*Source!I313,9)</f>
        <v>1.6692</v>
      </c>
      <c r="CW213">
        <v>0</v>
      </c>
      <c r="CX213">
        <f>ROUND(Y213*Source!I313,9)</f>
        <v>1.6692</v>
      </c>
      <c r="CY213">
        <f>AD213</f>
        <v>0</v>
      </c>
      <c r="CZ213">
        <f>AH213</f>
        <v>0</v>
      </c>
      <c r="DA213">
        <f>AL213</f>
        <v>1</v>
      </c>
      <c r="DB213">
        <f t="shared" si="87"/>
        <v>0</v>
      </c>
      <c r="DC213">
        <f t="shared" si="88"/>
        <v>0</v>
      </c>
      <c r="DD213" t="s">
        <v>3</v>
      </c>
      <c r="DE213" t="s">
        <v>3</v>
      </c>
      <c r="DF213">
        <f t="shared" ref="DF213:DF218" si="89">ROUND(ROUND(AE213,2)*CX213,2)</f>
        <v>0</v>
      </c>
      <c r="DG213">
        <f t="shared" si="83"/>
        <v>0</v>
      </c>
      <c r="DH213">
        <f t="shared" si="84"/>
        <v>0</v>
      </c>
      <c r="DI213">
        <f t="shared" si="73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ROW(Source!A313)</f>
        <v>313</v>
      </c>
      <c r="B214">
        <v>50442090</v>
      </c>
      <c r="C214">
        <v>50442999</v>
      </c>
      <c r="D214">
        <v>46170867</v>
      </c>
      <c r="E214">
        <v>1</v>
      </c>
      <c r="F214">
        <v>1</v>
      </c>
      <c r="G214">
        <v>30570983</v>
      </c>
      <c r="H214">
        <v>2</v>
      </c>
      <c r="I214" t="s">
        <v>484</v>
      </c>
      <c r="J214" t="s">
        <v>485</v>
      </c>
      <c r="K214" t="s">
        <v>486</v>
      </c>
      <c r="L214">
        <v>1368</v>
      </c>
      <c r="N214">
        <v>1011</v>
      </c>
      <c r="O214" t="s">
        <v>480</v>
      </c>
      <c r="P214" t="s">
        <v>480</v>
      </c>
      <c r="Q214">
        <v>1</v>
      </c>
      <c r="W214">
        <v>0</v>
      </c>
      <c r="X214">
        <v>-7781208</v>
      </c>
      <c r="Y214">
        <f t="shared" si="86"/>
        <v>0.04</v>
      </c>
      <c r="AA214">
        <v>0</v>
      </c>
      <c r="AB214">
        <v>83.1</v>
      </c>
      <c r="AC214">
        <v>12.62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0.04</v>
      </c>
      <c r="AU214" t="s">
        <v>3</v>
      </c>
      <c r="AV214">
        <v>0</v>
      </c>
      <c r="AW214">
        <v>2</v>
      </c>
      <c r="AX214">
        <v>50443005</v>
      </c>
      <c r="AY214">
        <v>1</v>
      </c>
      <c r="AZ214">
        <v>0</v>
      </c>
      <c r="BA214">
        <v>204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ROUND(Y214*Source!I313*DO214,9)</f>
        <v>0</v>
      </c>
      <c r="CX214">
        <f>ROUND(Y214*Source!I313,9)</f>
        <v>4.7999999999999996E-3</v>
      </c>
      <c r="CY214">
        <f>AB214</f>
        <v>83.1</v>
      </c>
      <c r="CZ214">
        <f>AF214</f>
        <v>83.1</v>
      </c>
      <c r="DA214">
        <f>AJ214</f>
        <v>1</v>
      </c>
      <c r="DB214">
        <f t="shared" si="87"/>
        <v>3.32</v>
      </c>
      <c r="DC214">
        <f t="shared" si="88"/>
        <v>0.5</v>
      </c>
      <c r="DD214" t="s">
        <v>3</v>
      </c>
      <c r="DE214" t="s">
        <v>3</v>
      </c>
      <c r="DF214">
        <f t="shared" si="89"/>
        <v>0</v>
      </c>
      <c r="DG214">
        <f t="shared" si="83"/>
        <v>0.4</v>
      </c>
      <c r="DH214">
        <f t="shared" si="84"/>
        <v>0.06</v>
      </c>
      <c r="DI214">
        <f t="shared" si="73"/>
        <v>0</v>
      </c>
      <c r="DJ214">
        <f>DG214</f>
        <v>0.4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ROW(Source!A313)</f>
        <v>313</v>
      </c>
      <c r="B215">
        <v>50442090</v>
      </c>
      <c r="C215">
        <v>50442999</v>
      </c>
      <c r="D215">
        <v>31110605</v>
      </c>
      <c r="E215">
        <v>1</v>
      </c>
      <c r="F215">
        <v>1</v>
      </c>
      <c r="G215">
        <v>30570983</v>
      </c>
      <c r="H215">
        <v>3</v>
      </c>
      <c r="I215" t="s">
        <v>265</v>
      </c>
      <c r="J215" t="s">
        <v>267</v>
      </c>
      <c r="K215" t="s">
        <v>266</v>
      </c>
      <c r="L215">
        <v>1339</v>
      </c>
      <c r="N215">
        <v>1007</v>
      </c>
      <c r="O215" t="s">
        <v>204</v>
      </c>
      <c r="P215" t="s">
        <v>204</v>
      </c>
      <c r="Q215">
        <v>1</v>
      </c>
      <c r="W215">
        <v>0</v>
      </c>
      <c r="X215">
        <v>1942501623</v>
      </c>
      <c r="Y215">
        <f t="shared" si="86"/>
        <v>0.01</v>
      </c>
      <c r="AA215">
        <v>7.07</v>
      </c>
      <c r="AB215">
        <v>0</v>
      </c>
      <c r="AC215">
        <v>0</v>
      </c>
      <c r="AD215">
        <v>0</v>
      </c>
      <c r="AE215">
        <v>7.07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0.01</v>
      </c>
      <c r="AU215" t="s">
        <v>3</v>
      </c>
      <c r="AV215">
        <v>0</v>
      </c>
      <c r="AW215">
        <v>2</v>
      </c>
      <c r="AX215">
        <v>50443006</v>
      </c>
      <c r="AY215">
        <v>1</v>
      </c>
      <c r="AZ215">
        <v>0</v>
      </c>
      <c r="BA215">
        <v>205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ROUND(Y215*Source!I313,9)</f>
        <v>1.1999999999999999E-3</v>
      </c>
      <c r="CY215">
        <f>AA215</f>
        <v>7.07</v>
      </c>
      <c r="CZ215">
        <f>AE215</f>
        <v>7.07</v>
      </c>
      <c r="DA215">
        <f>AI215</f>
        <v>1</v>
      </c>
      <c r="DB215">
        <f t="shared" si="87"/>
        <v>7.0000000000000007E-2</v>
      </c>
      <c r="DC215">
        <f t="shared" si="88"/>
        <v>0</v>
      </c>
      <c r="DD215" t="s">
        <v>3</v>
      </c>
      <c r="DE215" t="s">
        <v>3</v>
      </c>
      <c r="DF215">
        <f t="shared" si="89"/>
        <v>0.01</v>
      </c>
      <c r="DG215">
        <f t="shared" si="83"/>
        <v>0</v>
      </c>
      <c r="DH215">
        <f t="shared" si="84"/>
        <v>0</v>
      </c>
      <c r="DI215">
        <f t="shared" si="73"/>
        <v>0</v>
      </c>
      <c r="DJ215">
        <f>DF215</f>
        <v>0.01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ROW(Source!A313)</f>
        <v>313</v>
      </c>
      <c r="B216">
        <v>50442090</v>
      </c>
      <c r="C216">
        <v>50442999</v>
      </c>
      <c r="D216">
        <v>31112966</v>
      </c>
      <c r="E216">
        <v>1</v>
      </c>
      <c r="F216">
        <v>1</v>
      </c>
      <c r="G216">
        <v>30570983</v>
      </c>
      <c r="H216">
        <v>3</v>
      </c>
      <c r="I216" t="s">
        <v>171</v>
      </c>
      <c r="J216" t="s">
        <v>174</v>
      </c>
      <c r="K216" t="s">
        <v>172</v>
      </c>
      <c r="L216">
        <v>1346</v>
      </c>
      <c r="N216">
        <v>1009</v>
      </c>
      <c r="O216" t="s">
        <v>173</v>
      </c>
      <c r="P216" t="s">
        <v>173</v>
      </c>
      <c r="Q216">
        <v>1</v>
      </c>
      <c r="W216">
        <v>0</v>
      </c>
      <c r="X216">
        <v>-1001131604</v>
      </c>
      <c r="Y216">
        <f t="shared" si="86"/>
        <v>30.9</v>
      </c>
      <c r="AA216">
        <v>41.36</v>
      </c>
      <c r="AB216">
        <v>0</v>
      </c>
      <c r="AC216">
        <v>0</v>
      </c>
      <c r="AD216">
        <v>0</v>
      </c>
      <c r="AE216">
        <v>41.36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30.9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ROUND(Y216*Source!I313,9)</f>
        <v>3.7080000000000002</v>
      </c>
      <c r="CY216">
        <f>AA216</f>
        <v>41.36</v>
      </c>
      <c r="CZ216">
        <f>AE216</f>
        <v>41.36</v>
      </c>
      <c r="DA216">
        <f>AI216</f>
        <v>1</v>
      </c>
      <c r="DB216">
        <f t="shared" si="87"/>
        <v>1278.02</v>
      </c>
      <c r="DC216">
        <f t="shared" si="88"/>
        <v>0</v>
      </c>
      <c r="DD216" t="s">
        <v>3</v>
      </c>
      <c r="DE216" t="s">
        <v>3</v>
      </c>
      <c r="DF216">
        <f t="shared" si="89"/>
        <v>153.36000000000001</v>
      </c>
      <c r="DG216">
        <f t="shared" si="83"/>
        <v>0</v>
      </c>
      <c r="DH216">
        <f t="shared" si="84"/>
        <v>0</v>
      </c>
      <c r="DI216">
        <f t="shared" si="73"/>
        <v>0</v>
      </c>
      <c r="DJ216">
        <f>DF216</f>
        <v>153.36000000000001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ROW(Source!A314)</f>
        <v>314</v>
      </c>
      <c r="B217">
        <v>50442091</v>
      </c>
      <c r="C217">
        <v>50442999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474</v>
      </c>
      <c r="J217" t="s">
        <v>3</v>
      </c>
      <c r="K217" t="s">
        <v>475</v>
      </c>
      <c r="L217">
        <v>1191</v>
      </c>
      <c r="N217">
        <v>1013</v>
      </c>
      <c r="O217" t="s">
        <v>476</v>
      </c>
      <c r="P217" t="s">
        <v>476</v>
      </c>
      <c r="Q217">
        <v>1</v>
      </c>
      <c r="W217">
        <v>0</v>
      </c>
      <c r="X217">
        <v>476480486</v>
      </c>
      <c r="Y217">
        <f t="shared" si="86"/>
        <v>13.91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13.91</v>
      </c>
      <c r="AU217" t="s">
        <v>3</v>
      </c>
      <c r="AV217">
        <v>1</v>
      </c>
      <c r="AW217">
        <v>2</v>
      </c>
      <c r="AX217">
        <v>50443004</v>
      </c>
      <c r="AY217">
        <v>1</v>
      </c>
      <c r="AZ217">
        <v>0</v>
      </c>
      <c r="BA217">
        <v>207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ROUND(AT217*Source!I314*AH217*AL217,2)</f>
        <v>0</v>
      </c>
      <c r="CV217">
        <f>ROUND(Y217*Source!I314,9)</f>
        <v>1.6692</v>
      </c>
      <c r="CW217">
        <v>0</v>
      </c>
      <c r="CX217">
        <f>ROUND(Y217*Source!I314,9)</f>
        <v>1.6692</v>
      </c>
      <c r="CY217">
        <f>AD217</f>
        <v>0</v>
      </c>
      <c r="CZ217">
        <f>AH217</f>
        <v>0</v>
      </c>
      <c r="DA217">
        <f>AL217</f>
        <v>1</v>
      </c>
      <c r="DB217">
        <f t="shared" si="87"/>
        <v>0</v>
      </c>
      <c r="DC217">
        <f t="shared" si="88"/>
        <v>0</v>
      </c>
      <c r="DD217" t="s">
        <v>3</v>
      </c>
      <c r="DE217" t="s">
        <v>3</v>
      </c>
      <c r="DF217">
        <f t="shared" si="89"/>
        <v>0</v>
      </c>
      <c r="DG217">
        <f t="shared" si="83"/>
        <v>0</v>
      </c>
      <c r="DH217">
        <f t="shared" si="84"/>
        <v>0</v>
      </c>
      <c r="DI217">
        <f t="shared" si="73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ROW(Source!A314)</f>
        <v>314</v>
      </c>
      <c r="B218">
        <v>50442091</v>
      </c>
      <c r="C218">
        <v>50442999</v>
      </c>
      <c r="D218">
        <v>46170867</v>
      </c>
      <c r="E218">
        <v>1</v>
      </c>
      <c r="F218">
        <v>1</v>
      </c>
      <c r="G218">
        <v>30570983</v>
      </c>
      <c r="H218">
        <v>2</v>
      </c>
      <c r="I218" t="s">
        <v>484</v>
      </c>
      <c r="J218" t="s">
        <v>485</v>
      </c>
      <c r="K218" t="s">
        <v>486</v>
      </c>
      <c r="L218">
        <v>1368</v>
      </c>
      <c r="N218">
        <v>1011</v>
      </c>
      <c r="O218" t="s">
        <v>480</v>
      </c>
      <c r="P218" t="s">
        <v>480</v>
      </c>
      <c r="Q218">
        <v>1</v>
      </c>
      <c r="W218">
        <v>0</v>
      </c>
      <c r="X218">
        <v>-7781208</v>
      </c>
      <c r="Y218">
        <f t="shared" si="86"/>
        <v>0.04</v>
      </c>
      <c r="AA218">
        <v>0</v>
      </c>
      <c r="AB218">
        <v>1083.46</v>
      </c>
      <c r="AC218">
        <v>440.97</v>
      </c>
      <c r="AD218">
        <v>0</v>
      </c>
      <c r="AE218">
        <v>0</v>
      </c>
      <c r="AF218">
        <v>83.1</v>
      </c>
      <c r="AG218">
        <v>12.62</v>
      </c>
      <c r="AH218">
        <v>0</v>
      </c>
      <c r="AI218">
        <v>1</v>
      </c>
      <c r="AJ218">
        <v>12.72</v>
      </c>
      <c r="AK218">
        <v>34.090000000000003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0.04</v>
      </c>
      <c r="AU218" t="s">
        <v>3</v>
      </c>
      <c r="AV218">
        <v>0</v>
      </c>
      <c r="AW218">
        <v>2</v>
      </c>
      <c r="AX218">
        <v>50443005</v>
      </c>
      <c r="AY218">
        <v>1</v>
      </c>
      <c r="AZ218">
        <v>0</v>
      </c>
      <c r="BA218">
        <v>208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ROUND(Y218*Source!I314*DO218,9)</f>
        <v>0</v>
      </c>
      <c r="CX218">
        <f>ROUND(Y218*Source!I314,9)</f>
        <v>4.7999999999999996E-3</v>
      </c>
      <c r="CY218">
        <f>AB218</f>
        <v>1083.46</v>
      </c>
      <c r="CZ218">
        <f>AF218</f>
        <v>83.1</v>
      </c>
      <c r="DA218">
        <f>AJ218</f>
        <v>12.72</v>
      </c>
      <c r="DB218">
        <f t="shared" si="87"/>
        <v>3.32</v>
      </c>
      <c r="DC218">
        <f t="shared" si="88"/>
        <v>0.5</v>
      </c>
      <c r="DD218" t="s">
        <v>3</v>
      </c>
      <c r="DE218" t="s">
        <v>3</v>
      </c>
      <c r="DF218">
        <f t="shared" si="89"/>
        <v>0</v>
      </c>
      <c r="DG218">
        <f>ROUND(ROUND(AF218*AJ218,2)*CX218,2)</f>
        <v>5.07</v>
      </c>
      <c r="DH218">
        <f>ROUND(ROUND(AG218*AK218,2)*CX218,2)</f>
        <v>2.0699999999999998</v>
      </c>
      <c r="DI218">
        <f t="shared" si="73"/>
        <v>0</v>
      </c>
      <c r="DJ218">
        <f>DG218</f>
        <v>5.07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ROW(Source!A314)</f>
        <v>314</v>
      </c>
      <c r="B219">
        <v>50442091</v>
      </c>
      <c r="C219">
        <v>50442999</v>
      </c>
      <c r="D219">
        <v>31110605</v>
      </c>
      <c r="E219">
        <v>1</v>
      </c>
      <c r="F219">
        <v>1</v>
      </c>
      <c r="G219">
        <v>30570983</v>
      </c>
      <c r="H219">
        <v>3</v>
      </c>
      <c r="I219" t="s">
        <v>265</v>
      </c>
      <c r="J219" t="s">
        <v>267</v>
      </c>
      <c r="K219" t="s">
        <v>266</v>
      </c>
      <c r="L219">
        <v>1339</v>
      </c>
      <c r="N219">
        <v>1007</v>
      </c>
      <c r="O219" t="s">
        <v>204</v>
      </c>
      <c r="P219" t="s">
        <v>204</v>
      </c>
      <c r="Q219">
        <v>1</v>
      </c>
      <c r="W219">
        <v>0</v>
      </c>
      <c r="X219">
        <v>1942501623</v>
      </c>
      <c r="Y219">
        <f t="shared" si="86"/>
        <v>0.01</v>
      </c>
      <c r="AA219">
        <v>42.42</v>
      </c>
      <c r="AB219">
        <v>0</v>
      </c>
      <c r="AC219">
        <v>0</v>
      </c>
      <c r="AD219">
        <v>0</v>
      </c>
      <c r="AE219">
        <v>7.07</v>
      </c>
      <c r="AF219">
        <v>0</v>
      </c>
      <c r="AG219">
        <v>0</v>
      </c>
      <c r="AH219">
        <v>0</v>
      </c>
      <c r="AI219">
        <v>6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0.01</v>
      </c>
      <c r="AU219" t="s">
        <v>3</v>
      </c>
      <c r="AV219">
        <v>0</v>
      </c>
      <c r="AW219">
        <v>2</v>
      </c>
      <c r="AX219">
        <v>50443006</v>
      </c>
      <c r="AY219">
        <v>1</v>
      </c>
      <c r="AZ219">
        <v>0</v>
      </c>
      <c r="BA219">
        <v>209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ROUND(Y219*Source!I314,9)</f>
        <v>1.1999999999999999E-3</v>
      </c>
      <c r="CY219">
        <f>AA219</f>
        <v>42.42</v>
      </c>
      <c r="CZ219">
        <f>AE219</f>
        <v>7.07</v>
      </c>
      <c r="DA219">
        <f>AI219</f>
        <v>6</v>
      </c>
      <c r="DB219">
        <f t="shared" si="87"/>
        <v>7.0000000000000007E-2</v>
      </c>
      <c r="DC219">
        <f t="shared" si="88"/>
        <v>0</v>
      </c>
      <c r="DD219" t="s">
        <v>3</v>
      </c>
      <c r="DE219" t="s">
        <v>3</v>
      </c>
      <c r="DF219">
        <f>ROUND(ROUND(AE219*AI219,2)*CX219,2)</f>
        <v>0.05</v>
      </c>
      <c r="DG219">
        <f t="shared" ref="DG219:DG225" si="90">ROUND(ROUND(AF219,2)*CX219,2)</f>
        <v>0</v>
      </c>
      <c r="DH219">
        <f t="shared" ref="DH219:DH225" si="91">ROUND(ROUND(AG219,2)*CX219,2)</f>
        <v>0</v>
      </c>
      <c r="DI219">
        <f t="shared" si="73"/>
        <v>0</v>
      </c>
      <c r="DJ219">
        <f>DF219</f>
        <v>0.05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ROW(Source!A314)</f>
        <v>314</v>
      </c>
      <c r="B220">
        <v>50442091</v>
      </c>
      <c r="C220">
        <v>50442999</v>
      </c>
      <c r="D220">
        <v>31112966</v>
      </c>
      <c r="E220">
        <v>1</v>
      </c>
      <c r="F220">
        <v>1</v>
      </c>
      <c r="G220">
        <v>30570983</v>
      </c>
      <c r="H220">
        <v>3</v>
      </c>
      <c r="I220" t="s">
        <v>171</v>
      </c>
      <c r="J220" t="s">
        <v>174</v>
      </c>
      <c r="K220" t="s">
        <v>172</v>
      </c>
      <c r="L220">
        <v>1346</v>
      </c>
      <c r="N220">
        <v>1009</v>
      </c>
      <c r="O220" t="s">
        <v>173</v>
      </c>
      <c r="P220" t="s">
        <v>173</v>
      </c>
      <c r="Q220">
        <v>1</v>
      </c>
      <c r="W220">
        <v>0</v>
      </c>
      <c r="X220">
        <v>-1001131604</v>
      </c>
      <c r="Y220">
        <f t="shared" si="86"/>
        <v>30.9</v>
      </c>
      <c r="AA220">
        <v>292.83</v>
      </c>
      <c r="AB220">
        <v>0</v>
      </c>
      <c r="AC220">
        <v>0</v>
      </c>
      <c r="AD220">
        <v>0</v>
      </c>
      <c r="AE220">
        <v>41.36</v>
      </c>
      <c r="AF220">
        <v>0</v>
      </c>
      <c r="AG220">
        <v>0</v>
      </c>
      <c r="AH220">
        <v>0</v>
      </c>
      <c r="AI220">
        <v>7.08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30.9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ROUND(Y220*Source!I314,9)</f>
        <v>3.7080000000000002</v>
      </c>
      <c r="CY220">
        <f>AA220</f>
        <v>292.83</v>
      </c>
      <c r="CZ220">
        <f>AE220</f>
        <v>41.36</v>
      </c>
      <c r="DA220">
        <f>AI220</f>
        <v>7.08</v>
      </c>
      <c r="DB220">
        <f t="shared" si="87"/>
        <v>1278.02</v>
      </c>
      <c r="DC220">
        <f t="shared" si="88"/>
        <v>0</v>
      </c>
      <c r="DD220" t="s">
        <v>3</v>
      </c>
      <c r="DE220" t="s">
        <v>3</v>
      </c>
      <c r="DF220">
        <f>ROUND(ROUND(AE220*AI220,2)*CX220,2)</f>
        <v>1085.81</v>
      </c>
      <c r="DG220">
        <f t="shared" si="90"/>
        <v>0</v>
      </c>
      <c r="DH220">
        <f t="shared" si="91"/>
        <v>0</v>
      </c>
      <c r="DI220">
        <f t="shared" si="73"/>
        <v>0</v>
      </c>
      <c r="DJ220">
        <f>DF220</f>
        <v>1085.81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ROW(Source!A317)</f>
        <v>317</v>
      </c>
      <c r="B221">
        <v>50442090</v>
      </c>
      <c r="C221">
        <v>50443009</v>
      </c>
      <c r="D221">
        <v>40404405</v>
      </c>
      <c r="E221">
        <v>30570983</v>
      </c>
      <c r="F221">
        <v>1</v>
      </c>
      <c r="G221">
        <v>30570983</v>
      </c>
      <c r="H221">
        <v>1</v>
      </c>
      <c r="I221" t="s">
        <v>474</v>
      </c>
      <c r="J221" t="s">
        <v>3</v>
      </c>
      <c r="K221" t="s">
        <v>475</v>
      </c>
      <c r="L221">
        <v>1191</v>
      </c>
      <c r="N221">
        <v>1013</v>
      </c>
      <c r="O221" t="s">
        <v>476</v>
      </c>
      <c r="P221" t="s">
        <v>476</v>
      </c>
      <c r="Q221">
        <v>1</v>
      </c>
      <c r="W221">
        <v>0</v>
      </c>
      <c r="X221">
        <v>476480486</v>
      </c>
      <c r="Y221">
        <f>(AT221*1.15)</f>
        <v>5.3475000000000001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4.6500000000000004</v>
      </c>
      <c r="AU221" t="s">
        <v>179</v>
      </c>
      <c r="AV221">
        <v>1</v>
      </c>
      <c r="AW221">
        <v>2</v>
      </c>
      <c r="AX221">
        <v>50443014</v>
      </c>
      <c r="AY221">
        <v>1</v>
      </c>
      <c r="AZ221">
        <v>0</v>
      </c>
      <c r="BA221">
        <v>211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ROUND(AT221*Source!I317*AH221*AL221,2)</f>
        <v>0</v>
      </c>
      <c r="CV221">
        <f>ROUND(Y221*Source!I317,9)</f>
        <v>0.64170000000000005</v>
      </c>
      <c r="CW221">
        <v>0</v>
      </c>
      <c r="CX221">
        <f>ROUND(Y221*Source!I317,9)</f>
        <v>0.64170000000000005</v>
      </c>
      <c r="CY221">
        <f>AD221</f>
        <v>0</v>
      </c>
      <c r="CZ221">
        <f>AH221</f>
        <v>0</v>
      </c>
      <c r="DA221">
        <f>AL221</f>
        <v>1</v>
      </c>
      <c r="DB221">
        <f>ROUND((ROUND(AT221*CZ221,2)*1.15),6)</f>
        <v>0</v>
      </c>
      <c r="DC221">
        <f>ROUND((ROUND(AT221*AG221,2)*1.15),6)</f>
        <v>0</v>
      </c>
      <c r="DD221" t="s">
        <v>3</v>
      </c>
      <c r="DE221" t="s">
        <v>3</v>
      </c>
      <c r="DF221">
        <f t="shared" ref="DF221:DF227" si="92">ROUND(ROUND(AE221,2)*CX221,2)</f>
        <v>0</v>
      </c>
      <c r="DG221">
        <f t="shared" si="90"/>
        <v>0</v>
      </c>
      <c r="DH221">
        <f t="shared" si="91"/>
        <v>0</v>
      </c>
      <c r="DI221">
        <f t="shared" si="73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ROW(Source!A317)</f>
        <v>317</v>
      </c>
      <c r="B222">
        <v>50442090</v>
      </c>
      <c r="C222">
        <v>50443009</v>
      </c>
      <c r="D222">
        <v>46170867</v>
      </c>
      <c r="E222">
        <v>1</v>
      </c>
      <c r="F222">
        <v>1</v>
      </c>
      <c r="G222">
        <v>30570983</v>
      </c>
      <c r="H222">
        <v>2</v>
      </c>
      <c r="I222" t="s">
        <v>484</v>
      </c>
      <c r="J222" t="s">
        <v>485</v>
      </c>
      <c r="K222" t="s">
        <v>486</v>
      </c>
      <c r="L222">
        <v>1368</v>
      </c>
      <c r="N222">
        <v>1011</v>
      </c>
      <c r="O222" t="s">
        <v>480</v>
      </c>
      <c r="P222" t="s">
        <v>480</v>
      </c>
      <c r="Q222">
        <v>1</v>
      </c>
      <c r="W222">
        <v>0</v>
      </c>
      <c r="X222">
        <v>-7781208</v>
      </c>
      <c r="Y222">
        <f>(AT222*1.25)</f>
        <v>1.2500000000000001E-2</v>
      </c>
      <c r="AA222">
        <v>0</v>
      </c>
      <c r="AB222">
        <v>83.1</v>
      </c>
      <c r="AC222">
        <v>12.62</v>
      </c>
      <c r="AD222">
        <v>0</v>
      </c>
      <c r="AE222">
        <v>0</v>
      </c>
      <c r="AF222">
        <v>83.1</v>
      </c>
      <c r="AG222">
        <v>12.62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0.01</v>
      </c>
      <c r="AU222" t="s">
        <v>178</v>
      </c>
      <c r="AV222">
        <v>0</v>
      </c>
      <c r="AW222">
        <v>2</v>
      </c>
      <c r="AX222">
        <v>50443015</v>
      </c>
      <c r="AY222">
        <v>1</v>
      </c>
      <c r="AZ222">
        <v>0</v>
      </c>
      <c r="BA222">
        <v>212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ROUND(Y222*Source!I317*DO222,9)</f>
        <v>0</v>
      </c>
      <c r="CX222">
        <f>ROUND(Y222*Source!I317,9)</f>
        <v>1.5E-3</v>
      </c>
      <c r="CY222">
        <f>AB222</f>
        <v>83.1</v>
      </c>
      <c r="CZ222">
        <f>AF222</f>
        <v>83.1</v>
      </c>
      <c r="DA222">
        <f>AJ222</f>
        <v>1</v>
      </c>
      <c r="DB222">
        <f>ROUND((ROUND(AT222*CZ222,2)*1.25),6)</f>
        <v>1.0375000000000001</v>
      </c>
      <c r="DC222">
        <f>ROUND((ROUND(AT222*AG222,2)*1.25),6)</f>
        <v>0.16250000000000001</v>
      </c>
      <c r="DD222" t="s">
        <v>3</v>
      </c>
      <c r="DE222" t="s">
        <v>3</v>
      </c>
      <c r="DF222">
        <f t="shared" si="92"/>
        <v>0</v>
      </c>
      <c r="DG222">
        <f t="shared" si="90"/>
        <v>0.12</v>
      </c>
      <c r="DH222">
        <f t="shared" si="91"/>
        <v>0.02</v>
      </c>
      <c r="DI222">
        <f t="shared" si="73"/>
        <v>0</v>
      </c>
      <c r="DJ222">
        <f>DG222</f>
        <v>0.12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ROW(Source!A317)</f>
        <v>317</v>
      </c>
      <c r="B223">
        <v>50442090</v>
      </c>
      <c r="C223">
        <v>50443009</v>
      </c>
      <c r="D223">
        <v>46170454</v>
      </c>
      <c r="E223">
        <v>1</v>
      </c>
      <c r="F223">
        <v>1</v>
      </c>
      <c r="G223">
        <v>30570983</v>
      </c>
      <c r="H223">
        <v>2</v>
      </c>
      <c r="I223" t="s">
        <v>517</v>
      </c>
      <c r="J223" t="s">
        <v>518</v>
      </c>
      <c r="K223" t="s">
        <v>519</v>
      </c>
      <c r="L223">
        <v>1368</v>
      </c>
      <c r="N223">
        <v>1011</v>
      </c>
      <c r="O223" t="s">
        <v>480</v>
      </c>
      <c r="P223" t="s">
        <v>480</v>
      </c>
      <c r="Q223">
        <v>1</v>
      </c>
      <c r="W223">
        <v>0</v>
      </c>
      <c r="X223">
        <v>1749236519</v>
      </c>
      <c r="Y223">
        <f>(AT223*1.25)</f>
        <v>3.7499999999999999E-2</v>
      </c>
      <c r="AA223">
        <v>0</v>
      </c>
      <c r="AB223">
        <v>0.17</v>
      </c>
      <c r="AC223">
        <v>0</v>
      </c>
      <c r="AD223">
        <v>0</v>
      </c>
      <c r="AE223">
        <v>0</v>
      </c>
      <c r="AF223">
        <v>0.17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0.03</v>
      </c>
      <c r="AU223" t="s">
        <v>178</v>
      </c>
      <c r="AV223">
        <v>0</v>
      </c>
      <c r="AW223">
        <v>2</v>
      </c>
      <c r="AX223">
        <v>50443016</v>
      </c>
      <c r="AY223">
        <v>1</v>
      </c>
      <c r="AZ223">
        <v>0</v>
      </c>
      <c r="BA223">
        <v>213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ROUND(Y223*Source!I317*DO223,9)</f>
        <v>0</v>
      </c>
      <c r="CX223">
        <f>ROUND(Y223*Source!I317,9)</f>
        <v>4.4999999999999997E-3</v>
      </c>
      <c r="CY223">
        <f>AB223</f>
        <v>0.17</v>
      </c>
      <c r="CZ223">
        <f>AF223</f>
        <v>0.17</v>
      </c>
      <c r="DA223">
        <f>AJ223</f>
        <v>1</v>
      </c>
      <c r="DB223">
        <f>ROUND((ROUND(AT223*CZ223,2)*1.25),6)</f>
        <v>1.2500000000000001E-2</v>
      </c>
      <c r="DC223">
        <f>ROUND((ROUND(AT223*AG223,2)*1.25),6)</f>
        <v>0</v>
      </c>
      <c r="DD223" t="s">
        <v>3</v>
      </c>
      <c r="DE223" t="s">
        <v>3</v>
      </c>
      <c r="DF223">
        <f t="shared" si="92"/>
        <v>0</v>
      </c>
      <c r="DG223">
        <f t="shared" si="90"/>
        <v>0</v>
      </c>
      <c r="DH223">
        <f t="shared" si="91"/>
        <v>0</v>
      </c>
      <c r="DI223">
        <f t="shared" si="73"/>
        <v>0</v>
      </c>
      <c r="DJ223">
        <f>DG223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ROW(Source!A317)</f>
        <v>317</v>
      </c>
      <c r="B224">
        <v>50442090</v>
      </c>
      <c r="C224">
        <v>50443009</v>
      </c>
      <c r="D224">
        <v>31113360</v>
      </c>
      <c r="E224">
        <v>1</v>
      </c>
      <c r="F224">
        <v>1</v>
      </c>
      <c r="G224">
        <v>30570983</v>
      </c>
      <c r="H224">
        <v>3</v>
      </c>
      <c r="I224" t="s">
        <v>242</v>
      </c>
      <c r="J224" t="s">
        <v>244</v>
      </c>
      <c r="K224" t="s">
        <v>243</v>
      </c>
      <c r="L224">
        <v>1346</v>
      </c>
      <c r="N224">
        <v>1009</v>
      </c>
      <c r="O224" t="s">
        <v>173</v>
      </c>
      <c r="P224" t="s">
        <v>173</v>
      </c>
      <c r="Q224">
        <v>1</v>
      </c>
      <c r="W224">
        <v>0</v>
      </c>
      <c r="X224">
        <v>667343267</v>
      </c>
      <c r="Y224">
        <f>(AT224*1)</f>
        <v>10.3</v>
      </c>
      <c r="AA224">
        <v>17.309999999999999</v>
      </c>
      <c r="AB224">
        <v>0</v>
      </c>
      <c r="AC224">
        <v>0</v>
      </c>
      <c r="AD224">
        <v>0</v>
      </c>
      <c r="AE224">
        <v>17.309999999999999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10.3</v>
      </c>
      <c r="AU224" t="s">
        <v>23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ROUND(Y224*Source!I317,9)</f>
        <v>1.236</v>
      </c>
      <c r="CY224">
        <f>AA224</f>
        <v>17.309999999999999</v>
      </c>
      <c r="CZ224">
        <f>AE224</f>
        <v>17.309999999999999</v>
      </c>
      <c r="DA224">
        <f>AI224</f>
        <v>1</v>
      </c>
      <c r="DB224">
        <f>ROUND((ROUND(AT224*CZ224,2)*1),6)</f>
        <v>178.29</v>
      </c>
      <c r="DC224">
        <f>ROUND((ROUND(AT224*AG224,2)*1),6)</f>
        <v>0</v>
      </c>
      <c r="DD224" t="s">
        <v>3</v>
      </c>
      <c r="DE224" t="s">
        <v>3</v>
      </c>
      <c r="DF224">
        <f t="shared" si="92"/>
        <v>21.4</v>
      </c>
      <c r="DG224">
        <f t="shared" si="90"/>
        <v>0</v>
      </c>
      <c r="DH224">
        <f t="shared" si="91"/>
        <v>0</v>
      </c>
      <c r="DI224">
        <f t="shared" si="73"/>
        <v>0</v>
      </c>
      <c r="DJ224">
        <f>DF224</f>
        <v>21.4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ROW(Source!A318)</f>
        <v>318</v>
      </c>
      <c r="B225">
        <v>50442091</v>
      </c>
      <c r="C225">
        <v>50443009</v>
      </c>
      <c r="D225">
        <v>40404405</v>
      </c>
      <c r="E225">
        <v>30570983</v>
      </c>
      <c r="F225">
        <v>1</v>
      </c>
      <c r="G225">
        <v>30570983</v>
      </c>
      <c r="H225">
        <v>1</v>
      </c>
      <c r="I225" t="s">
        <v>474</v>
      </c>
      <c r="J225" t="s">
        <v>3</v>
      </c>
      <c r="K225" t="s">
        <v>475</v>
      </c>
      <c r="L225">
        <v>1191</v>
      </c>
      <c r="N225">
        <v>1013</v>
      </c>
      <c r="O225" t="s">
        <v>476</v>
      </c>
      <c r="P225" t="s">
        <v>476</v>
      </c>
      <c r="Q225">
        <v>1</v>
      </c>
      <c r="W225">
        <v>0</v>
      </c>
      <c r="X225">
        <v>476480486</v>
      </c>
      <c r="Y225">
        <f>(AT225*1.15)</f>
        <v>5.3475000000000001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5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4.6500000000000004</v>
      </c>
      <c r="AU225" t="s">
        <v>179</v>
      </c>
      <c r="AV225">
        <v>1</v>
      </c>
      <c r="AW225">
        <v>2</v>
      </c>
      <c r="AX225">
        <v>50443014</v>
      </c>
      <c r="AY225">
        <v>1</v>
      </c>
      <c r="AZ225">
        <v>0</v>
      </c>
      <c r="BA225">
        <v>215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ROUND(AT225*Source!I318*AH225*AL225,2)</f>
        <v>0</v>
      </c>
      <c r="CV225">
        <f>ROUND(Y225*Source!I318,9)</f>
        <v>0.64170000000000005</v>
      </c>
      <c r="CW225">
        <v>0</v>
      </c>
      <c r="CX225">
        <f>ROUND(Y225*Source!I318,9)</f>
        <v>0.64170000000000005</v>
      </c>
      <c r="CY225">
        <f>AD225</f>
        <v>0</v>
      </c>
      <c r="CZ225">
        <f>AH225</f>
        <v>0</v>
      </c>
      <c r="DA225">
        <f>AL225</f>
        <v>1</v>
      </c>
      <c r="DB225">
        <f>ROUND((ROUND(AT225*CZ225,2)*1.15),6)</f>
        <v>0</v>
      </c>
      <c r="DC225">
        <f>ROUND((ROUND(AT225*AG225,2)*1.15),6)</f>
        <v>0</v>
      </c>
      <c r="DD225" t="s">
        <v>3</v>
      </c>
      <c r="DE225" t="s">
        <v>3</v>
      </c>
      <c r="DF225">
        <f t="shared" si="92"/>
        <v>0</v>
      </c>
      <c r="DG225">
        <f t="shared" si="90"/>
        <v>0</v>
      </c>
      <c r="DH225">
        <f t="shared" si="91"/>
        <v>0</v>
      </c>
      <c r="DI225">
        <f t="shared" si="73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ROW(Source!A318)</f>
        <v>318</v>
      </c>
      <c r="B226">
        <v>50442091</v>
      </c>
      <c r="C226">
        <v>50443009</v>
      </c>
      <c r="D226">
        <v>46170867</v>
      </c>
      <c r="E226">
        <v>1</v>
      </c>
      <c r="F226">
        <v>1</v>
      </c>
      <c r="G226">
        <v>30570983</v>
      </c>
      <c r="H226">
        <v>2</v>
      </c>
      <c r="I226" t="s">
        <v>484</v>
      </c>
      <c r="J226" t="s">
        <v>485</v>
      </c>
      <c r="K226" t="s">
        <v>486</v>
      </c>
      <c r="L226">
        <v>1368</v>
      </c>
      <c r="N226">
        <v>1011</v>
      </c>
      <c r="O226" t="s">
        <v>480</v>
      </c>
      <c r="P226" t="s">
        <v>480</v>
      </c>
      <c r="Q226">
        <v>1</v>
      </c>
      <c r="W226">
        <v>0</v>
      </c>
      <c r="X226">
        <v>-7781208</v>
      </c>
      <c r="Y226">
        <f>(AT226*1.25)</f>
        <v>1.2500000000000001E-2</v>
      </c>
      <c r="AA226">
        <v>0</v>
      </c>
      <c r="AB226">
        <v>1083.46</v>
      </c>
      <c r="AC226">
        <v>440.97</v>
      </c>
      <c r="AD226">
        <v>0</v>
      </c>
      <c r="AE226">
        <v>0</v>
      </c>
      <c r="AF226">
        <v>83.1</v>
      </c>
      <c r="AG226">
        <v>12.62</v>
      </c>
      <c r="AH226">
        <v>0</v>
      </c>
      <c r="AI226">
        <v>1</v>
      </c>
      <c r="AJ226">
        <v>12.72</v>
      </c>
      <c r="AK226">
        <v>34.090000000000003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0.01</v>
      </c>
      <c r="AU226" t="s">
        <v>178</v>
      </c>
      <c r="AV226">
        <v>0</v>
      </c>
      <c r="AW226">
        <v>2</v>
      </c>
      <c r="AX226">
        <v>50443015</v>
      </c>
      <c r="AY226">
        <v>1</v>
      </c>
      <c r="AZ226">
        <v>0</v>
      </c>
      <c r="BA226">
        <v>216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ROUND(Y226*Source!I318*DO226,9)</f>
        <v>0</v>
      </c>
      <c r="CX226">
        <f>ROUND(Y226*Source!I318,9)</f>
        <v>1.5E-3</v>
      </c>
      <c r="CY226">
        <f>AB226</f>
        <v>1083.46</v>
      </c>
      <c r="CZ226">
        <f>AF226</f>
        <v>83.1</v>
      </c>
      <c r="DA226">
        <f>AJ226</f>
        <v>12.72</v>
      </c>
      <c r="DB226">
        <f>ROUND((ROUND(AT226*CZ226,2)*1.25),6)</f>
        <v>1.0375000000000001</v>
      </c>
      <c r="DC226">
        <f>ROUND((ROUND(AT226*AG226,2)*1.25),6)</f>
        <v>0.16250000000000001</v>
      </c>
      <c r="DD226" t="s">
        <v>3</v>
      </c>
      <c r="DE226" t="s">
        <v>3</v>
      </c>
      <c r="DF226">
        <f t="shared" si="92"/>
        <v>0</v>
      </c>
      <c r="DG226">
        <f>ROUND(ROUND(AF226*AJ226,2)*CX226,2)</f>
        <v>1.59</v>
      </c>
      <c r="DH226">
        <f>ROUND(ROUND(AG226*AK226,2)*CX226,2)</f>
        <v>0.65</v>
      </c>
      <c r="DI226">
        <f t="shared" si="73"/>
        <v>0</v>
      </c>
      <c r="DJ226">
        <f>DG226</f>
        <v>1.59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ROW(Source!A318)</f>
        <v>318</v>
      </c>
      <c r="B227">
        <v>50442091</v>
      </c>
      <c r="C227">
        <v>50443009</v>
      </c>
      <c r="D227">
        <v>46170454</v>
      </c>
      <c r="E227">
        <v>1</v>
      </c>
      <c r="F227">
        <v>1</v>
      </c>
      <c r="G227">
        <v>30570983</v>
      </c>
      <c r="H227">
        <v>2</v>
      </c>
      <c r="I227" t="s">
        <v>517</v>
      </c>
      <c r="J227" t="s">
        <v>518</v>
      </c>
      <c r="K227" t="s">
        <v>519</v>
      </c>
      <c r="L227">
        <v>1368</v>
      </c>
      <c r="N227">
        <v>1011</v>
      </c>
      <c r="O227" t="s">
        <v>480</v>
      </c>
      <c r="P227" t="s">
        <v>480</v>
      </c>
      <c r="Q227">
        <v>1</v>
      </c>
      <c r="W227">
        <v>0</v>
      </c>
      <c r="X227">
        <v>1749236519</v>
      </c>
      <c r="Y227">
        <f>(AT227*1.25)</f>
        <v>3.7499999999999999E-2</v>
      </c>
      <c r="AA227">
        <v>0</v>
      </c>
      <c r="AB227">
        <v>1.66</v>
      </c>
      <c r="AC227">
        <v>0</v>
      </c>
      <c r="AD227">
        <v>0</v>
      </c>
      <c r="AE227">
        <v>0</v>
      </c>
      <c r="AF227">
        <v>0.17</v>
      </c>
      <c r="AG227">
        <v>0</v>
      </c>
      <c r="AH227">
        <v>0</v>
      </c>
      <c r="AI227">
        <v>1</v>
      </c>
      <c r="AJ227">
        <v>9.5299999999999994</v>
      </c>
      <c r="AK227">
        <v>34.090000000000003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0.03</v>
      </c>
      <c r="AU227" t="s">
        <v>178</v>
      </c>
      <c r="AV227">
        <v>0</v>
      </c>
      <c r="AW227">
        <v>2</v>
      </c>
      <c r="AX227">
        <v>50443016</v>
      </c>
      <c r="AY227">
        <v>1</v>
      </c>
      <c r="AZ227">
        <v>0</v>
      </c>
      <c r="BA227">
        <v>217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ROUND(Y227*Source!I318*DO227,9)</f>
        <v>0</v>
      </c>
      <c r="CX227">
        <f>ROUND(Y227*Source!I318,9)</f>
        <v>4.4999999999999997E-3</v>
      </c>
      <c r="CY227">
        <f>AB227</f>
        <v>1.66</v>
      </c>
      <c r="CZ227">
        <f>AF227</f>
        <v>0.17</v>
      </c>
      <c r="DA227">
        <f>AJ227</f>
        <v>9.5299999999999994</v>
      </c>
      <c r="DB227">
        <f>ROUND((ROUND(AT227*CZ227,2)*1.25),6)</f>
        <v>1.2500000000000001E-2</v>
      </c>
      <c r="DC227">
        <f>ROUND((ROUND(AT227*AG227,2)*1.25),6)</f>
        <v>0</v>
      </c>
      <c r="DD227" t="s">
        <v>3</v>
      </c>
      <c r="DE227" t="s">
        <v>3</v>
      </c>
      <c r="DF227">
        <f t="shared" si="92"/>
        <v>0</v>
      </c>
      <c r="DG227">
        <f>ROUND(ROUND(AF227*AJ227,2)*CX227,2)</f>
        <v>0.01</v>
      </c>
      <c r="DH227">
        <f>ROUND(ROUND(AG227*AK227,2)*CX227,2)</f>
        <v>0</v>
      </c>
      <c r="DI227">
        <f t="shared" si="73"/>
        <v>0</v>
      </c>
      <c r="DJ227">
        <f>DG227</f>
        <v>0.01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ROW(Source!A318)</f>
        <v>318</v>
      </c>
      <c r="B228">
        <v>50442091</v>
      </c>
      <c r="C228">
        <v>50443009</v>
      </c>
      <c r="D228">
        <v>31113360</v>
      </c>
      <c r="E228">
        <v>1</v>
      </c>
      <c r="F228">
        <v>1</v>
      </c>
      <c r="G228">
        <v>30570983</v>
      </c>
      <c r="H228">
        <v>3</v>
      </c>
      <c r="I228" t="s">
        <v>242</v>
      </c>
      <c r="J228" t="s">
        <v>244</v>
      </c>
      <c r="K228" t="s">
        <v>243</v>
      </c>
      <c r="L228">
        <v>1346</v>
      </c>
      <c r="N228">
        <v>1009</v>
      </c>
      <c r="O228" t="s">
        <v>173</v>
      </c>
      <c r="P228" t="s">
        <v>173</v>
      </c>
      <c r="Q228">
        <v>1</v>
      </c>
      <c r="W228">
        <v>0</v>
      </c>
      <c r="X228">
        <v>667343267</v>
      </c>
      <c r="Y228">
        <f>(AT228*1)</f>
        <v>10.3</v>
      </c>
      <c r="AA228">
        <v>80.84</v>
      </c>
      <c r="AB228">
        <v>0</v>
      </c>
      <c r="AC228">
        <v>0</v>
      </c>
      <c r="AD228">
        <v>0</v>
      </c>
      <c r="AE228">
        <v>17.309999999999999</v>
      </c>
      <c r="AF228">
        <v>0</v>
      </c>
      <c r="AG228">
        <v>0</v>
      </c>
      <c r="AH228">
        <v>0</v>
      </c>
      <c r="AI228">
        <v>4.67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10.3</v>
      </c>
      <c r="AU228" t="s">
        <v>23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ROUND(Y228*Source!I318,9)</f>
        <v>1.236</v>
      </c>
      <c r="CY228">
        <f>AA228</f>
        <v>80.84</v>
      </c>
      <c r="CZ228">
        <f>AE228</f>
        <v>17.309999999999999</v>
      </c>
      <c r="DA228">
        <f>AI228</f>
        <v>4.67</v>
      </c>
      <c r="DB228">
        <f>ROUND((ROUND(AT228*CZ228,2)*1),6)</f>
        <v>178.29</v>
      </c>
      <c r="DC228">
        <f>ROUND((ROUND(AT228*AG228,2)*1),6)</f>
        <v>0</v>
      </c>
      <c r="DD228" t="s">
        <v>3</v>
      </c>
      <c r="DE228" t="s">
        <v>3</v>
      </c>
      <c r="DF228">
        <f>ROUND(ROUND(AE228*AI228,2)*CX228,2)</f>
        <v>99.92</v>
      </c>
      <c r="DG228">
        <f t="shared" ref="DG228:DG235" si="93">ROUND(ROUND(AF228,2)*CX228,2)</f>
        <v>0</v>
      </c>
      <c r="DH228">
        <f t="shared" ref="DH228:DH235" si="94">ROUND(ROUND(AG228,2)*CX228,2)</f>
        <v>0</v>
      </c>
      <c r="DI228">
        <f t="shared" si="73"/>
        <v>0</v>
      </c>
      <c r="DJ228">
        <f>DF228</f>
        <v>99.92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ROW(Source!A321)</f>
        <v>321</v>
      </c>
      <c r="B229">
        <v>50442090</v>
      </c>
      <c r="C229">
        <v>50443019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474</v>
      </c>
      <c r="J229" t="s">
        <v>3</v>
      </c>
      <c r="K229" t="s">
        <v>475</v>
      </c>
      <c r="L229">
        <v>1191</v>
      </c>
      <c r="N229">
        <v>1013</v>
      </c>
      <c r="O229" t="s">
        <v>476</v>
      </c>
      <c r="P229" t="s">
        <v>476</v>
      </c>
      <c r="Q229">
        <v>1</v>
      </c>
      <c r="W229">
        <v>0</v>
      </c>
      <c r="X229">
        <v>476480486</v>
      </c>
      <c r="Y229">
        <f>(AT229*1.15)</f>
        <v>17.709999999999997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15.4</v>
      </c>
      <c r="AU229" t="s">
        <v>179</v>
      </c>
      <c r="AV229">
        <v>1</v>
      </c>
      <c r="AW229">
        <v>2</v>
      </c>
      <c r="AX229">
        <v>50443026</v>
      </c>
      <c r="AY229">
        <v>1</v>
      </c>
      <c r="AZ229">
        <v>0</v>
      </c>
      <c r="BA229">
        <v>219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ROUND(AT229*Source!I321*AH229*AL229,2)</f>
        <v>0</v>
      </c>
      <c r="CV229">
        <f>ROUND(Y229*Source!I321,9)</f>
        <v>1.9480999999999999</v>
      </c>
      <c r="CW229">
        <v>0</v>
      </c>
      <c r="CX229">
        <f>ROUND(Y229*Source!I321,9)</f>
        <v>1.9480999999999999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ROUND((ROUND(AT229*CZ229,2)*1.15),6)</f>
        <v>0</v>
      </c>
      <c r="DC229">
        <f>ROUND((ROUND(AT229*AG229,2)*1.15),6)</f>
        <v>0</v>
      </c>
      <c r="DD229" t="s">
        <v>3</v>
      </c>
      <c r="DE229" t="s">
        <v>3</v>
      </c>
      <c r="DF229">
        <f t="shared" ref="DF229:DF236" si="95">ROUND(ROUND(AE229,2)*CX229,2)</f>
        <v>0</v>
      </c>
      <c r="DG229">
        <f t="shared" si="93"/>
        <v>0</v>
      </c>
      <c r="DH229">
        <f t="shared" si="94"/>
        <v>0</v>
      </c>
      <c r="DI229">
        <f t="shared" si="73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ROW(Source!A321)</f>
        <v>321</v>
      </c>
      <c r="B230">
        <v>50442090</v>
      </c>
      <c r="C230">
        <v>50443019</v>
      </c>
      <c r="D230">
        <v>46170867</v>
      </c>
      <c r="E230">
        <v>1</v>
      </c>
      <c r="F230">
        <v>1</v>
      </c>
      <c r="G230">
        <v>30570983</v>
      </c>
      <c r="H230">
        <v>2</v>
      </c>
      <c r="I230" t="s">
        <v>484</v>
      </c>
      <c r="J230" t="s">
        <v>485</v>
      </c>
      <c r="K230" t="s">
        <v>486</v>
      </c>
      <c r="L230">
        <v>1368</v>
      </c>
      <c r="N230">
        <v>1011</v>
      </c>
      <c r="O230" t="s">
        <v>480</v>
      </c>
      <c r="P230" t="s">
        <v>480</v>
      </c>
      <c r="Q230">
        <v>1</v>
      </c>
      <c r="W230">
        <v>0</v>
      </c>
      <c r="X230">
        <v>-7781208</v>
      </c>
      <c r="Y230">
        <f>(AT230*1.25)</f>
        <v>0.11249999999999999</v>
      </c>
      <c r="AA230">
        <v>0</v>
      </c>
      <c r="AB230">
        <v>83.1</v>
      </c>
      <c r="AC230">
        <v>12.62</v>
      </c>
      <c r="AD230">
        <v>0</v>
      </c>
      <c r="AE230">
        <v>0</v>
      </c>
      <c r="AF230">
        <v>83.1</v>
      </c>
      <c r="AG230">
        <v>12.62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0.09</v>
      </c>
      <c r="AU230" t="s">
        <v>178</v>
      </c>
      <c r="AV230">
        <v>0</v>
      </c>
      <c r="AW230">
        <v>2</v>
      </c>
      <c r="AX230">
        <v>50443027</v>
      </c>
      <c r="AY230">
        <v>1</v>
      </c>
      <c r="AZ230">
        <v>0</v>
      </c>
      <c r="BA230">
        <v>220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ROUND(Y230*Source!I321*DO230,9)</f>
        <v>0</v>
      </c>
      <c r="CX230">
        <f>ROUND(Y230*Source!I321,9)</f>
        <v>1.2375000000000001E-2</v>
      </c>
      <c r="CY230">
        <f>AB230</f>
        <v>83.1</v>
      </c>
      <c r="CZ230">
        <f>AF230</f>
        <v>83.1</v>
      </c>
      <c r="DA230">
        <f>AJ230</f>
        <v>1</v>
      </c>
      <c r="DB230">
        <f>ROUND((ROUND(AT230*CZ230,2)*1.25),6)</f>
        <v>9.35</v>
      </c>
      <c r="DC230">
        <f>ROUND((ROUND(AT230*AG230,2)*1.25),6)</f>
        <v>1.425</v>
      </c>
      <c r="DD230" t="s">
        <v>3</v>
      </c>
      <c r="DE230" t="s">
        <v>3</v>
      </c>
      <c r="DF230">
        <f t="shared" si="95"/>
        <v>0</v>
      </c>
      <c r="DG230">
        <f t="shared" si="93"/>
        <v>1.03</v>
      </c>
      <c r="DH230">
        <f t="shared" si="94"/>
        <v>0.16</v>
      </c>
      <c r="DI230">
        <f t="shared" si="73"/>
        <v>0</v>
      </c>
      <c r="DJ230">
        <f>DG230</f>
        <v>1.03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ROW(Source!A321)</f>
        <v>321</v>
      </c>
      <c r="B231">
        <v>50442090</v>
      </c>
      <c r="C231">
        <v>50443019</v>
      </c>
      <c r="D231">
        <v>31110602</v>
      </c>
      <c r="E231">
        <v>1</v>
      </c>
      <c r="F231">
        <v>1</v>
      </c>
      <c r="G231">
        <v>30570983</v>
      </c>
      <c r="H231">
        <v>3</v>
      </c>
      <c r="I231" t="s">
        <v>526</v>
      </c>
      <c r="J231" t="s">
        <v>527</v>
      </c>
      <c r="K231" t="s">
        <v>528</v>
      </c>
      <c r="L231">
        <v>1346</v>
      </c>
      <c r="N231">
        <v>1009</v>
      </c>
      <c r="O231" t="s">
        <v>173</v>
      </c>
      <c r="P231" t="s">
        <v>173</v>
      </c>
      <c r="Q231">
        <v>1</v>
      </c>
      <c r="W231">
        <v>0</v>
      </c>
      <c r="X231">
        <v>-1299596119</v>
      </c>
      <c r="Y231">
        <f>(AT231*1)</f>
        <v>0.11</v>
      </c>
      <c r="AA231">
        <v>1.61</v>
      </c>
      <c r="AB231">
        <v>0</v>
      </c>
      <c r="AC231">
        <v>0</v>
      </c>
      <c r="AD231">
        <v>0</v>
      </c>
      <c r="AE231">
        <v>1.61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0.11</v>
      </c>
      <c r="AU231" t="s">
        <v>23</v>
      </c>
      <c r="AV231">
        <v>0</v>
      </c>
      <c r="AW231">
        <v>2</v>
      </c>
      <c r="AX231">
        <v>50443028</v>
      </c>
      <c r="AY231">
        <v>1</v>
      </c>
      <c r="AZ231">
        <v>0</v>
      </c>
      <c r="BA231">
        <v>221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ROUND(Y231*Source!I321,9)</f>
        <v>1.21E-2</v>
      </c>
      <c r="CY231">
        <f>AA231</f>
        <v>1.61</v>
      </c>
      <c r="CZ231">
        <f>AE231</f>
        <v>1.61</v>
      </c>
      <c r="DA231">
        <f>AI231</f>
        <v>1</v>
      </c>
      <c r="DB231">
        <f>ROUND((ROUND(AT231*CZ231,2)*1),6)</f>
        <v>0.18</v>
      </c>
      <c r="DC231">
        <f>ROUND((ROUND(AT231*AG231,2)*1),6)</f>
        <v>0</v>
      </c>
      <c r="DD231" t="s">
        <v>3</v>
      </c>
      <c r="DE231" t="s">
        <v>3</v>
      </c>
      <c r="DF231">
        <f t="shared" si="95"/>
        <v>0.02</v>
      </c>
      <c r="DG231">
        <f t="shared" si="93"/>
        <v>0</v>
      </c>
      <c r="DH231">
        <f t="shared" si="94"/>
        <v>0</v>
      </c>
      <c r="DI231">
        <f t="shared" si="73"/>
        <v>0</v>
      </c>
      <c r="DJ231">
        <f>DF231</f>
        <v>0.02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ROW(Source!A321)</f>
        <v>321</v>
      </c>
      <c r="B232">
        <v>50442090</v>
      </c>
      <c r="C232">
        <v>50443019</v>
      </c>
      <c r="D232">
        <v>46136709</v>
      </c>
      <c r="E232">
        <v>1</v>
      </c>
      <c r="F232">
        <v>1</v>
      </c>
      <c r="G232">
        <v>30570983</v>
      </c>
      <c r="H232">
        <v>3</v>
      </c>
      <c r="I232" t="s">
        <v>556</v>
      </c>
      <c r="J232" t="s">
        <v>557</v>
      </c>
      <c r="K232" t="s">
        <v>558</v>
      </c>
      <c r="L232">
        <v>1327</v>
      </c>
      <c r="N232">
        <v>1005</v>
      </c>
      <c r="O232" t="s">
        <v>185</v>
      </c>
      <c r="P232" t="s">
        <v>185</v>
      </c>
      <c r="Q232">
        <v>1</v>
      </c>
      <c r="W232">
        <v>0</v>
      </c>
      <c r="X232">
        <v>-2087594653</v>
      </c>
      <c r="Y232">
        <f>(AT232*1)</f>
        <v>0.33</v>
      </c>
      <c r="AA232">
        <v>104</v>
      </c>
      <c r="AB232">
        <v>0</v>
      </c>
      <c r="AC232">
        <v>0</v>
      </c>
      <c r="AD232">
        <v>0</v>
      </c>
      <c r="AE232">
        <v>104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0.33</v>
      </c>
      <c r="AU232" t="s">
        <v>23</v>
      </c>
      <c r="AV232">
        <v>0</v>
      </c>
      <c r="AW232">
        <v>2</v>
      </c>
      <c r="AX232">
        <v>50443029</v>
      </c>
      <c r="AY232">
        <v>1</v>
      </c>
      <c r="AZ232">
        <v>0</v>
      </c>
      <c r="BA232">
        <v>222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ROUND(Y232*Source!I321,9)</f>
        <v>3.6299999999999999E-2</v>
      </c>
      <c r="CY232">
        <f>AA232</f>
        <v>104</v>
      </c>
      <c r="CZ232">
        <f>AE232</f>
        <v>104</v>
      </c>
      <c r="DA232">
        <f>AI232</f>
        <v>1</v>
      </c>
      <c r="DB232">
        <f>ROUND((ROUND(AT232*CZ232,2)*1),6)</f>
        <v>34.32</v>
      </c>
      <c r="DC232">
        <f>ROUND((ROUND(AT232*AG232,2)*1),6)</f>
        <v>0</v>
      </c>
      <c r="DD232" t="s">
        <v>3</v>
      </c>
      <c r="DE232" t="s">
        <v>3</v>
      </c>
      <c r="DF232">
        <f t="shared" si="95"/>
        <v>3.78</v>
      </c>
      <c r="DG232">
        <f t="shared" si="93"/>
        <v>0</v>
      </c>
      <c r="DH232">
        <f t="shared" si="94"/>
        <v>0</v>
      </c>
      <c r="DI232">
        <f t="shared" si="73"/>
        <v>0</v>
      </c>
      <c r="DJ232">
        <f>DF232</f>
        <v>3.78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ROW(Source!A321)</f>
        <v>321</v>
      </c>
      <c r="B233">
        <v>50442090</v>
      </c>
      <c r="C233">
        <v>50443019</v>
      </c>
      <c r="D233">
        <v>31111831</v>
      </c>
      <c r="E233">
        <v>1</v>
      </c>
      <c r="F233">
        <v>1</v>
      </c>
      <c r="G233">
        <v>30570983</v>
      </c>
      <c r="H233">
        <v>3</v>
      </c>
      <c r="I233" t="s">
        <v>298</v>
      </c>
      <c r="J233" t="s">
        <v>300</v>
      </c>
      <c r="K233" t="s">
        <v>299</v>
      </c>
      <c r="L233">
        <v>1348</v>
      </c>
      <c r="N233">
        <v>1009</v>
      </c>
      <c r="O233" t="s">
        <v>32</v>
      </c>
      <c r="P233" t="s">
        <v>32</v>
      </c>
      <c r="Q233">
        <v>1000</v>
      </c>
      <c r="W233">
        <v>0</v>
      </c>
      <c r="X233">
        <v>-584693665</v>
      </c>
      <c r="Y233">
        <f>(AT233*1)</f>
        <v>5.4999999999999997E-3</v>
      </c>
      <c r="AA233">
        <v>13953.6</v>
      </c>
      <c r="AB233">
        <v>0</v>
      </c>
      <c r="AC233">
        <v>0</v>
      </c>
      <c r="AD233">
        <v>0</v>
      </c>
      <c r="AE233">
        <v>13953.6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5.4999999999999997E-3</v>
      </c>
      <c r="AU233" t="s">
        <v>23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ROUND(Y233*Source!I321,9)</f>
        <v>6.0499999999999996E-4</v>
      </c>
      <c r="CY233">
        <f>AA233</f>
        <v>13953.6</v>
      </c>
      <c r="CZ233">
        <f>AE233</f>
        <v>13953.6</v>
      </c>
      <c r="DA233">
        <f>AI233</f>
        <v>1</v>
      </c>
      <c r="DB233">
        <f>ROUND((ROUND(AT233*CZ233,2)*1),6)</f>
        <v>76.739999999999995</v>
      </c>
      <c r="DC233">
        <f>ROUND((ROUND(AT233*AG233,2)*1),6)</f>
        <v>0</v>
      </c>
      <c r="DD233" t="s">
        <v>3</v>
      </c>
      <c r="DE233" t="s">
        <v>3</v>
      </c>
      <c r="DF233">
        <f t="shared" si="95"/>
        <v>8.44</v>
      </c>
      <c r="DG233">
        <f t="shared" si="93"/>
        <v>0</v>
      </c>
      <c r="DH233">
        <f t="shared" si="94"/>
        <v>0</v>
      </c>
      <c r="DI233">
        <f t="shared" si="73"/>
        <v>0</v>
      </c>
      <c r="DJ233">
        <f>DF233</f>
        <v>8.44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ROW(Source!A321)</f>
        <v>321</v>
      </c>
      <c r="B234">
        <v>50442090</v>
      </c>
      <c r="C234">
        <v>50443019</v>
      </c>
      <c r="D234">
        <v>46020448</v>
      </c>
      <c r="E234">
        <v>1</v>
      </c>
      <c r="F234">
        <v>1</v>
      </c>
      <c r="G234">
        <v>30570983</v>
      </c>
      <c r="H234">
        <v>3</v>
      </c>
      <c r="I234" t="s">
        <v>302</v>
      </c>
      <c r="J234" t="s">
        <v>303</v>
      </c>
      <c r="K234" t="s">
        <v>764</v>
      </c>
      <c r="L234">
        <v>1348</v>
      </c>
      <c r="N234">
        <v>1009</v>
      </c>
      <c r="O234" t="s">
        <v>32</v>
      </c>
      <c r="P234" t="s">
        <v>32</v>
      </c>
      <c r="Q234">
        <v>1000</v>
      </c>
      <c r="W234">
        <v>0</v>
      </c>
      <c r="X234">
        <v>-1517954190</v>
      </c>
      <c r="Y234">
        <f>(AT234*1)</f>
        <v>5.1999999999999998E-2</v>
      </c>
      <c r="AA234">
        <v>33030.400000000001</v>
      </c>
      <c r="AB234">
        <v>0</v>
      </c>
      <c r="AC234">
        <v>0</v>
      </c>
      <c r="AD234">
        <v>0</v>
      </c>
      <c r="AE234">
        <v>33030.400000000001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5.1999999999999998E-2</v>
      </c>
      <c r="AU234" t="s">
        <v>23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ROUND(Y234*Source!I321,9)</f>
        <v>5.7200000000000003E-3</v>
      </c>
      <c r="CY234">
        <f>AA234</f>
        <v>33030.400000000001</v>
      </c>
      <c r="CZ234">
        <f>AE234</f>
        <v>33030.400000000001</v>
      </c>
      <c r="DA234">
        <f>AI234</f>
        <v>1</v>
      </c>
      <c r="DB234">
        <f>ROUND((ROUND(AT234*CZ234,2)*1),6)</f>
        <v>1717.58</v>
      </c>
      <c r="DC234">
        <f>ROUND((ROUND(AT234*AG234,2)*1),6)</f>
        <v>0</v>
      </c>
      <c r="DD234" t="s">
        <v>3</v>
      </c>
      <c r="DE234" t="s">
        <v>3</v>
      </c>
      <c r="DF234">
        <f t="shared" si="95"/>
        <v>188.93</v>
      </c>
      <c r="DG234">
        <f t="shared" si="93"/>
        <v>0</v>
      </c>
      <c r="DH234">
        <f t="shared" si="94"/>
        <v>0</v>
      </c>
      <c r="DI234">
        <f t="shared" si="73"/>
        <v>0</v>
      </c>
      <c r="DJ234">
        <f>DF234</f>
        <v>188.93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ROW(Source!A322)</f>
        <v>322</v>
      </c>
      <c r="B235">
        <v>50442091</v>
      </c>
      <c r="C235">
        <v>50443019</v>
      </c>
      <c r="D235">
        <v>40404405</v>
      </c>
      <c r="E235">
        <v>30570983</v>
      </c>
      <c r="F235">
        <v>1</v>
      </c>
      <c r="G235">
        <v>30570983</v>
      </c>
      <c r="H235">
        <v>1</v>
      </c>
      <c r="I235" t="s">
        <v>474</v>
      </c>
      <c r="J235" t="s">
        <v>3</v>
      </c>
      <c r="K235" t="s">
        <v>475</v>
      </c>
      <c r="L235">
        <v>1191</v>
      </c>
      <c r="N235">
        <v>1013</v>
      </c>
      <c r="O235" t="s">
        <v>476</v>
      </c>
      <c r="P235" t="s">
        <v>476</v>
      </c>
      <c r="Q235">
        <v>1</v>
      </c>
      <c r="W235">
        <v>0</v>
      </c>
      <c r="X235">
        <v>476480486</v>
      </c>
      <c r="Y235">
        <f>(AT235*1.15)</f>
        <v>17.709999999999997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5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15.4</v>
      </c>
      <c r="AU235" t="s">
        <v>179</v>
      </c>
      <c r="AV235">
        <v>1</v>
      </c>
      <c r="AW235">
        <v>2</v>
      </c>
      <c r="AX235">
        <v>50443026</v>
      </c>
      <c r="AY235">
        <v>1</v>
      </c>
      <c r="AZ235">
        <v>0</v>
      </c>
      <c r="BA235">
        <v>226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ROUND(AT235*Source!I322*AH235*AL235,2)</f>
        <v>0</v>
      </c>
      <c r="CV235">
        <f>ROUND(Y235*Source!I322,9)</f>
        <v>1.9480999999999999</v>
      </c>
      <c r="CW235">
        <v>0</v>
      </c>
      <c r="CX235">
        <f>ROUND(Y235*Source!I322,9)</f>
        <v>1.9480999999999999</v>
      </c>
      <c r="CY235">
        <f>AD235</f>
        <v>0</v>
      </c>
      <c r="CZ235">
        <f>AH235</f>
        <v>0</v>
      </c>
      <c r="DA235">
        <f>AL235</f>
        <v>1</v>
      </c>
      <c r="DB235">
        <f>ROUND((ROUND(AT235*CZ235,2)*1.15),6)</f>
        <v>0</v>
      </c>
      <c r="DC235">
        <f>ROUND((ROUND(AT235*AG235,2)*1.15),6)</f>
        <v>0</v>
      </c>
      <c r="DD235" t="s">
        <v>3</v>
      </c>
      <c r="DE235" t="s">
        <v>3</v>
      </c>
      <c r="DF235">
        <f t="shared" si="95"/>
        <v>0</v>
      </c>
      <c r="DG235">
        <f t="shared" si="93"/>
        <v>0</v>
      </c>
      <c r="DH235">
        <f t="shared" si="94"/>
        <v>0</v>
      </c>
      <c r="DI235">
        <f t="shared" si="7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ROW(Source!A322)</f>
        <v>322</v>
      </c>
      <c r="B236">
        <v>50442091</v>
      </c>
      <c r="C236">
        <v>50443019</v>
      </c>
      <c r="D236">
        <v>46170867</v>
      </c>
      <c r="E236">
        <v>1</v>
      </c>
      <c r="F236">
        <v>1</v>
      </c>
      <c r="G236">
        <v>30570983</v>
      </c>
      <c r="H236">
        <v>2</v>
      </c>
      <c r="I236" t="s">
        <v>484</v>
      </c>
      <c r="J236" t="s">
        <v>485</v>
      </c>
      <c r="K236" t="s">
        <v>486</v>
      </c>
      <c r="L236">
        <v>1368</v>
      </c>
      <c r="N236">
        <v>1011</v>
      </c>
      <c r="O236" t="s">
        <v>480</v>
      </c>
      <c r="P236" t="s">
        <v>480</v>
      </c>
      <c r="Q236">
        <v>1</v>
      </c>
      <c r="W236">
        <v>0</v>
      </c>
      <c r="X236">
        <v>-7781208</v>
      </c>
      <c r="Y236">
        <f>(AT236*1.25)</f>
        <v>0.11249999999999999</v>
      </c>
      <c r="AA236">
        <v>0</v>
      </c>
      <c r="AB236">
        <v>1083.46</v>
      </c>
      <c r="AC236">
        <v>440.97</v>
      </c>
      <c r="AD236">
        <v>0</v>
      </c>
      <c r="AE236">
        <v>0</v>
      </c>
      <c r="AF236">
        <v>83.1</v>
      </c>
      <c r="AG236">
        <v>12.62</v>
      </c>
      <c r="AH236">
        <v>0</v>
      </c>
      <c r="AI236">
        <v>1</v>
      </c>
      <c r="AJ236">
        <v>12.72</v>
      </c>
      <c r="AK236">
        <v>34.090000000000003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0.09</v>
      </c>
      <c r="AU236" t="s">
        <v>178</v>
      </c>
      <c r="AV236">
        <v>0</v>
      </c>
      <c r="AW236">
        <v>2</v>
      </c>
      <c r="AX236">
        <v>50443027</v>
      </c>
      <c r="AY236">
        <v>1</v>
      </c>
      <c r="AZ236">
        <v>0</v>
      </c>
      <c r="BA236">
        <v>227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ROUND(Y236*Source!I322*DO236,9)</f>
        <v>0</v>
      </c>
      <c r="CX236">
        <f>ROUND(Y236*Source!I322,9)</f>
        <v>1.2375000000000001E-2</v>
      </c>
      <c r="CY236">
        <f>AB236</f>
        <v>1083.46</v>
      </c>
      <c r="CZ236">
        <f>AF236</f>
        <v>83.1</v>
      </c>
      <c r="DA236">
        <f>AJ236</f>
        <v>12.72</v>
      </c>
      <c r="DB236">
        <f>ROUND((ROUND(AT236*CZ236,2)*1.25),6)</f>
        <v>9.35</v>
      </c>
      <c r="DC236">
        <f>ROUND((ROUND(AT236*AG236,2)*1.25),6)</f>
        <v>1.425</v>
      </c>
      <c r="DD236" t="s">
        <v>3</v>
      </c>
      <c r="DE236" t="s">
        <v>3</v>
      </c>
      <c r="DF236">
        <f t="shared" si="95"/>
        <v>0</v>
      </c>
      <c r="DG236">
        <f>ROUND(ROUND(AF236*AJ236,2)*CX236,2)</f>
        <v>13.08</v>
      </c>
      <c r="DH236">
        <f>ROUND(ROUND(AG236*AK236,2)*CX236,2)</f>
        <v>5.32</v>
      </c>
      <c r="DI236">
        <f t="shared" si="73"/>
        <v>0</v>
      </c>
      <c r="DJ236">
        <f>DG236</f>
        <v>13.08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ROW(Source!A322)</f>
        <v>322</v>
      </c>
      <c r="B237">
        <v>50442091</v>
      </c>
      <c r="C237">
        <v>50443019</v>
      </c>
      <c r="D237">
        <v>31110602</v>
      </c>
      <c r="E237">
        <v>1</v>
      </c>
      <c r="F237">
        <v>1</v>
      </c>
      <c r="G237">
        <v>30570983</v>
      </c>
      <c r="H237">
        <v>3</v>
      </c>
      <c r="I237" t="s">
        <v>526</v>
      </c>
      <c r="J237" t="s">
        <v>527</v>
      </c>
      <c r="K237" t="s">
        <v>528</v>
      </c>
      <c r="L237">
        <v>1346</v>
      </c>
      <c r="N237">
        <v>1009</v>
      </c>
      <c r="O237" t="s">
        <v>173</v>
      </c>
      <c r="P237" t="s">
        <v>173</v>
      </c>
      <c r="Q237">
        <v>1</v>
      </c>
      <c r="W237">
        <v>0</v>
      </c>
      <c r="X237">
        <v>-1299596119</v>
      </c>
      <c r="Y237">
        <f>(AT237*1)</f>
        <v>0.11</v>
      </c>
      <c r="AA237">
        <v>53.6</v>
      </c>
      <c r="AB237">
        <v>0</v>
      </c>
      <c r="AC237">
        <v>0</v>
      </c>
      <c r="AD237">
        <v>0</v>
      </c>
      <c r="AE237">
        <v>1.61</v>
      </c>
      <c r="AF237">
        <v>0</v>
      </c>
      <c r="AG237">
        <v>0</v>
      </c>
      <c r="AH237">
        <v>0</v>
      </c>
      <c r="AI237">
        <v>33.29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0.11</v>
      </c>
      <c r="AU237" t="s">
        <v>23</v>
      </c>
      <c r="AV237">
        <v>0</v>
      </c>
      <c r="AW237">
        <v>2</v>
      </c>
      <c r="AX237">
        <v>50443028</v>
      </c>
      <c r="AY237">
        <v>1</v>
      </c>
      <c r="AZ237">
        <v>0</v>
      </c>
      <c r="BA237">
        <v>228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ROUND(Y237*Source!I322,9)</f>
        <v>1.21E-2</v>
      </c>
      <c r="CY237">
        <f>AA237</f>
        <v>53.6</v>
      </c>
      <c r="CZ237">
        <f>AE237</f>
        <v>1.61</v>
      </c>
      <c r="DA237">
        <f>AI237</f>
        <v>33.29</v>
      </c>
      <c r="DB237">
        <f>ROUND((ROUND(AT237*CZ237,2)*1),6)</f>
        <v>0.18</v>
      </c>
      <c r="DC237">
        <f>ROUND((ROUND(AT237*AG237,2)*1),6)</f>
        <v>0</v>
      </c>
      <c r="DD237" t="s">
        <v>3</v>
      </c>
      <c r="DE237" t="s">
        <v>3</v>
      </c>
      <c r="DF237">
        <f>ROUND(ROUND(AE237*AI237,2)*CX237,2)</f>
        <v>0.65</v>
      </c>
      <c r="DG237">
        <f t="shared" ref="DG237:DG246" si="96">ROUND(ROUND(AF237,2)*CX237,2)</f>
        <v>0</v>
      </c>
      <c r="DH237">
        <f t="shared" ref="DH237:DH246" si="97">ROUND(ROUND(AG237,2)*CX237,2)</f>
        <v>0</v>
      </c>
      <c r="DI237">
        <f t="shared" si="73"/>
        <v>0</v>
      </c>
      <c r="DJ237">
        <f>DF237</f>
        <v>0.65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ROW(Source!A322)</f>
        <v>322</v>
      </c>
      <c r="B238">
        <v>50442091</v>
      </c>
      <c r="C238">
        <v>50443019</v>
      </c>
      <c r="D238">
        <v>46136709</v>
      </c>
      <c r="E238">
        <v>1</v>
      </c>
      <c r="F238">
        <v>1</v>
      </c>
      <c r="G238">
        <v>30570983</v>
      </c>
      <c r="H238">
        <v>3</v>
      </c>
      <c r="I238" t="s">
        <v>556</v>
      </c>
      <c r="J238" t="s">
        <v>557</v>
      </c>
      <c r="K238" t="s">
        <v>558</v>
      </c>
      <c r="L238">
        <v>1327</v>
      </c>
      <c r="N238">
        <v>1005</v>
      </c>
      <c r="O238" t="s">
        <v>185</v>
      </c>
      <c r="P238" t="s">
        <v>185</v>
      </c>
      <c r="Q238">
        <v>1</v>
      </c>
      <c r="W238">
        <v>0</v>
      </c>
      <c r="X238">
        <v>-2087594653</v>
      </c>
      <c r="Y238">
        <f>(AT238*1)</f>
        <v>0.33</v>
      </c>
      <c r="AA238">
        <v>151.84</v>
      </c>
      <c r="AB238">
        <v>0</v>
      </c>
      <c r="AC238">
        <v>0</v>
      </c>
      <c r="AD238">
        <v>0</v>
      </c>
      <c r="AE238">
        <v>104</v>
      </c>
      <c r="AF238">
        <v>0</v>
      </c>
      <c r="AG238">
        <v>0</v>
      </c>
      <c r="AH238">
        <v>0</v>
      </c>
      <c r="AI238">
        <v>1.46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0.33</v>
      </c>
      <c r="AU238" t="s">
        <v>23</v>
      </c>
      <c r="AV238">
        <v>0</v>
      </c>
      <c r="AW238">
        <v>2</v>
      </c>
      <c r="AX238">
        <v>50443029</v>
      </c>
      <c r="AY238">
        <v>1</v>
      </c>
      <c r="AZ238">
        <v>0</v>
      </c>
      <c r="BA238">
        <v>229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ROUND(Y238*Source!I322,9)</f>
        <v>3.6299999999999999E-2</v>
      </c>
      <c r="CY238">
        <f>AA238</f>
        <v>151.84</v>
      </c>
      <c r="CZ238">
        <f>AE238</f>
        <v>104</v>
      </c>
      <c r="DA238">
        <f>AI238</f>
        <v>1.46</v>
      </c>
      <c r="DB238">
        <f>ROUND((ROUND(AT238*CZ238,2)*1),6)</f>
        <v>34.32</v>
      </c>
      <c r="DC238">
        <f>ROUND((ROUND(AT238*AG238,2)*1),6)</f>
        <v>0</v>
      </c>
      <c r="DD238" t="s">
        <v>3</v>
      </c>
      <c r="DE238" t="s">
        <v>3</v>
      </c>
      <c r="DF238">
        <f>ROUND(ROUND(AE238*AI238,2)*CX238,2)</f>
        <v>5.51</v>
      </c>
      <c r="DG238">
        <f t="shared" si="96"/>
        <v>0</v>
      </c>
      <c r="DH238">
        <f t="shared" si="97"/>
        <v>0</v>
      </c>
      <c r="DI238">
        <f t="shared" si="73"/>
        <v>0</v>
      </c>
      <c r="DJ238">
        <f>DF238</f>
        <v>5.51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ROW(Source!A322)</f>
        <v>322</v>
      </c>
      <c r="B239">
        <v>50442091</v>
      </c>
      <c r="C239">
        <v>50443019</v>
      </c>
      <c r="D239">
        <v>31111831</v>
      </c>
      <c r="E239">
        <v>1</v>
      </c>
      <c r="F239">
        <v>1</v>
      </c>
      <c r="G239">
        <v>30570983</v>
      </c>
      <c r="H239">
        <v>3</v>
      </c>
      <c r="I239" t="s">
        <v>298</v>
      </c>
      <c r="J239" t="s">
        <v>300</v>
      </c>
      <c r="K239" t="s">
        <v>299</v>
      </c>
      <c r="L239">
        <v>1348</v>
      </c>
      <c r="N239">
        <v>1009</v>
      </c>
      <c r="O239" t="s">
        <v>32</v>
      </c>
      <c r="P239" t="s">
        <v>32</v>
      </c>
      <c r="Q239">
        <v>1000</v>
      </c>
      <c r="W239">
        <v>0</v>
      </c>
      <c r="X239">
        <v>-584693665</v>
      </c>
      <c r="Y239">
        <f>(AT239*1)</f>
        <v>5.4999999999999997E-3</v>
      </c>
      <c r="AA239">
        <v>44232.91</v>
      </c>
      <c r="AB239">
        <v>0</v>
      </c>
      <c r="AC239">
        <v>0</v>
      </c>
      <c r="AD239">
        <v>0</v>
      </c>
      <c r="AE239">
        <v>13953.6</v>
      </c>
      <c r="AF239">
        <v>0</v>
      </c>
      <c r="AG239">
        <v>0</v>
      </c>
      <c r="AH239">
        <v>0</v>
      </c>
      <c r="AI239">
        <v>3.17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5.4999999999999997E-3</v>
      </c>
      <c r="AU239" t="s">
        <v>23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ROUND(Y239*Source!I322,9)</f>
        <v>6.0499999999999996E-4</v>
      </c>
      <c r="CY239">
        <f>AA239</f>
        <v>44232.91</v>
      </c>
      <c r="CZ239">
        <f>AE239</f>
        <v>13953.6</v>
      </c>
      <c r="DA239">
        <f>AI239</f>
        <v>3.17</v>
      </c>
      <c r="DB239">
        <f>ROUND((ROUND(AT239*CZ239,2)*1),6)</f>
        <v>76.739999999999995</v>
      </c>
      <c r="DC239">
        <f>ROUND((ROUND(AT239*AG239,2)*1),6)</f>
        <v>0</v>
      </c>
      <c r="DD239" t="s">
        <v>3</v>
      </c>
      <c r="DE239" t="s">
        <v>3</v>
      </c>
      <c r="DF239">
        <f>ROUND(ROUND(AE239*AI239,2)*CX239,2)</f>
        <v>26.76</v>
      </c>
      <c r="DG239">
        <f t="shared" si="96"/>
        <v>0</v>
      </c>
      <c r="DH239">
        <f t="shared" si="97"/>
        <v>0</v>
      </c>
      <c r="DI239">
        <f t="shared" si="73"/>
        <v>0</v>
      </c>
      <c r="DJ239">
        <f>DF239</f>
        <v>26.76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ROW(Source!A322)</f>
        <v>322</v>
      </c>
      <c r="B240">
        <v>50442091</v>
      </c>
      <c r="C240">
        <v>50443019</v>
      </c>
      <c r="D240">
        <v>46020448</v>
      </c>
      <c r="E240">
        <v>1</v>
      </c>
      <c r="F240">
        <v>1</v>
      </c>
      <c r="G240">
        <v>30570983</v>
      </c>
      <c r="H240">
        <v>3</v>
      </c>
      <c r="I240" t="s">
        <v>302</v>
      </c>
      <c r="J240" t="s">
        <v>303</v>
      </c>
      <c r="K240" t="s">
        <v>764</v>
      </c>
      <c r="L240">
        <v>1348</v>
      </c>
      <c r="N240">
        <v>1009</v>
      </c>
      <c r="O240" t="s">
        <v>32</v>
      </c>
      <c r="P240" t="s">
        <v>32</v>
      </c>
      <c r="Q240">
        <v>1000</v>
      </c>
      <c r="W240">
        <v>0</v>
      </c>
      <c r="X240">
        <v>-1517954190</v>
      </c>
      <c r="Y240">
        <f>(AT240*1)</f>
        <v>5.1999999999999998E-2</v>
      </c>
      <c r="AA240">
        <v>125845.82</v>
      </c>
      <c r="AB240">
        <v>0</v>
      </c>
      <c r="AC240">
        <v>0</v>
      </c>
      <c r="AD240">
        <v>0</v>
      </c>
      <c r="AE240">
        <v>33030.400000000001</v>
      </c>
      <c r="AF240">
        <v>0</v>
      </c>
      <c r="AG240">
        <v>0</v>
      </c>
      <c r="AH240">
        <v>0</v>
      </c>
      <c r="AI240">
        <v>3.81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5.1999999999999998E-2</v>
      </c>
      <c r="AU240" t="s">
        <v>23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ROUND(Y240*Source!I322,9)</f>
        <v>5.7200000000000003E-3</v>
      </c>
      <c r="CY240">
        <f>AA240</f>
        <v>125845.82</v>
      </c>
      <c r="CZ240">
        <f>AE240</f>
        <v>33030.400000000001</v>
      </c>
      <c r="DA240">
        <f>AI240</f>
        <v>3.81</v>
      </c>
      <c r="DB240">
        <f>ROUND((ROUND(AT240*CZ240,2)*1),6)</f>
        <v>1717.58</v>
      </c>
      <c r="DC240">
        <f>ROUND((ROUND(AT240*AG240,2)*1),6)</f>
        <v>0</v>
      </c>
      <c r="DD240" t="s">
        <v>3</v>
      </c>
      <c r="DE240" t="s">
        <v>3</v>
      </c>
      <c r="DF240">
        <f>ROUND(ROUND(AE240*AI240,2)*CX240,2)</f>
        <v>719.84</v>
      </c>
      <c r="DG240">
        <f t="shared" si="96"/>
        <v>0</v>
      </c>
      <c r="DH240">
        <f t="shared" si="97"/>
        <v>0</v>
      </c>
      <c r="DI240">
        <f t="shared" si="73"/>
        <v>0</v>
      </c>
      <c r="DJ240">
        <f>DF240</f>
        <v>719.84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ROW(Source!A327)</f>
        <v>327</v>
      </c>
      <c r="B241">
        <v>50442090</v>
      </c>
      <c r="C241">
        <v>50443035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474</v>
      </c>
      <c r="J241" t="s">
        <v>3</v>
      </c>
      <c r="K241" t="s">
        <v>475</v>
      </c>
      <c r="L241">
        <v>1191</v>
      </c>
      <c r="N241">
        <v>1013</v>
      </c>
      <c r="O241" t="s">
        <v>476</v>
      </c>
      <c r="P241" t="s">
        <v>476</v>
      </c>
      <c r="Q241">
        <v>1</v>
      </c>
      <c r="W241">
        <v>0</v>
      </c>
      <c r="X241">
        <v>476480486</v>
      </c>
      <c r="Y241">
        <f t="shared" ref="Y241:Y260" si="98">AT241</f>
        <v>41.2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41.2</v>
      </c>
      <c r="AU241" t="s">
        <v>3</v>
      </c>
      <c r="AV241">
        <v>1</v>
      </c>
      <c r="AW241">
        <v>2</v>
      </c>
      <c r="AX241">
        <v>50443041</v>
      </c>
      <c r="AY241">
        <v>1</v>
      </c>
      <c r="AZ241">
        <v>0</v>
      </c>
      <c r="BA241">
        <v>233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ROUND(AT241*Source!I327*AH241*AL241,2)</f>
        <v>0</v>
      </c>
      <c r="CV241">
        <f>ROUND(Y241*Source!I327,9)</f>
        <v>4.944</v>
      </c>
      <c r="CW241">
        <v>0</v>
      </c>
      <c r="CX241">
        <f>ROUND(Y241*Source!I327,9)</f>
        <v>4.944</v>
      </c>
      <c r="CY241">
        <f>AD241</f>
        <v>0</v>
      </c>
      <c r="CZ241">
        <f>AH241</f>
        <v>0</v>
      </c>
      <c r="DA241">
        <f>AL241</f>
        <v>1</v>
      </c>
      <c r="DB241">
        <f t="shared" ref="DB241:DB260" si="99">ROUND(ROUND(AT241*CZ241,2),6)</f>
        <v>0</v>
      </c>
      <c r="DC241">
        <f t="shared" ref="DC241:DC260" si="100">ROUND(ROUND(AT241*AG241,2),6)</f>
        <v>0</v>
      </c>
      <c r="DD241" t="s">
        <v>3</v>
      </c>
      <c r="DE241" t="s">
        <v>3</v>
      </c>
      <c r="DF241">
        <f t="shared" ref="DF241:DF248" si="101">ROUND(ROUND(AE241,2)*CX241,2)</f>
        <v>0</v>
      </c>
      <c r="DG241">
        <f t="shared" si="96"/>
        <v>0</v>
      </c>
      <c r="DH241">
        <f t="shared" si="97"/>
        <v>0</v>
      </c>
      <c r="DI241">
        <f t="shared" si="73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ROW(Source!A327)</f>
        <v>327</v>
      </c>
      <c r="B242">
        <v>50442090</v>
      </c>
      <c r="C242">
        <v>50443035</v>
      </c>
      <c r="D242">
        <v>46170867</v>
      </c>
      <c r="E242">
        <v>1</v>
      </c>
      <c r="F242">
        <v>1</v>
      </c>
      <c r="G242">
        <v>30570983</v>
      </c>
      <c r="H242">
        <v>2</v>
      </c>
      <c r="I242" t="s">
        <v>484</v>
      </c>
      <c r="J242" t="s">
        <v>485</v>
      </c>
      <c r="K242" t="s">
        <v>486</v>
      </c>
      <c r="L242">
        <v>1368</v>
      </c>
      <c r="N242">
        <v>1011</v>
      </c>
      <c r="O242" t="s">
        <v>480</v>
      </c>
      <c r="P242" t="s">
        <v>480</v>
      </c>
      <c r="Q242">
        <v>1</v>
      </c>
      <c r="W242">
        <v>0</v>
      </c>
      <c r="X242">
        <v>-7781208</v>
      </c>
      <c r="Y242">
        <f t="shared" si="98"/>
        <v>0.13</v>
      </c>
      <c r="AA242">
        <v>0</v>
      </c>
      <c r="AB242">
        <v>83.1</v>
      </c>
      <c r="AC242">
        <v>12.62</v>
      </c>
      <c r="AD242">
        <v>0</v>
      </c>
      <c r="AE242">
        <v>0</v>
      </c>
      <c r="AF242">
        <v>83.1</v>
      </c>
      <c r="AG242">
        <v>12.62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0.13</v>
      </c>
      <c r="AU242" t="s">
        <v>3</v>
      </c>
      <c r="AV242">
        <v>0</v>
      </c>
      <c r="AW242">
        <v>2</v>
      </c>
      <c r="AX242">
        <v>50443042</v>
      </c>
      <c r="AY242">
        <v>1</v>
      </c>
      <c r="AZ242">
        <v>0</v>
      </c>
      <c r="BA242">
        <v>234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ROUND(Y242*Source!I327*DO242,9)</f>
        <v>0</v>
      </c>
      <c r="CX242">
        <f>ROUND(Y242*Source!I327,9)</f>
        <v>1.5599999999999999E-2</v>
      </c>
      <c r="CY242">
        <f>AB242</f>
        <v>83.1</v>
      </c>
      <c r="CZ242">
        <f>AF242</f>
        <v>83.1</v>
      </c>
      <c r="DA242">
        <f>AJ242</f>
        <v>1</v>
      </c>
      <c r="DB242">
        <f t="shared" si="99"/>
        <v>10.8</v>
      </c>
      <c r="DC242">
        <f t="shared" si="100"/>
        <v>1.64</v>
      </c>
      <c r="DD242" t="s">
        <v>3</v>
      </c>
      <c r="DE242" t="s">
        <v>3</v>
      </c>
      <c r="DF242">
        <f t="shared" si="101"/>
        <v>0</v>
      </c>
      <c r="DG242">
        <f t="shared" si="96"/>
        <v>1.3</v>
      </c>
      <c r="DH242">
        <f t="shared" si="97"/>
        <v>0.2</v>
      </c>
      <c r="DI242">
        <f t="shared" si="73"/>
        <v>0</v>
      </c>
      <c r="DJ242">
        <f>DG242</f>
        <v>1.3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ROW(Source!A327)</f>
        <v>327</v>
      </c>
      <c r="B243">
        <v>50442090</v>
      </c>
      <c r="C243">
        <v>50443035</v>
      </c>
      <c r="D243">
        <v>46170215</v>
      </c>
      <c r="E243">
        <v>1</v>
      </c>
      <c r="F243">
        <v>1</v>
      </c>
      <c r="G243">
        <v>30570983</v>
      </c>
      <c r="H243">
        <v>2</v>
      </c>
      <c r="I243" t="s">
        <v>487</v>
      </c>
      <c r="J243" t="s">
        <v>488</v>
      </c>
      <c r="K243" t="s">
        <v>489</v>
      </c>
      <c r="L243">
        <v>1368</v>
      </c>
      <c r="N243">
        <v>1011</v>
      </c>
      <c r="O243" t="s">
        <v>480</v>
      </c>
      <c r="P243" t="s">
        <v>480</v>
      </c>
      <c r="Q243">
        <v>1</v>
      </c>
      <c r="W243">
        <v>0</v>
      </c>
      <c r="X243">
        <v>922387863</v>
      </c>
      <c r="Y243">
        <f t="shared" si="98"/>
        <v>0.12</v>
      </c>
      <c r="AA243">
        <v>0</v>
      </c>
      <c r="AB243">
        <v>179.17</v>
      </c>
      <c r="AC243">
        <v>16.93</v>
      </c>
      <c r="AD243">
        <v>0</v>
      </c>
      <c r="AE243">
        <v>0</v>
      </c>
      <c r="AF243">
        <v>179.17</v>
      </c>
      <c r="AG243">
        <v>16.93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0.12</v>
      </c>
      <c r="AU243" t="s">
        <v>3</v>
      </c>
      <c r="AV243">
        <v>0</v>
      </c>
      <c r="AW243">
        <v>2</v>
      </c>
      <c r="AX243">
        <v>50443043</v>
      </c>
      <c r="AY243">
        <v>1</v>
      </c>
      <c r="AZ243">
        <v>0</v>
      </c>
      <c r="BA243">
        <v>235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ROUND(Y243*Source!I327*DO243,9)</f>
        <v>0</v>
      </c>
      <c r="CX243">
        <f>ROUND(Y243*Source!I327,9)</f>
        <v>1.44E-2</v>
      </c>
      <c r="CY243">
        <f>AB243</f>
        <v>179.17</v>
      </c>
      <c r="CZ243">
        <f>AF243</f>
        <v>179.17</v>
      </c>
      <c r="DA243">
        <f>AJ243</f>
        <v>1</v>
      </c>
      <c r="DB243">
        <f t="shared" si="99"/>
        <v>21.5</v>
      </c>
      <c r="DC243">
        <f t="shared" si="100"/>
        <v>2.0299999999999998</v>
      </c>
      <c r="DD243" t="s">
        <v>3</v>
      </c>
      <c r="DE243" t="s">
        <v>3</v>
      </c>
      <c r="DF243">
        <f t="shared" si="101"/>
        <v>0</v>
      </c>
      <c r="DG243">
        <f t="shared" si="96"/>
        <v>2.58</v>
      </c>
      <c r="DH243">
        <f t="shared" si="97"/>
        <v>0.24</v>
      </c>
      <c r="DI243">
        <f t="shared" si="73"/>
        <v>0</v>
      </c>
      <c r="DJ243">
        <f>DG243</f>
        <v>2.58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ROW(Source!A327)</f>
        <v>327</v>
      </c>
      <c r="B244">
        <v>50442090</v>
      </c>
      <c r="C244">
        <v>50443035</v>
      </c>
      <c r="D244">
        <v>40405246</v>
      </c>
      <c r="E244">
        <v>30570983</v>
      </c>
      <c r="F244">
        <v>1</v>
      </c>
      <c r="G244">
        <v>30570983</v>
      </c>
      <c r="H244">
        <v>3</v>
      </c>
      <c r="I244" t="s">
        <v>307</v>
      </c>
      <c r="J244" t="s">
        <v>3</v>
      </c>
      <c r="K244" t="s">
        <v>308</v>
      </c>
      <c r="L244">
        <v>1348</v>
      </c>
      <c r="N244">
        <v>1009</v>
      </c>
      <c r="O244" t="s">
        <v>32</v>
      </c>
      <c r="P244" t="s">
        <v>32</v>
      </c>
      <c r="Q244">
        <v>1000</v>
      </c>
      <c r="W244">
        <v>0</v>
      </c>
      <c r="X244">
        <v>-559261933</v>
      </c>
      <c r="Y244">
        <f t="shared" si="98"/>
        <v>0.57999999999999996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0.57999999999999996</v>
      </c>
      <c r="AU244" t="s">
        <v>3</v>
      </c>
      <c r="AV244">
        <v>0</v>
      </c>
      <c r="AW244">
        <v>2</v>
      </c>
      <c r="AX244">
        <v>50443044</v>
      </c>
      <c r="AY244">
        <v>1</v>
      </c>
      <c r="AZ244">
        <v>0</v>
      </c>
      <c r="BA244">
        <v>236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ROUND(Y244*Source!I327,9)</f>
        <v>6.9599999999999995E-2</v>
      </c>
      <c r="CY244">
        <f>AA244</f>
        <v>0</v>
      </c>
      <c r="CZ244">
        <f>AE244</f>
        <v>0</v>
      </c>
      <c r="DA244">
        <f>AI244</f>
        <v>1</v>
      </c>
      <c r="DB244">
        <f t="shared" si="99"/>
        <v>0</v>
      </c>
      <c r="DC244">
        <f t="shared" si="100"/>
        <v>0</v>
      </c>
      <c r="DD244" t="s">
        <v>3</v>
      </c>
      <c r="DE244" t="s">
        <v>3</v>
      </c>
      <c r="DF244">
        <f t="shared" si="101"/>
        <v>0</v>
      </c>
      <c r="DG244">
        <f t="shared" si="96"/>
        <v>0</v>
      </c>
      <c r="DH244">
        <f t="shared" si="97"/>
        <v>0</v>
      </c>
      <c r="DI244">
        <f t="shared" si="73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ROW(Source!A327)</f>
        <v>327</v>
      </c>
      <c r="B245">
        <v>50442090</v>
      </c>
      <c r="C245">
        <v>50443035</v>
      </c>
      <c r="D245">
        <v>31111332</v>
      </c>
      <c r="E245">
        <v>1</v>
      </c>
      <c r="F245">
        <v>1</v>
      </c>
      <c r="G245">
        <v>30570983</v>
      </c>
      <c r="H245">
        <v>3</v>
      </c>
      <c r="I245" t="s">
        <v>520</v>
      </c>
      <c r="J245" t="s">
        <v>521</v>
      </c>
      <c r="K245" t="s">
        <v>522</v>
      </c>
      <c r="L245">
        <v>1348</v>
      </c>
      <c r="N245">
        <v>1009</v>
      </c>
      <c r="O245" t="s">
        <v>32</v>
      </c>
      <c r="P245" t="s">
        <v>32</v>
      </c>
      <c r="Q245">
        <v>1000</v>
      </c>
      <c r="W245">
        <v>0</v>
      </c>
      <c r="X245">
        <v>-1674520959</v>
      </c>
      <c r="Y245">
        <f t="shared" si="98"/>
        <v>1.9E-3</v>
      </c>
      <c r="AA245">
        <v>9098.51</v>
      </c>
      <c r="AB245">
        <v>0</v>
      </c>
      <c r="AC245">
        <v>0</v>
      </c>
      <c r="AD245">
        <v>0</v>
      </c>
      <c r="AE245">
        <v>9098.51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1.9E-3</v>
      </c>
      <c r="AU245" t="s">
        <v>3</v>
      </c>
      <c r="AV245">
        <v>0</v>
      </c>
      <c r="AW245">
        <v>2</v>
      </c>
      <c r="AX245">
        <v>50443045</v>
      </c>
      <c r="AY245">
        <v>1</v>
      </c>
      <c r="AZ245">
        <v>0</v>
      </c>
      <c r="BA245">
        <v>237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ROUND(Y245*Source!I327,9)</f>
        <v>2.2800000000000001E-4</v>
      </c>
      <c r="CY245">
        <f>AA245</f>
        <v>9098.51</v>
      </c>
      <c r="CZ245">
        <f>AE245</f>
        <v>9098.51</v>
      </c>
      <c r="DA245">
        <f>AI245</f>
        <v>1</v>
      </c>
      <c r="DB245">
        <f t="shared" si="99"/>
        <v>17.29</v>
      </c>
      <c r="DC245">
        <f t="shared" si="100"/>
        <v>0</v>
      </c>
      <c r="DD245" t="s">
        <v>3</v>
      </c>
      <c r="DE245" t="s">
        <v>3</v>
      </c>
      <c r="DF245">
        <f t="shared" si="101"/>
        <v>2.0699999999999998</v>
      </c>
      <c r="DG245">
        <f t="shared" si="96"/>
        <v>0</v>
      </c>
      <c r="DH245">
        <f t="shared" si="97"/>
        <v>0</v>
      </c>
      <c r="DI245">
        <f t="shared" si="73"/>
        <v>0</v>
      </c>
      <c r="DJ245">
        <f>DF245</f>
        <v>2.0699999999999998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ROW(Source!A328)</f>
        <v>328</v>
      </c>
      <c r="B246">
        <v>50442091</v>
      </c>
      <c r="C246">
        <v>50443035</v>
      </c>
      <c r="D246">
        <v>40404405</v>
      </c>
      <c r="E246">
        <v>30570983</v>
      </c>
      <c r="F246">
        <v>1</v>
      </c>
      <c r="G246">
        <v>30570983</v>
      </c>
      <c r="H246">
        <v>1</v>
      </c>
      <c r="I246" t="s">
        <v>474</v>
      </c>
      <c r="J246" t="s">
        <v>3</v>
      </c>
      <c r="K246" t="s">
        <v>475</v>
      </c>
      <c r="L246">
        <v>1191</v>
      </c>
      <c r="N246">
        <v>1013</v>
      </c>
      <c r="O246" t="s">
        <v>476</v>
      </c>
      <c r="P246" t="s">
        <v>476</v>
      </c>
      <c r="Q246">
        <v>1</v>
      </c>
      <c r="W246">
        <v>0</v>
      </c>
      <c r="X246">
        <v>476480486</v>
      </c>
      <c r="Y246">
        <f t="shared" si="98"/>
        <v>41.2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41.2</v>
      </c>
      <c r="AU246" t="s">
        <v>3</v>
      </c>
      <c r="AV246">
        <v>1</v>
      </c>
      <c r="AW246">
        <v>2</v>
      </c>
      <c r="AX246">
        <v>50443041</v>
      </c>
      <c r="AY246">
        <v>1</v>
      </c>
      <c r="AZ246">
        <v>0</v>
      </c>
      <c r="BA246">
        <v>238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ROUND(AT246*Source!I328*AH246*AL246,2)</f>
        <v>0</v>
      </c>
      <c r="CV246">
        <f>ROUND(Y246*Source!I328,9)</f>
        <v>4.944</v>
      </c>
      <c r="CW246">
        <v>0</v>
      </c>
      <c r="CX246">
        <f>ROUND(Y246*Source!I328,9)</f>
        <v>4.944</v>
      </c>
      <c r="CY246">
        <f>AD246</f>
        <v>0</v>
      </c>
      <c r="CZ246">
        <f>AH246</f>
        <v>0</v>
      </c>
      <c r="DA246">
        <f>AL246</f>
        <v>1</v>
      </c>
      <c r="DB246">
        <f t="shared" si="99"/>
        <v>0</v>
      </c>
      <c r="DC246">
        <f t="shared" si="100"/>
        <v>0</v>
      </c>
      <c r="DD246" t="s">
        <v>3</v>
      </c>
      <c r="DE246" t="s">
        <v>3</v>
      </c>
      <c r="DF246">
        <f t="shared" si="101"/>
        <v>0</v>
      </c>
      <c r="DG246">
        <f t="shared" si="96"/>
        <v>0</v>
      </c>
      <c r="DH246">
        <f t="shared" si="97"/>
        <v>0</v>
      </c>
      <c r="DI246">
        <f t="shared" si="73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ROW(Source!A328)</f>
        <v>328</v>
      </c>
      <c r="B247">
        <v>50442091</v>
      </c>
      <c r="C247">
        <v>50443035</v>
      </c>
      <c r="D247">
        <v>46170867</v>
      </c>
      <c r="E247">
        <v>1</v>
      </c>
      <c r="F247">
        <v>1</v>
      </c>
      <c r="G247">
        <v>30570983</v>
      </c>
      <c r="H247">
        <v>2</v>
      </c>
      <c r="I247" t="s">
        <v>484</v>
      </c>
      <c r="J247" t="s">
        <v>485</v>
      </c>
      <c r="K247" t="s">
        <v>486</v>
      </c>
      <c r="L247">
        <v>1368</v>
      </c>
      <c r="N247">
        <v>1011</v>
      </c>
      <c r="O247" t="s">
        <v>480</v>
      </c>
      <c r="P247" t="s">
        <v>480</v>
      </c>
      <c r="Q247">
        <v>1</v>
      </c>
      <c r="W247">
        <v>0</v>
      </c>
      <c r="X247">
        <v>-7781208</v>
      </c>
      <c r="Y247">
        <f t="shared" si="98"/>
        <v>0.13</v>
      </c>
      <c r="AA247">
        <v>0</v>
      </c>
      <c r="AB247">
        <v>1083.46</v>
      </c>
      <c r="AC247">
        <v>440.97</v>
      </c>
      <c r="AD247">
        <v>0</v>
      </c>
      <c r="AE247">
        <v>0</v>
      </c>
      <c r="AF247">
        <v>83.1</v>
      </c>
      <c r="AG247">
        <v>12.62</v>
      </c>
      <c r="AH247">
        <v>0</v>
      </c>
      <c r="AI247">
        <v>1</v>
      </c>
      <c r="AJ247">
        <v>12.72</v>
      </c>
      <c r="AK247">
        <v>34.090000000000003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0.13</v>
      </c>
      <c r="AU247" t="s">
        <v>3</v>
      </c>
      <c r="AV247">
        <v>0</v>
      </c>
      <c r="AW247">
        <v>2</v>
      </c>
      <c r="AX247">
        <v>50443042</v>
      </c>
      <c r="AY247">
        <v>1</v>
      </c>
      <c r="AZ247">
        <v>0</v>
      </c>
      <c r="BA247">
        <v>239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ROUND(Y247*Source!I328*DO247,9)</f>
        <v>0</v>
      </c>
      <c r="CX247">
        <f>ROUND(Y247*Source!I328,9)</f>
        <v>1.5599999999999999E-2</v>
      </c>
      <c r="CY247">
        <f>AB247</f>
        <v>1083.46</v>
      </c>
      <c r="CZ247">
        <f>AF247</f>
        <v>83.1</v>
      </c>
      <c r="DA247">
        <f>AJ247</f>
        <v>12.72</v>
      </c>
      <c r="DB247">
        <f t="shared" si="99"/>
        <v>10.8</v>
      </c>
      <c r="DC247">
        <f t="shared" si="100"/>
        <v>1.64</v>
      </c>
      <c r="DD247" t="s">
        <v>3</v>
      </c>
      <c r="DE247" t="s">
        <v>3</v>
      </c>
      <c r="DF247">
        <f t="shared" si="101"/>
        <v>0</v>
      </c>
      <c r="DG247">
        <f>ROUND(ROUND(AF247*AJ247,2)*CX247,2)</f>
        <v>16.489999999999998</v>
      </c>
      <c r="DH247">
        <f>ROUND(ROUND(AG247*AK247,2)*CX247,2)</f>
        <v>6.71</v>
      </c>
      <c r="DI247">
        <f t="shared" si="73"/>
        <v>0</v>
      </c>
      <c r="DJ247">
        <f>DG247</f>
        <v>16.489999999999998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ROW(Source!A328)</f>
        <v>328</v>
      </c>
      <c r="B248">
        <v>50442091</v>
      </c>
      <c r="C248">
        <v>50443035</v>
      </c>
      <c r="D248">
        <v>46170215</v>
      </c>
      <c r="E248">
        <v>1</v>
      </c>
      <c r="F248">
        <v>1</v>
      </c>
      <c r="G248">
        <v>30570983</v>
      </c>
      <c r="H248">
        <v>2</v>
      </c>
      <c r="I248" t="s">
        <v>487</v>
      </c>
      <c r="J248" t="s">
        <v>488</v>
      </c>
      <c r="K248" t="s">
        <v>489</v>
      </c>
      <c r="L248">
        <v>1368</v>
      </c>
      <c r="N248">
        <v>1011</v>
      </c>
      <c r="O248" t="s">
        <v>480</v>
      </c>
      <c r="P248" t="s">
        <v>480</v>
      </c>
      <c r="Q248">
        <v>1</v>
      </c>
      <c r="W248">
        <v>0</v>
      </c>
      <c r="X248">
        <v>922387863</v>
      </c>
      <c r="Y248">
        <f t="shared" si="98"/>
        <v>0.12</v>
      </c>
      <c r="AA248">
        <v>0</v>
      </c>
      <c r="AB248">
        <v>2082.58</v>
      </c>
      <c r="AC248">
        <v>591.57000000000005</v>
      </c>
      <c r="AD248">
        <v>0</v>
      </c>
      <c r="AE248">
        <v>0</v>
      </c>
      <c r="AF248">
        <v>179.17</v>
      </c>
      <c r="AG248">
        <v>16.93</v>
      </c>
      <c r="AH248">
        <v>0</v>
      </c>
      <c r="AI248">
        <v>1</v>
      </c>
      <c r="AJ248">
        <v>11.34</v>
      </c>
      <c r="AK248">
        <v>34.090000000000003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0.12</v>
      </c>
      <c r="AU248" t="s">
        <v>3</v>
      </c>
      <c r="AV248">
        <v>0</v>
      </c>
      <c r="AW248">
        <v>2</v>
      </c>
      <c r="AX248">
        <v>50443043</v>
      </c>
      <c r="AY248">
        <v>1</v>
      </c>
      <c r="AZ248">
        <v>0</v>
      </c>
      <c r="BA248">
        <v>240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ROUND(Y248*Source!I328*DO248,9)</f>
        <v>0</v>
      </c>
      <c r="CX248">
        <f>ROUND(Y248*Source!I328,9)</f>
        <v>1.44E-2</v>
      </c>
      <c r="CY248">
        <f>AB248</f>
        <v>2082.58</v>
      </c>
      <c r="CZ248">
        <f>AF248</f>
        <v>179.17</v>
      </c>
      <c r="DA248">
        <f>AJ248</f>
        <v>11.34</v>
      </c>
      <c r="DB248">
        <f t="shared" si="99"/>
        <v>21.5</v>
      </c>
      <c r="DC248">
        <f t="shared" si="100"/>
        <v>2.0299999999999998</v>
      </c>
      <c r="DD248" t="s">
        <v>3</v>
      </c>
      <c r="DE248" t="s">
        <v>3</v>
      </c>
      <c r="DF248">
        <f t="shared" si="101"/>
        <v>0</v>
      </c>
      <c r="DG248">
        <f>ROUND(ROUND(AF248*AJ248,2)*CX248,2)</f>
        <v>29.26</v>
      </c>
      <c r="DH248">
        <f>ROUND(ROUND(AG248*AK248,2)*CX248,2)</f>
        <v>8.31</v>
      </c>
      <c r="DI248">
        <f t="shared" si="73"/>
        <v>0</v>
      </c>
      <c r="DJ248">
        <f>DG248</f>
        <v>29.26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ROW(Source!A328)</f>
        <v>328</v>
      </c>
      <c r="B249">
        <v>50442091</v>
      </c>
      <c r="C249">
        <v>50443035</v>
      </c>
      <c r="D249">
        <v>40405246</v>
      </c>
      <c r="E249">
        <v>30570983</v>
      </c>
      <c r="F249">
        <v>1</v>
      </c>
      <c r="G249">
        <v>30570983</v>
      </c>
      <c r="H249">
        <v>3</v>
      </c>
      <c r="I249" t="s">
        <v>307</v>
      </c>
      <c r="J249" t="s">
        <v>3</v>
      </c>
      <c r="K249" t="s">
        <v>308</v>
      </c>
      <c r="L249">
        <v>1348</v>
      </c>
      <c r="N249">
        <v>1009</v>
      </c>
      <c r="O249" t="s">
        <v>32</v>
      </c>
      <c r="P249" t="s">
        <v>32</v>
      </c>
      <c r="Q249">
        <v>1000</v>
      </c>
      <c r="W249">
        <v>0</v>
      </c>
      <c r="X249">
        <v>-559261933</v>
      </c>
      <c r="Y249">
        <f t="shared" si="98"/>
        <v>0.57999999999999996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9.64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0.57999999999999996</v>
      </c>
      <c r="AU249" t="s">
        <v>3</v>
      </c>
      <c r="AV249">
        <v>0</v>
      </c>
      <c r="AW249">
        <v>2</v>
      </c>
      <c r="AX249">
        <v>50443044</v>
      </c>
      <c r="AY249">
        <v>1</v>
      </c>
      <c r="AZ249">
        <v>0</v>
      </c>
      <c r="BA249">
        <v>241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ROUND(Y249*Source!I328,9)</f>
        <v>6.9599999999999995E-2</v>
      </c>
      <c r="CY249">
        <f>AA249</f>
        <v>0</v>
      </c>
      <c r="CZ249">
        <f>AE249</f>
        <v>0</v>
      </c>
      <c r="DA249">
        <f>AI249</f>
        <v>9.64</v>
      </c>
      <c r="DB249">
        <f t="shared" si="99"/>
        <v>0</v>
      </c>
      <c r="DC249">
        <f t="shared" si="100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ref="DG249:DG256" si="102">ROUND(ROUND(AF249,2)*CX249,2)</f>
        <v>0</v>
      </c>
      <c r="DH249">
        <f t="shared" ref="DH249:DH256" si="103">ROUND(ROUND(AG249,2)*CX249,2)</f>
        <v>0</v>
      </c>
      <c r="DI249">
        <f t="shared" si="73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ROW(Source!A328)</f>
        <v>328</v>
      </c>
      <c r="B250">
        <v>50442091</v>
      </c>
      <c r="C250">
        <v>50443035</v>
      </c>
      <c r="D250">
        <v>31111332</v>
      </c>
      <c r="E250">
        <v>1</v>
      </c>
      <c r="F250">
        <v>1</v>
      </c>
      <c r="G250">
        <v>30570983</v>
      </c>
      <c r="H250">
        <v>3</v>
      </c>
      <c r="I250" t="s">
        <v>520</v>
      </c>
      <c r="J250" t="s">
        <v>521</v>
      </c>
      <c r="K250" t="s">
        <v>522</v>
      </c>
      <c r="L250">
        <v>1348</v>
      </c>
      <c r="N250">
        <v>1009</v>
      </c>
      <c r="O250" t="s">
        <v>32</v>
      </c>
      <c r="P250" t="s">
        <v>32</v>
      </c>
      <c r="Q250">
        <v>1000</v>
      </c>
      <c r="W250">
        <v>0</v>
      </c>
      <c r="X250">
        <v>-1674520959</v>
      </c>
      <c r="Y250">
        <f t="shared" si="98"/>
        <v>1.9E-3</v>
      </c>
      <c r="AA250">
        <v>82523.490000000005</v>
      </c>
      <c r="AB250">
        <v>0</v>
      </c>
      <c r="AC250">
        <v>0</v>
      </c>
      <c r="AD250">
        <v>0</v>
      </c>
      <c r="AE250">
        <v>9098.51</v>
      </c>
      <c r="AF250">
        <v>0</v>
      </c>
      <c r="AG250">
        <v>0</v>
      </c>
      <c r="AH250">
        <v>0</v>
      </c>
      <c r="AI250">
        <v>9.07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1.9E-3</v>
      </c>
      <c r="AU250" t="s">
        <v>3</v>
      </c>
      <c r="AV250">
        <v>0</v>
      </c>
      <c r="AW250">
        <v>2</v>
      </c>
      <c r="AX250">
        <v>50443045</v>
      </c>
      <c r="AY250">
        <v>1</v>
      </c>
      <c r="AZ250">
        <v>0</v>
      </c>
      <c r="BA250">
        <v>242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ROUND(Y250*Source!I328,9)</f>
        <v>2.2800000000000001E-4</v>
      </c>
      <c r="CY250">
        <f>AA250</f>
        <v>82523.490000000005</v>
      </c>
      <c r="CZ250">
        <f>AE250</f>
        <v>9098.51</v>
      </c>
      <c r="DA250">
        <f>AI250</f>
        <v>9.07</v>
      </c>
      <c r="DB250">
        <f t="shared" si="99"/>
        <v>17.29</v>
      </c>
      <c r="DC250">
        <f t="shared" si="100"/>
        <v>0</v>
      </c>
      <c r="DD250" t="s">
        <v>3</v>
      </c>
      <c r="DE250" t="s">
        <v>3</v>
      </c>
      <c r="DF250">
        <f>ROUND(ROUND(AE250*AI250,2)*CX250,2)</f>
        <v>18.82</v>
      </c>
      <c r="DG250">
        <f t="shared" si="102"/>
        <v>0</v>
      </c>
      <c r="DH250">
        <f t="shared" si="103"/>
        <v>0</v>
      </c>
      <c r="DI250">
        <f t="shared" si="73"/>
        <v>0</v>
      </c>
      <c r="DJ250">
        <f>DF250</f>
        <v>18.82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ROW(Source!A331)</f>
        <v>331</v>
      </c>
      <c r="B251">
        <v>50442090</v>
      </c>
      <c r="C251">
        <v>50443047</v>
      </c>
      <c r="D251">
        <v>40404405</v>
      </c>
      <c r="E251">
        <v>30570983</v>
      </c>
      <c r="F251">
        <v>1</v>
      </c>
      <c r="G251">
        <v>30570983</v>
      </c>
      <c r="H251">
        <v>1</v>
      </c>
      <c r="I251" t="s">
        <v>474</v>
      </c>
      <c r="J251" t="s">
        <v>3</v>
      </c>
      <c r="K251" t="s">
        <v>475</v>
      </c>
      <c r="L251">
        <v>1191</v>
      </c>
      <c r="N251">
        <v>1013</v>
      </c>
      <c r="O251" t="s">
        <v>476</v>
      </c>
      <c r="P251" t="s">
        <v>476</v>
      </c>
      <c r="Q251">
        <v>1</v>
      </c>
      <c r="W251">
        <v>0</v>
      </c>
      <c r="X251">
        <v>476480486</v>
      </c>
      <c r="Y251">
        <f t="shared" si="98"/>
        <v>108.36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108.36</v>
      </c>
      <c r="AU251" t="s">
        <v>3</v>
      </c>
      <c r="AV251">
        <v>1</v>
      </c>
      <c r="AW251">
        <v>2</v>
      </c>
      <c r="AX251">
        <v>50443053</v>
      </c>
      <c r="AY251">
        <v>1</v>
      </c>
      <c r="AZ251">
        <v>0</v>
      </c>
      <c r="BA251">
        <v>243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ROUND(AT251*Source!I331*AH251*AL251,2)</f>
        <v>0</v>
      </c>
      <c r="CV251">
        <f>ROUND(Y251*Source!I331,9)</f>
        <v>13.0032</v>
      </c>
      <c r="CW251">
        <v>0</v>
      </c>
      <c r="CX251">
        <f>ROUND(Y251*Source!I331,9)</f>
        <v>13.0032</v>
      </c>
      <c r="CY251">
        <f>AD251</f>
        <v>0</v>
      </c>
      <c r="CZ251">
        <f>AH251</f>
        <v>0</v>
      </c>
      <c r="DA251">
        <f>AL251</f>
        <v>1</v>
      </c>
      <c r="DB251">
        <f t="shared" si="99"/>
        <v>0</v>
      </c>
      <c r="DC251">
        <f t="shared" si="100"/>
        <v>0</v>
      </c>
      <c r="DD251" t="s">
        <v>3</v>
      </c>
      <c r="DE251" t="s">
        <v>3</v>
      </c>
      <c r="DF251">
        <f t="shared" ref="DF251:DF259" si="104">ROUND(ROUND(AE251,2)*CX251,2)</f>
        <v>0</v>
      </c>
      <c r="DG251">
        <f t="shared" si="102"/>
        <v>0</v>
      </c>
      <c r="DH251">
        <f t="shared" si="103"/>
        <v>0</v>
      </c>
      <c r="DI251">
        <f t="shared" si="73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ROW(Source!A331)</f>
        <v>331</v>
      </c>
      <c r="B252">
        <v>50442090</v>
      </c>
      <c r="C252">
        <v>50443047</v>
      </c>
      <c r="D252">
        <v>46170867</v>
      </c>
      <c r="E252">
        <v>1</v>
      </c>
      <c r="F252">
        <v>1</v>
      </c>
      <c r="G252">
        <v>30570983</v>
      </c>
      <c r="H252">
        <v>2</v>
      </c>
      <c r="I252" t="s">
        <v>484</v>
      </c>
      <c r="J252" t="s">
        <v>485</v>
      </c>
      <c r="K252" t="s">
        <v>486</v>
      </c>
      <c r="L252">
        <v>1368</v>
      </c>
      <c r="N252">
        <v>1011</v>
      </c>
      <c r="O252" t="s">
        <v>480</v>
      </c>
      <c r="P252" t="s">
        <v>480</v>
      </c>
      <c r="Q252">
        <v>1</v>
      </c>
      <c r="W252">
        <v>0</v>
      </c>
      <c r="X252">
        <v>-7781208</v>
      </c>
      <c r="Y252">
        <f t="shared" si="98"/>
        <v>0.14000000000000001</v>
      </c>
      <c r="AA252">
        <v>0</v>
      </c>
      <c r="AB252">
        <v>83.1</v>
      </c>
      <c r="AC252">
        <v>12.62</v>
      </c>
      <c r="AD252">
        <v>0</v>
      </c>
      <c r="AE252">
        <v>0</v>
      </c>
      <c r="AF252">
        <v>83.1</v>
      </c>
      <c r="AG252">
        <v>12.62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0.14000000000000001</v>
      </c>
      <c r="AU252" t="s">
        <v>3</v>
      </c>
      <c r="AV252">
        <v>0</v>
      </c>
      <c r="AW252">
        <v>2</v>
      </c>
      <c r="AX252">
        <v>50443054</v>
      </c>
      <c r="AY252">
        <v>1</v>
      </c>
      <c r="AZ252">
        <v>0</v>
      </c>
      <c r="BA252">
        <v>244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ROUND(Y252*Source!I331*DO252,9)</f>
        <v>0</v>
      </c>
      <c r="CX252">
        <f>ROUND(Y252*Source!I331,9)</f>
        <v>1.6799999999999999E-2</v>
      </c>
      <c r="CY252">
        <f>AB252</f>
        <v>83.1</v>
      </c>
      <c r="CZ252">
        <f>AF252</f>
        <v>83.1</v>
      </c>
      <c r="DA252">
        <f>AJ252</f>
        <v>1</v>
      </c>
      <c r="DB252">
        <f t="shared" si="99"/>
        <v>11.63</v>
      </c>
      <c r="DC252">
        <f t="shared" si="100"/>
        <v>1.77</v>
      </c>
      <c r="DD252" t="s">
        <v>3</v>
      </c>
      <c r="DE252" t="s">
        <v>3</v>
      </c>
      <c r="DF252">
        <f t="shared" si="104"/>
        <v>0</v>
      </c>
      <c r="DG252">
        <f t="shared" si="102"/>
        <v>1.4</v>
      </c>
      <c r="DH252">
        <f t="shared" si="103"/>
        <v>0.21</v>
      </c>
      <c r="DI252">
        <f t="shared" si="73"/>
        <v>0</v>
      </c>
      <c r="DJ252">
        <f>DG252</f>
        <v>1.4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ROW(Source!A331)</f>
        <v>331</v>
      </c>
      <c r="B253">
        <v>50442090</v>
      </c>
      <c r="C253">
        <v>50443047</v>
      </c>
      <c r="D253">
        <v>46170215</v>
      </c>
      <c r="E253">
        <v>1</v>
      </c>
      <c r="F253">
        <v>1</v>
      </c>
      <c r="G253">
        <v>30570983</v>
      </c>
      <c r="H253">
        <v>2</v>
      </c>
      <c r="I253" t="s">
        <v>487</v>
      </c>
      <c r="J253" t="s">
        <v>488</v>
      </c>
      <c r="K253" t="s">
        <v>489</v>
      </c>
      <c r="L253">
        <v>1368</v>
      </c>
      <c r="N253">
        <v>1011</v>
      </c>
      <c r="O253" t="s">
        <v>480</v>
      </c>
      <c r="P253" t="s">
        <v>480</v>
      </c>
      <c r="Q253">
        <v>1</v>
      </c>
      <c r="W253">
        <v>0</v>
      </c>
      <c r="X253">
        <v>922387863</v>
      </c>
      <c r="Y253">
        <f t="shared" si="98"/>
        <v>0.25</v>
      </c>
      <c r="AA253">
        <v>0</v>
      </c>
      <c r="AB253">
        <v>179.17</v>
      </c>
      <c r="AC253">
        <v>16.93</v>
      </c>
      <c r="AD253">
        <v>0</v>
      </c>
      <c r="AE253">
        <v>0</v>
      </c>
      <c r="AF253">
        <v>179.17</v>
      </c>
      <c r="AG253">
        <v>16.93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0.25</v>
      </c>
      <c r="AU253" t="s">
        <v>3</v>
      </c>
      <c r="AV253">
        <v>0</v>
      </c>
      <c r="AW253">
        <v>2</v>
      </c>
      <c r="AX253">
        <v>50443055</v>
      </c>
      <c r="AY253">
        <v>1</v>
      </c>
      <c r="AZ253">
        <v>0</v>
      </c>
      <c r="BA253">
        <v>245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ROUND(Y253*Source!I331*DO253,9)</f>
        <v>0</v>
      </c>
      <c r="CX253">
        <f>ROUND(Y253*Source!I331,9)</f>
        <v>0.03</v>
      </c>
      <c r="CY253">
        <f>AB253</f>
        <v>179.17</v>
      </c>
      <c r="CZ253">
        <f>AF253</f>
        <v>179.17</v>
      </c>
      <c r="DA253">
        <f>AJ253</f>
        <v>1</v>
      </c>
      <c r="DB253">
        <f t="shared" si="99"/>
        <v>44.79</v>
      </c>
      <c r="DC253">
        <f t="shared" si="100"/>
        <v>4.2300000000000004</v>
      </c>
      <c r="DD253" t="s">
        <v>3</v>
      </c>
      <c r="DE253" t="s">
        <v>3</v>
      </c>
      <c r="DF253">
        <f t="shared" si="104"/>
        <v>0</v>
      </c>
      <c r="DG253">
        <f t="shared" si="102"/>
        <v>5.38</v>
      </c>
      <c r="DH253">
        <f t="shared" si="103"/>
        <v>0.51</v>
      </c>
      <c r="DI253">
        <f t="shared" si="73"/>
        <v>0</v>
      </c>
      <c r="DJ253">
        <f>DG253</f>
        <v>5.38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ROW(Source!A331)</f>
        <v>331</v>
      </c>
      <c r="B254">
        <v>50442090</v>
      </c>
      <c r="C254">
        <v>50443047</v>
      </c>
      <c r="D254">
        <v>46170342</v>
      </c>
      <c r="E254">
        <v>1</v>
      </c>
      <c r="F254">
        <v>1</v>
      </c>
      <c r="G254">
        <v>30570983</v>
      </c>
      <c r="H254">
        <v>2</v>
      </c>
      <c r="I254" t="s">
        <v>559</v>
      </c>
      <c r="J254" t="s">
        <v>560</v>
      </c>
      <c r="K254" t="s">
        <v>561</v>
      </c>
      <c r="L254">
        <v>1368</v>
      </c>
      <c r="N254">
        <v>1011</v>
      </c>
      <c r="O254" t="s">
        <v>480</v>
      </c>
      <c r="P254" t="s">
        <v>480</v>
      </c>
      <c r="Q254">
        <v>1</v>
      </c>
      <c r="W254">
        <v>0</v>
      </c>
      <c r="X254">
        <v>1106171417</v>
      </c>
      <c r="Y254">
        <f t="shared" si="98"/>
        <v>16.2</v>
      </c>
      <c r="AA254">
        <v>0</v>
      </c>
      <c r="AB254">
        <v>4</v>
      </c>
      <c r="AC254">
        <v>0</v>
      </c>
      <c r="AD254">
        <v>0</v>
      </c>
      <c r="AE254">
        <v>0</v>
      </c>
      <c r="AF254">
        <v>4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16.2</v>
      </c>
      <c r="AU254" t="s">
        <v>3</v>
      </c>
      <c r="AV254">
        <v>0</v>
      </c>
      <c r="AW254">
        <v>2</v>
      </c>
      <c r="AX254">
        <v>50443056</v>
      </c>
      <c r="AY254">
        <v>1</v>
      </c>
      <c r="AZ254">
        <v>0</v>
      </c>
      <c r="BA254">
        <v>246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ROUND(Y254*Source!I331*DO254,9)</f>
        <v>0</v>
      </c>
      <c r="CX254">
        <f>ROUND(Y254*Source!I331,9)</f>
        <v>1.944</v>
      </c>
      <c r="CY254">
        <f>AB254</f>
        <v>4</v>
      </c>
      <c r="CZ254">
        <f>AF254</f>
        <v>4</v>
      </c>
      <c r="DA254">
        <f>AJ254</f>
        <v>1</v>
      </c>
      <c r="DB254">
        <f t="shared" si="99"/>
        <v>64.8</v>
      </c>
      <c r="DC254">
        <f t="shared" si="100"/>
        <v>0</v>
      </c>
      <c r="DD254" t="s">
        <v>3</v>
      </c>
      <c r="DE254" t="s">
        <v>3</v>
      </c>
      <c r="DF254">
        <f t="shared" si="104"/>
        <v>0</v>
      </c>
      <c r="DG254">
        <f t="shared" si="102"/>
        <v>7.78</v>
      </c>
      <c r="DH254">
        <f t="shared" si="103"/>
        <v>0</v>
      </c>
      <c r="DI254">
        <f t="shared" si="73"/>
        <v>0</v>
      </c>
      <c r="DJ254">
        <f>DG254</f>
        <v>7.78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ROW(Source!A331)</f>
        <v>331</v>
      </c>
      <c r="B255">
        <v>50442090</v>
      </c>
      <c r="C255">
        <v>50443047</v>
      </c>
      <c r="D255">
        <v>31132333</v>
      </c>
      <c r="E255">
        <v>1</v>
      </c>
      <c r="F255">
        <v>1</v>
      </c>
      <c r="G255">
        <v>30570983</v>
      </c>
      <c r="H255">
        <v>3</v>
      </c>
      <c r="I255" t="s">
        <v>314</v>
      </c>
      <c r="J255" t="s">
        <v>316</v>
      </c>
      <c r="K255" t="s">
        <v>315</v>
      </c>
      <c r="L255">
        <v>1327</v>
      </c>
      <c r="N255">
        <v>1005</v>
      </c>
      <c r="O255" t="s">
        <v>185</v>
      </c>
      <c r="P255" t="s">
        <v>185</v>
      </c>
      <c r="Q255">
        <v>1</v>
      </c>
      <c r="W255">
        <v>0</v>
      </c>
      <c r="X255">
        <v>310215063</v>
      </c>
      <c r="Y255">
        <f t="shared" si="98"/>
        <v>1.03</v>
      </c>
      <c r="AA255">
        <v>773.6</v>
      </c>
      <c r="AB255">
        <v>0</v>
      </c>
      <c r="AC255">
        <v>0</v>
      </c>
      <c r="AD255">
        <v>0</v>
      </c>
      <c r="AE255">
        <v>773.6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1.03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ROUND(Y255*Source!I331,9)</f>
        <v>0.1236</v>
      </c>
      <c r="CY255">
        <f>AA255</f>
        <v>773.6</v>
      </c>
      <c r="CZ255">
        <f>AE255</f>
        <v>773.6</v>
      </c>
      <c r="DA255">
        <f>AI255</f>
        <v>1</v>
      </c>
      <c r="DB255">
        <f t="shared" si="99"/>
        <v>796.81</v>
      </c>
      <c r="DC255">
        <f t="shared" si="100"/>
        <v>0</v>
      </c>
      <c r="DD255" t="s">
        <v>3</v>
      </c>
      <c r="DE255" t="s">
        <v>3</v>
      </c>
      <c r="DF255">
        <f t="shared" si="104"/>
        <v>95.62</v>
      </c>
      <c r="DG255">
        <f t="shared" si="102"/>
        <v>0</v>
      </c>
      <c r="DH255">
        <f t="shared" si="103"/>
        <v>0</v>
      </c>
      <c r="DI255">
        <f t="shared" si="73"/>
        <v>0</v>
      </c>
      <c r="DJ255">
        <f>DF255</f>
        <v>95.62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ROW(Source!A332)</f>
        <v>332</v>
      </c>
      <c r="B256">
        <v>50442091</v>
      </c>
      <c r="C256">
        <v>50443047</v>
      </c>
      <c r="D256">
        <v>40404405</v>
      </c>
      <c r="E256">
        <v>30570983</v>
      </c>
      <c r="F256">
        <v>1</v>
      </c>
      <c r="G256">
        <v>30570983</v>
      </c>
      <c r="H256">
        <v>1</v>
      </c>
      <c r="I256" t="s">
        <v>474</v>
      </c>
      <c r="J256" t="s">
        <v>3</v>
      </c>
      <c r="K256" t="s">
        <v>475</v>
      </c>
      <c r="L256">
        <v>1191</v>
      </c>
      <c r="N256">
        <v>1013</v>
      </c>
      <c r="O256" t="s">
        <v>476</v>
      </c>
      <c r="P256" t="s">
        <v>476</v>
      </c>
      <c r="Q256">
        <v>1</v>
      </c>
      <c r="W256">
        <v>0</v>
      </c>
      <c r="X256">
        <v>476480486</v>
      </c>
      <c r="Y256">
        <f t="shared" si="98"/>
        <v>108.36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5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108.36</v>
      </c>
      <c r="AU256" t="s">
        <v>3</v>
      </c>
      <c r="AV256">
        <v>1</v>
      </c>
      <c r="AW256">
        <v>2</v>
      </c>
      <c r="AX256">
        <v>50443053</v>
      </c>
      <c r="AY256">
        <v>1</v>
      </c>
      <c r="AZ256">
        <v>0</v>
      </c>
      <c r="BA256">
        <v>248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ROUND(AT256*Source!I332*AH256*AL256,2)</f>
        <v>0</v>
      </c>
      <c r="CV256">
        <f>ROUND(Y256*Source!I332,9)</f>
        <v>13.0032</v>
      </c>
      <c r="CW256">
        <v>0</v>
      </c>
      <c r="CX256">
        <f>ROUND(Y256*Source!I332,9)</f>
        <v>13.0032</v>
      </c>
      <c r="CY256">
        <f>AD256</f>
        <v>0</v>
      </c>
      <c r="CZ256">
        <f>AH256</f>
        <v>0</v>
      </c>
      <c r="DA256">
        <f>AL256</f>
        <v>1</v>
      </c>
      <c r="DB256">
        <f t="shared" si="99"/>
        <v>0</v>
      </c>
      <c r="DC256">
        <f t="shared" si="100"/>
        <v>0</v>
      </c>
      <c r="DD256" t="s">
        <v>3</v>
      </c>
      <c r="DE256" t="s">
        <v>3</v>
      </c>
      <c r="DF256">
        <f t="shared" si="104"/>
        <v>0</v>
      </c>
      <c r="DG256">
        <f t="shared" si="102"/>
        <v>0</v>
      </c>
      <c r="DH256">
        <f t="shared" si="103"/>
        <v>0</v>
      </c>
      <c r="DI256">
        <f t="shared" si="73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ROW(Source!A332)</f>
        <v>332</v>
      </c>
      <c r="B257">
        <v>50442091</v>
      </c>
      <c r="C257">
        <v>50443047</v>
      </c>
      <c r="D257">
        <v>46170867</v>
      </c>
      <c r="E257">
        <v>1</v>
      </c>
      <c r="F257">
        <v>1</v>
      </c>
      <c r="G257">
        <v>30570983</v>
      </c>
      <c r="H257">
        <v>2</v>
      </c>
      <c r="I257" t="s">
        <v>484</v>
      </c>
      <c r="J257" t="s">
        <v>485</v>
      </c>
      <c r="K257" t="s">
        <v>486</v>
      </c>
      <c r="L257">
        <v>1368</v>
      </c>
      <c r="N257">
        <v>1011</v>
      </c>
      <c r="O257" t="s">
        <v>480</v>
      </c>
      <c r="P257" t="s">
        <v>480</v>
      </c>
      <c r="Q257">
        <v>1</v>
      </c>
      <c r="W257">
        <v>0</v>
      </c>
      <c r="X257">
        <v>-7781208</v>
      </c>
      <c r="Y257">
        <f t="shared" si="98"/>
        <v>0.14000000000000001</v>
      </c>
      <c r="AA257">
        <v>0</v>
      </c>
      <c r="AB257">
        <v>1148.99</v>
      </c>
      <c r="AC257">
        <v>467.64</v>
      </c>
      <c r="AD257">
        <v>0</v>
      </c>
      <c r="AE257">
        <v>0</v>
      </c>
      <c r="AF257">
        <v>83.1</v>
      </c>
      <c r="AG257">
        <v>12.62</v>
      </c>
      <c r="AH257">
        <v>0</v>
      </c>
      <c r="AI257">
        <v>1</v>
      </c>
      <c r="AJ257">
        <v>12.72</v>
      </c>
      <c r="AK257">
        <v>34.090000000000003</v>
      </c>
      <c r="AL257">
        <v>1</v>
      </c>
      <c r="AM257">
        <v>2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0.14000000000000001</v>
      </c>
      <c r="AU257" t="s">
        <v>3</v>
      </c>
      <c r="AV257">
        <v>0</v>
      </c>
      <c r="AW257">
        <v>2</v>
      </c>
      <c r="AX257">
        <v>50443054</v>
      </c>
      <c r="AY257">
        <v>1</v>
      </c>
      <c r="AZ257">
        <v>0</v>
      </c>
      <c r="BA257">
        <v>249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ROUND(Y257*Source!I332*DO257,9)</f>
        <v>0</v>
      </c>
      <c r="CX257">
        <f>ROUND(Y257*Source!I332,9)</f>
        <v>1.6799999999999999E-2</v>
      </c>
      <c r="CY257">
        <f>AB257</f>
        <v>1148.99</v>
      </c>
      <c r="CZ257">
        <f>AF257</f>
        <v>83.1</v>
      </c>
      <c r="DA257">
        <f>AJ257</f>
        <v>12.72</v>
      </c>
      <c r="DB257">
        <f t="shared" si="99"/>
        <v>11.63</v>
      </c>
      <c r="DC257">
        <f t="shared" si="100"/>
        <v>1.77</v>
      </c>
      <c r="DD257" t="s">
        <v>3</v>
      </c>
      <c r="DE257" t="s">
        <v>3</v>
      </c>
      <c r="DF257">
        <f t="shared" si="104"/>
        <v>0</v>
      </c>
      <c r="DG257">
        <f>ROUND(ROUND(AF257*AJ257,2)*CX257,2)</f>
        <v>17.760000000000002</v>
      </c>
      <c r="DH257">
        <f>ROUND(ROUND(AG257*AK257,2)*CX257,2)</f>
        <v>7.23</v>
      </c>
      <c r="DI257">
        <f t="shared" ref="DI257:DI320" si="105">ROUND(ROUND(AH257,2)*CX257,2)</f>
        <v>0</v>
      </c>
      <c r="DJ257">
        <f>DG257</f>
        <v>17.760000000000002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ROW(Source!A332)</f>
        <v>332</v>
      </c>
      <c r="B258">
        <v>50442091</v>
      </c>
      <c r="C258">
        <v>50443047</v>
      </c>
      <c r="D258">
        <v>46170215</v>
      </c>
      <c r="E258">
        <v>1</v>
      </c>
      <c r="F258">
        <v>1</v>
      </c>
      <c r="G258">
        <v>30570983</v>
      </c>
      <c r="H258">
        <v>2</v>
      </c>
      <c r="I258" t="s">
        <v>487</v>
      </c>
      <c r="J258" t="s">
        <v>488</v>
      </c>
      <c r="K258" t="s">
        <v>489</v>
      </c>
      <c r="L258">
        <v>1368</v>
      </c>
      <c r="N258">
        <v>1011</v>
      </c>
      <c r="O258" t="s">
        <v>480</v>
      </c>
      <c r="P258" t="s">
        <v>480</v>
      </c>
      <c r="Q258">
        <v>1</v>
      </c>
      <c r="W258">
        <v>0</v>
      </c>
      <c r="X258">
        <v>922387863</v>
      </c>
      <c r="Y258">
        <f t="shared" si="98"/>
        <v>0.25</v>
      </c>
      <c r="AA258">
        <v>0</v>
      </c>
      <c r="AB258">
        <v>2208.5500000000002</v>
      </c>
      <c r="AC258">
        <v>627.36</v>
      </c>
      <c r="AD258">
        <v>0</v>
      </c>
      <c r="AE258">
        <v>0</v>
      </c>
      <c r="AF258">
        <v>179.17</v>
      </c>
      <c r="AG258">
        <v>16.93</v>
      </c>
      <c r="AH258">
        <v>0</v>
      </c>
      <c r="AI258">
        <v>1</v>
      </c>
      <c r="AJ258">
        <v>11.34</v>
      </c>
      <c r="AK258">
        <v>34.090000000000003</v>
      </c>
      <c r="AL258">
        <v>1</v>
      </c>
      <c r="AM258">
        <v>2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0.25</v>
      </c>
      <c r="AU258" t="s">
        <v>3</v>
      </c>
      <c r="AV258">
        <v>0</v>
      </c>
      <c r="AW258">
        <v>2</v>
      </c>
      <c r="AX258">
        <v>50443055</v>
      </c>
      <c r="AY258">
        <v>1</v>
      </c>
      <c r="AZ258">
        <v>0</v>
      </c>
      <c r="BA258">
        <v>250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ROUND(Y258*Source!I332*DO258,9)</f>
        <v>0</v>
      </c>
      <c r="CX258">
        <f>ROUND(Y258*Source!I332,9)</f>
        <v>0.03</v>
      </c>
      <c r="CY258">
        <f>AB258</f>
        <v>2208.5500000000002</v>
      </c>
      <c r="CZ258">
        <f>AF258</f>
        <v>179.17</v>
      </c>
      <c r="DA258">
        <f>AJ258</f>
        <v>11.34</v>
      </c>
      <c r="DB258">
        <f t="shared" si="99"/>
        <v>44.79</v>
      </c>
      <c r="DC258">
        <f t="shared" si="100"/>
        <v>4.2300000000000004</v>
      </c>
      <c r="DD258" t="s">
        <v>3</v>
      </c>
      <c r="DE258" t="s">
        <v>3</v>
      </c>
      <c r="DF258">
        <f t="shared" si="104"/>
        <v>0</v>
      </c>
      <c r="DG258">
        <f>ROUND(ROUND(AF258*AJ258,2)*CX258,2)</f>
        <v>60.95</v>
      </c>
      <c r="DH258">
        <f>ROUND(ROUND(AG258*AK258,2)*CX258,2)</f>
        <v>17.309999999999999</v>
      </c>
      <c r="DI258">
        <f t="shared" si="105"/>
        <v>0</v>
      </c>
      <c r="DJ258">
        <f>DG258</f>
        <v>60.95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ROW(Source!A332)</f>
        <v>332</v>
      </c>
      <c r="B259">
        <v>50442091</v>
      </c>
      <c r="C259">
        <v>50443047</v>
      </c>
      <c r="D259">
        <v>46170342</v>
      </c>
      <c r="E259">
        <v>1</v>
      </c>
      <c r="F259">
        <v>1</v>
      </c>
      <c r="G259">
        <v>30570983</v>
      </c>
      <c r="H259">
        <v>2</v>
      </c>
      <c r="I259" t="s">
        <v>559</v>
      </c>
      <c r="J259" t="s">
        <v>560</v>
      </c>
      <c r="K259" t="s">
        <v>561</v>
      </c>
      <c r="L259">
        <v>1368</v>
      </c>
      <c r="N259">
        <v>1011</v>
      </c>
      <c r="O259" t="s">
        <v>480</v>
      </c>
      <c r="P259" t="s">
        <v>480</v>
      </c>
      <c r="Q259">
        <v>1</v>
      </c>
      <c r="W259">
        <v>0</v>
      </c>
      <c r="X259">
        <v>1106171417</v>
      </c>
      <c r="Y259">
        <f t="shared" si="98"/>
        <v>16.2</v>
      </c>
      <c r="AA259">
        <v>0</v>
      </c>
      <c r="AB259">
        <v>38.83</v>
      </c>
      <c r="AC259">
        <v>0</v>
      </c>
      <c r="AD259">
        <v>0</v>
      </c>
      <c r="AE259">
        <v>0</v>
      </c>
      <c r="AF259">
        <v>4</v>
      </c>
      <c r="AG259">
        <v>0</v>
      </c>
      <c r="AH259">
        <v>0</v>
      </c>
      <c r="AI259">
        <v>1</v>
      </c>
      <c r="AJ259">
        <v>8.93</v>
      </c>
      <c r="AK259">
        <v>34.090000000000003</v>
      </c>
      <c r="AL259">
        <v>1</v>
      </c>
      <c r="AM259">
        <v>2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16.2</v>
      </c>
      <c r="AU259" t="s">
        <v>3</v>
      </c>
      <c r="AV259">
        <v>0</v>
      </c>
      <c r="AW259">
        <v>2</v>
      </c>
      <c r="AX259">
        <v>50443056</v>
      </c>
      <c r="AY259">
        <v>1</v>
      </c>
      <c r="AZ259">
        <v>0</v>
      </c>
      <c r="BA259">
        <v>251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ROUND(Y259*Source!I332*DO259,9)</f>
        <v>0</v>
      </c>
      <c r="CX259">
        <f>ROUND(Y259*Source!I332,9)</f>
        <v>1.944</v>
      </c>
      <c r="CY259">
        <f>AB259</f>
        <v>38.83</v>
      </c>
      <c r="CZ259">
        <f>AF259</f>
        <v>4</v>
      </c>
      <c r="DA259">
        <f>AJ259</f>
        <v>8.93</v>
      </c>
      <c r="DB259">
        <f t="shared" si="99"/>
        <v>64.8</v>
      </c>
      <c r="DC259">
        <f t="shared" si="100"/>
        <v>0</v>
      </c>
      <c r="DD259" t="s">
        <v>3</v>
      </c>
      <c r="DE259" t="s">
        <v>3</v>
      </c>
      <c r="DF259">
        <f t="shared" si="104"/>
        <v>0</v>
      </c>
      <c r="DG259">
        <f>ROUND(ROUND(AF259*AJ259,2)*CX259,2)</f>
        <v>69.44</v>
      </c>
      <c r="DH259">
        <f>ROUND(ROUND(AG259*AK259,2)*CX259,2)</f>
        <v>0</v>
      </c>
      <c r="DI259">
        <f t="shared" si="105"/>
        <v>0</v>
      </c>
      <c r="DJ259">
        <f>DG259</f>
        <v>69.44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ROW(Source!A332)</f>
        <v>332</v>
      </c>
      <c r="B260">
        <v>50442091</v>
      </c>
      <c r="C260">
        <v>50443047</v>
      </c>
      <c r="D260">
        <v>31132333</v>
      </c>
      <c r="E260">
        <v>1</v>
      </c>
      <c r="F260">
        <v>1</v>
      </c>
      <c r="G260">
        <v>30570983</v>
      </c>
      <c r="H260">
        <v>3</v>
      </c>
      <c r="I260" t="s">
        <v>314</v>
      </c>
      <c r="J260" t="s">
        <v>316</v>
      </c>
      <c r="K260" t="s">
        <v>315</v>
      </c>
      <c r="L260">
        <v>1327</v>
      </c>
      <c r="N260">
        <v>1005</v>
      </c>
      <c r="O260" t="s">
        <v>185</v>
      </c>
      <c r="P260" t="s">
        <v>185</v>
      </c>
      <c r="Q260">
        <v>1</v>
      </c>
      <c r="W260">
        <v>0</v>
      </c>
      <c r="X260">
        <v>310215063</v>
      </c>
      <c r="Y260">
        <f t="shared" si="98"/>
        <v>1.03</v>
      </c>
      <c r="AA260">
        <v>2405.9</v>
      </c>
      <c r="AB260">
        <v>0</v>
      </c>
      <c r="AC260">
        <v>0</v>
      </c>
      <c r="AD260">
        <v>0</v>
      </c>
      <c r="AE260">
        <v>773.6</v>
      </c>
      <c r="AF260">
        <v>0</v>
      </c>
      <c r="AG260">
        <v>0</v>
      </c>
      <c r="AH260">
        <v>0</v>
      </c>
      <c r="AI260">
        <v>3.11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1.03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ROUND(Y260*Source!I332,9)</f>
        <v>0.1236</v>
      </c>
      <c r="CY260">
        <f>AA260</f>
        <v>2405.9</v>
      </c>
      <c r="CZ260">
        <f>AE260</f>
        <v>773.6</v>
      </c>
      <c r="DA260">
        <f>AI260</f>
        <v>3.11</v>
      </c>
      <c r="DB260">
        <f t="shared" si="99"/>
        <v>796.81</v>
      </c>
      <c r="DC260">
        <f t="shared" si="100"/>
        <v>0</v>
      </c>
      <c r="DD260" t="s">
        <v>3</v>
      </c>
      <c r="DE260" t="s">
        <v>3</v>
      </c>
      <c r="DF260">
        <f>ROUND(ROUND(AE260*AI260,2)*CX260,2)</f>
        <v>297.37</v>
      </c>
      <c r="DG260">
        <f t="shared" ref="DG260:DG271" si="106">ROUND(ROUND(AF260,2)*CX260,2)</f>
        <v>0</v>
      </c>
      <c r="DH260">
        <f t="shared" ref="DH260:DH271" si="107">ROUND(ROUND(AG260,2)*CX260,2)</f>
        <v>0</v>
      </c>
      <c r="DI260">
        <f t="shared" si="105"/>
        <v>0</v>
      </c>
      <c r="DJ260">
        <f>DF260</f>
        <v>297.37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ROW(Source!A400)</f>
        <v>400</v>
      </c>
      <c r="B261">
        <v>50442090</v>
      </c>
      <c r="C261">
        <v>50443059</v>
      </c>
      <c r="D261">
        <v>40404405</v>
      </c>
      <c r="E261">
        <v>30570983</v>
      </c>
      <c r="F261">
        <v>1</v>
      </c>
      <c r="G261">
        <v>30570983</v>
      </c>
      <c r="H261">
        <v>1</v>
      </c>
      <c r="I261" t="s">
        <v>474</v>
      </c>
      <c r="J261" t="s">
        <v>3</v>
      </c>
      <c r="K261" t="s">
        <v>475</v>
      </c>
      <c r="L261">
        <v>1191</v>
      </c>
      <c r="N261">
        <v>1013</v>
      </c>
      <c r="O261" t="s">
        <v>476</v>
      </c>
      <c r="P261" t="s">
        <v>476</v>
      </c>
      <c r="Q261">
        <v>1</v>
      </c>
      <c r="W261">
        <v>0</v>
      </c>
      <c r="X261">
        <v>476480486</v>
      </c>
      <c r="Y261">
        <f>(AT261*1.15)</f>
        <v>16.744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14.56</v>
      </c>
      <c r="AU261" t="s">
        <v>179</v>
      </c>
      <c r="AV261">
        <v>1</v>
      </c>
      <c r="AW261">
        <v>2</v>
      </c>
      <c r="AX261">
        <v>50443070</v>
      </c>
      <c r="AY261">
        <v>1</v>
      </c>
      <c r="AZ261">
        <v>0</v>
      </c>
      <c r="BA261">
        <v>253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ROUND(AT261*Source!I400*AH261*AL261,2)</f>
        <v>0</v>
      </c>
      <c r="CV261">
        <f>ROUND(Y261*Source!I400,9)</f>
        <v>1.6744000000000001</v>
      </c>
      <c r="CW261">
        <v>0</v>
      </c>
      <c r="CX261">
        <f>ROUND(Y261*Source!I400,9)</f>
        <v>1.6744000000000001</v>
      </c>
      <c r="CY261">
        <f>AD261</f>
        <v>0</v>
      </c>
      <c r="CZ261">
        <f>AH261</f>
        <v>0</v>
      </c>
      <c r="DA261">
        <f>AL261</f>
        <v>1</v>
      </c>
      <c r="DB261">
        <f>ROUND((ROUND(AT261*CZ261,2)*1.15),6)</f>
        <v>0</v>
      </c>
      <c r="DC261">
        <f>ROUND((ROUND(AT261*AG261,2)*1.15),6)</f>
        <v>0</v>
      </c>
      <c r="DD261" t="s">
        <v>3</v>
      </c>
      <c r="DE261" t="s">
        <v>3</v>
      </c>
      <c r="DF261">
        <f t="shared" ref="DF261:DF275" si="108">ROUND(ROUND(AE261,2)*CX261,2)</f>
        <v>0</v>
      </c>
      <c r="DG261">
        <f t="shared" si="106"/>
        <v>0</v>
      </c>
      <c r="DH261">
        <f t="shared" si="107"/>
        <v>0</v>
      </c>
      <c r="DI261">
        <f t="shared" si="105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ROW(Source!A400)</f>
        <v>400</v>
      </c>
      <c r="B262">
        <v>50442090</v>
      </c>
      <c r="C262">
        <v>50443059</v>
      </c>
      <c r="D262">
        <v>46247567</v>
      </c>
      <c r="E262">
        <v>1</v>
      </c>
      <c r="F262">
        <v>1</v>
      </c>
      <c r="G262">
        <v>30570983</v>
      </c>
      <c r="H262">
        <v>2</v>
      </c>
      <c r="I262" t="s">
        <v>562</v>
      </c>
      <c r="J262" t="s">
        <v>563</v>
      </c>
      <c r="K262" t="s">
        <v>564</v>
      </c>
      <c r="L262">
        <v>1368</v>
      </c>
      <c r="N262">
        <v>1011</v>
      </c>
      <c r="O262" t="s">
        <v>480</v>
      </c>
      <c r="P262" t="s">
        <v>480</v>
      </c>
      <c r="Q262">
        <v>1</v>
      </c>
      <c r="W262">
        <v>0</v>
      </c>
      <c r="X262">
        <v>-337309026</v>
      </c>
      <c r="Y262">
        <f>(AT262*1.25)</f>
        <v>2.5625</v>
      </c>
      <c r="AA262">
        <v>0</v>
      </c>
      <c r="AB262">
        <v>5.78</v>
      </c>
      <c r="AC262">
        <v>0</v>
      </c>
      <c r="AD262">
        <v>0</v>
      </c>
      <c r="AE262">
        <v>0</v>
      </c>
      <c r="AF262">
        <v>5.78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2.0499999999999998</v>
      </c>
      <c r="AU262" t="s">
        <v>178</v>
      </c>
      <c r="AV262">
        <v>0</v>
      </c>
      <c r="AW262">
        <v>2</v>
      </c>
      <c r="AX262">
        <v>50443071</v>
      </c>
      <c r="AY262">
        <v>1</v>
      </c>
      <c r="AZ262">
        <v>0</v>
      </c>
      <c r="BA262">
        <v>254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ROUND(Y262*Source!I400*DO262,9)</f>
        <v>0</v>
      </c>
      <c r="CX262">
        <f>ROUND(Y262*Source!I400,9)</f>
        <v>0.25624999999999998</v>
      </c>
      <c r="CY262">
        <f>AB262</f>
        <v>5.78</v>
      </c>
      <c r="CZ262">
        <f>AF262</f>
        <v>5.78</v>
      </c>
      <c r="DA262">
        <f>AJ262</f>
        <v>1</v>
      </c>
      <c r="DB262">
        <f>ROUND((ROUND(AT262*CZ262,2)*1.25),6)</f>
        <v>14.8125</v>
      </c>
      <c r="DC262">
        <f>ROUND((ROUND(AT262*AG262,2)*1.25),6)</f>
        <v>0</v>
      </c>
      <c r="DD262" t="s">
        <v>3</v>
      </c>
      <c r="DE262" t="s">
        <v>3</v>
      </c>
      <c r="DF262">
        <f t="shared" si="108"/>
        <v>0</v>
      </c>
      <c r="DG262">
        <f t="shared" si="106"/>
        <v>1.48</v>
      </c>
      <c r="DH262">
        <f t="shared" si="107"/>
        <v>0</v>
      </c>
      <c r="DI262">
        <f t="shared" si="105"/>
        <v>0</v>
      </c>
      <c r="DJ262">
        <f>DG262</f>
        <v>1.48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ROW(Source!A400)</f>
        <v>400</v>
      </c>
      <c r="B263">
        <v>50442090</v>
      </c>
      <c r="C263">
        <v>50443059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484</v>
      </c>
      <c r="J263" t="s">
        <v>485</v>
      </c>
      <c r="K263" t="s">
        <v>486</v>
      </c>
      <c r="L263">
        <v>1368</v>
      </c>
      <c r="N263">
        <v>1011</v>
      </c>
      <c r="O263" t="s">
        <v>480</v>
      </c>
      <c r="P263" t="s">
        <v>480</v>
      </c>
      <c r="Q263">
        <v>1</v>
      </c>
      <c r="W263">
        <v>0</v>
      </c>
      <c r="X263">
        <v>-7781208</v>
      </c>
      <c r="Y263">
        <f>(AT263*1.25)</f>
        <v>0.05</v>
      </c>
      <c r="AA263">
        <v>0</v>
      </c>
      <c r="AB263">
        <v>83.1</v>
      </c>
      <c r="AC263">
        <v>12.62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0.04</v>
      </c>
      <c r="AU263" t="s">
        <v>178</v>
      </c>
      <c r="AV263">
        <v>0</v>
      </c>
      <c r="AW263">
        <v>2</v>
      </c>
      <c r="AX263">
        <v>50443072</v>
      </c>
      <c r="AY263">
        <v>1</v>
      </c>
      <c r="AZ263">
        <v>0</v>
      </c>
      <c r="BA263">
        <v>255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ROUND(Y263*Source!I400*DO263,9)</f>
        <v>0</v>
      </c>
      <c r="CX263">
        <f>ROUND(Y263*Source!I400,9)</f>
        <v>5.0000000000000001E-3</v>
      </c>
      <c r="CY263">
        <f>AB263</f>
        <v>83.1</v>
      </c>
      <c r="CZ263">
        <f>AF263</f>
        <v>83.1</v>
      </c>
      <c r="DA263">
        <f>AJ263</f>
        <v>1</v>
      </c>
      <c r="DB263">
        <f>ROUND((ROUND(AT263*CZ263,2)*1.25),6)</f>
        <v>4.1500000000000004</v>
      </c>
      <c r="DC263">
        <f>ROUND((ROUND(AT263*AG263,2)*1.25),6)</f>
        <v>0.625</v>
      </c>
      <c r="DD263" t="s">
        <v>3</v>
      </c>
      <c r="DE263" t="s">
        <v>3</v>
      </c>
      <c r="DF263">
        <f t="shared" si="108"/>
        <v>0</v>
      </c>
      <c r="DG263">
        <f t="shared" si="106"/>
        <v>0.42</v>
      </c>
      <c r="DH263">
        <f t="shared" si="107"/>
        <v>0.06</v>
      </c>
      <c r="DI263">
        <f t="shared" si="105"/>
        <v>0</v>
      </c>
      <c r="DJ263">
        <f>DG263</f>
        <v>0.42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ROW(Source!A400)</f>
        <v>400</v>
      </c>
      <c r="B264">
        <v>50442090</v>
      </c>
      <c r="C264">
        <v>50443059</v>
      </c>
      <c r="D264">
        <v>46170914</v>
      </c>
      <c r="E264">
        <v>1</v>
      </c>
      <c r="F264">
        <v>1</v>
      </c>
      <c r="G264">
        <v>30570983</v>
      </c>
      <c r="H264">
        <v>2</v>
      </c>
      <c r="I264" t="s">
        <v>565</v>
      </c>
      <c r="J264" t="s">
        <v>566</v>
      </c>
      <c r="K264" t="s">
        <v>567</v>
      </c>
      <c r="L264">
        <v>1368</v>
      </c>
      <c r="N264">
        <v>1011</v>
      </c>
      <c r="O264" t="s">
        <v>480</v>
      </c>
      <c r="P264" t="s">
        <v>480</v>
      </c>
      <c r="Q264">
        <v>1</v>
      </c>
      <c r="W264">
        <v>0</v>
      </c>
      <c r="X264">
        <v>-405183425</v>
      </c>
      <c r="Y264">
        <f>(AT264*1.25)</f>
        <v>3.5125000000000002</v>
      </c>
      <c r="AA264">
        <v>0</v>
      </c>
      <c r="AB264">
        <v>0.77</v>
      </c>
      <c r="AC264">
        <v>0</v>
      </c>
      <c r="AD264">
        <v>0</v>
      </c>
      <c r="AE264">
        <v>0</v>
      </c>
      <c r="AF264">
        <v>0.77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2.81</v>
      </c>
      <c r="AU264" t="s">
        <v>178</v>
      </c>
      <c r="AV264">
        <v>0</v>
      </c>
      <c r="AW264">
        <v>2</v>
      </c>
      <c r="AX264">
        <v>50443073</v>
      </c>
      <c r="AY264">
        <v>1</v>
      </c>
      <c r="AZ264">
        <v>0</v>
      </c>
      <c r="BA264">
        <v>256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ROUND(Y264*Source!I400*DO264,9)</f>
        <v>0</v>
      </c>
      <c r="CX264">
        <f>ROUND(Y264*Source!I400,9)</f>
        <v>0.35125000000000001</v>
      </c>
      <c r="CY264">
        <f>AB264</f>
        <v>0.77</v>
      </c>
      <c r="CZ264">
        <f>AF264</f>
        <v>0.77</v>
      </c>
      <c r="DA264">
        <f>AJ264</f>
        <v>1</v>
      </c>
      <c r="DB264">
        <f>ROUND((ROUND(AT264*CZ264,2)*1.25),6)</f>
        <v>2.7</v>
      </c>
      <c r="DC264">
        <f>ROUND((ROUND(AT264*AG264,2)*1.25),6)</f>
        <v>0</v>
      </c>
      <c r="DD264" t="s">
        <v>3</v>
      </c>
      <c r="DE264" t="s">
        <v>3</v>
      </c>
      <c r="DF264">
        <f t="shared" si="108"/>
        <v>0</v>
      </c>
      <c r="DG264">
        <f t="shared" si="106"/>
        <v>0.27</v>
      </c>
      <c r="DH264">
        <f t="shared" si="107"/>
        <v>0</v>
      </c>
      <c r="DI264">
        <f t="shared" si="105"/>
        <v>0</v>
      </c>
      <c r="DJ264">
        <f>DG264</f>
        <v>0.27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ROW(Source!A400)</f>
        <v>400</v>
      </c>
      <c r="B265">
        <v>50442090</v>
      </c>
      <c r="C265">
        <v>50443059</v>
      </c>
      <c r="D265">
        <v>46170944</v>
      </c>
      <c r="E265">
        <v>1</v>
      </c>
      <c r="F265">
        <v>1</v>
      </c>
      <c r="G265">
        <v>30570983</v>
      </c>
      <c r="H265">
        <v>2</v>
      </c>
      <c r="I265" t="s">
        <v>568</v>
      </c>
      <c r="J265" t="s">
        <v>569</v>
      </c>
      <c r="K265" t="s">
        <v>570</v>
      </c>
      <c r="L265">
        <v>1368</v>
      </c>
      <c r="N265">
        <v>1011</v>
      </c>
      <c r="O265" t="s">
        <v>480</v>
      </c>
      <c r="P265" t="s">
        <v>480</v>
      </c>
      <c r="Q265">
        <v>1</v>
      </c>
      <c r="W265">
        <v>0</v>
      </c>
      <c r="X265">
        <v>-597135882</v>
      </c>
      <c r="Y265">
        <f>(AT265*1.25)</f>
        <v>2.7625000000000002</v>
      </c>
      <c r="AA265">
        <v>0</v>
      </c>
      <c r="AB265">
        <v>0.47</v>
      </c>
      <c r="AC265">
        <v>0</v>
      </c>
      <c r="AD265">
        <v>0</v>
      </c>
      <c r="AE265">
        <v>0</v>
      </c>
      <c r="AF265">
        <v>0.47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2.21</v>
      </c>
      <c r="AU265" t="s">
        <v>178</v>
      </c>
      <c r="AV265">
        <v>0</v>
      </c>
      <c r="AW265">
        <v>2</v>
      </c>
      <c r="AX265">
        <v>50443074</v>
      </c>
      <c r="AY265">
        <v>1</v>
      </c>
      <c r="AZ265">
        <v>0</v>
      </c>
      <c r="BA265">
        <v>257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ROUND(Y265*Source!I400*DO265,9)</f>
        <v>0</v>
      </c>
      <c r="CX265">
        <f>ROUND(Y265*Source!I400,9)</f>
        <v>0.27625</v>
      </c>
      <c r="CY265">
        <f>AB265</f>
        <v>0.47</v>
      </c>
      <c r="CZ265">
        <f>AF265</f>
        <v>0.47</v>
      </c>
      <c r="DA265">
        <f>AJ265</f>
        <v>1</v>
      </c>
      <c r="DB265">
        <f>ROUND((ROUND(AT265*CZ265,2)*1.25),6)</f>
        <v>1.3</v>
      </c>
      <c r="DC265">
        <f>ROUND((ROUND(AT265*AG265,2)*1.25),6)</f>
        <v>0</v>
      </c>
      <c r="DD265" t="s">
        <v>3</v>
      </c>
      <c r="DE265" t="s">
        <v>3</v>
      </c>
      <c r="DF265">
        <f t="shared" si="108"/>
        <v>0</v>
      </c>
      <c r="DG265">
        <f t="shared" si="106"/>
        <v>0.13</v>
      </c>
      <c r="DH265">
        <f t="shared" si="107"/>
        <v>0</v>
      </c>
      <c r="DI265">
        <f t="shared" si="105"/>
        <v>0</v>
      </c>
      <c r="DJ265">
        <f>DG265</f>
        <v>0.13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ROW(Source!A400)</f>
        <v>400</v>
      </c>
      <c r="B266">
        <v>50442090</v>
      </c>
      <c r="C266">
        <v>50443059</v>
      </c>
      <c r="D266">
        <v>31110605</v>
      </c>
      <c r="E266">
        <v>1</v>
      </c>
      <c r="F266">
        <v>1</v>
      </c>
      <c r="G266">
        <v>30570983</v>
      </c>
      <c r="H266">
        <v>3</v>
      </c>
      <c r="I266" t="s">
        <v>265</v>
      </c>
      <c r="J266" t="s">
        <v>267</v>
      </c>
      <c r="K266" t="s">
        <v>266</v>
      </c>
      <c r="L266">
        <v>1339</v>
      </c>
      <c r="N266">
        <v>1007</v>
      </c>
      <c r="O266" t="s">
        <v>204</v>
      </c>
      <c r="P266" t="s">
        <v>204</v>
      </c>
      <c r="Q266">
        <v>1</v>
      </c>
      <c r="W266">
        <v>0</v>
      </c>
      <c r="X266">
        <v>1942501623</v>
      </c>
      <c r="Y266">
        <f>(AT266*1)</f>
        <v>0.7208</v>
      </c>
      <c r="AA266">
        <v>7.07</v>
      </c>
      <c r="AB266">
        <v>0</v>
      </c>
      <c r="AC266">
        <v>0</v>
      </c>
      <c r="AD266">
        <v>0</v>
      </c>
      <c r="AE266">
        <v>7.07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0.7208</v>
      </c>
      <c r="AU266" t="s">
        <v>23</v>
      </c>
      <c r="AV266">
        <v>0</v>
      </c>
      <c r="AW266">
        <v>2</v>
      </c>
      <c r="AX266">
        <v>50443075</v>
      </c>
      <c r="AY266">
        <v>1</v>
      </c>
      <c r="AZ266">
        <v>0</v>
      </c>
      <c r="BA266">
        <v>258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ROUND(Y266*Source!I400,9)</f>
        <v>7.2080000000000005E-2</v>
      </c>
      <c r="CY266">
        <f>AA266</f>
        <v>7.07</v>
      </c>
      <c r="CZ266">
        <f>AE266</f>
        <v>7.07</v>
      </c>
      <c r="DA266">
        <f>AI266</f>
        <v>1</v>
      </c>
      <c r="DB266">
        <f>ROUND((ROUND(AT266*CZ266,2)*1),6)</f>
        <v>5.0999999999999996</v>
      </c>
      <c r="DC266">
        <f>ROUND((ROUND(AT266*AG266,2)*1),6)</f>
        <v>0</v>
      </c>
      <c r="DD266" t="s">
        <v>3</v>
      </c>
      <c r="DE266" t="s">
        <v>3</v>
      </c>
      <c r="DF266">
        <f t="shared" si="108"/>
        <v>0.51</v>
      </c>
      <c r="DG266">
        <f t="shared" si="106"/>
        <v>0</v>
      </c>
      <c r="DH266">
        <f t="shared" si="107"/>
        <v>0</v>
      </c>
      <c r="DI266">
        <f t="shared" si="105"/>
        <v>0</v>
      </c>
      <c r="DJ266">
        <f>DF266</f>
        <v>0.51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ROW(Source!A400)</f>
        <v>400</v>
      </c>
      <c r="B267">
        <v>50442090</v>
      </c>
      <c r="C267">
        <v>50443059</v>
      </c>
      <c r="D267">
        <v>46231240</v>
      </c>
      <c r="E267">
        <v>1</v>
      </c>
      <c r="F267">
        <v>1</v>
      </c>
      <c r="G267">
        <v>30570983</v>
      </c>
      <c r="H267">
        <v>3</v>
      </c>
      <c r="I267" t="s">
        <v>571</v>
      </c>
      <c r="J267" t="s">
        <v>572</v>
      </c>
      <c r="K267" t="s">
        <v>573</v>
      </c>
      <c r="L267">
        <v>1355</v>
      </c>
      <c r="N267">
        <v>1010</v>
      </c>
      <c r="O267" t="s">
        <v>129</v>
      </c>
      <c r="P267" t="s">
        <v>129</v>
      </c>
      <c r="Q267">
        <v>100</v>
      </c>
      <c r="W267">
        <v>0</v>
      </c>
      <c r="X267">
        <v>-798451084</v>
      </c>
      <c r="Y267">
        <f>(AT267*1)</f>
        <v>1.67</v>
      </c>
      <c r="AA267">
        <v>15.04</v>
      </c>
      <c r="AB267">
        <v>0</v>
      </c>
      <c r="AC267">
        <v>0</v>
      </c>
      <c r="AD267">
        <v>0</v>
      </c>
      <c r="AE267">
        <v>15.04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1.67</v>
      </c>
      <c r="AU267" t="s">
        <v>23</v>
      </c>
      <c r="AV267">
        <v>0</v>
      </c>
      <c r="AW267">
        <v>2</v>
      </c>
      <c r="AX267">
        <v>50443076</v>
      </c>
      <c r="AY267">
        <v>1</v>
      </c>
      <c r="AZ267">
        <v>0</v>
      </c>
      <c r="BA267">
        <v>259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ROUND(Y267*Source!I400,9)</f>
        <v>0.16700000000000001</v>
      </c>
      <c r="CY267">
        <f>AA267</f>
        <v>15.04</v>
      </c>
      <c r="CZ267">
        <f>AE267</f>
        <v>15.04</v>
      </c>
      <c r="DA267">
        <f>AI267</f>
        <v>1</v>
      </c>
      <c r="DB267">
        <f>ROUND((ROUND(AT267*CZ267,2)*1),6)</f>
        <v>25.12</v>
      </c>
      <c r="DC267">
        <f>ROUND((ROUND(AT267*AG267,2)*1),6)</f>
        <v>0</v>
      </c>
      <c r="DD267" t="s">
        <v>3</v>
      </c>
      <c r="DE267" t="s">
        <v>3</v>
      </c>
      <c r="DF267">
        <f t="shared" si="108"/>
        <v>2.5099999999999998</v>
      </c>
      <c r="DG267">
        <f t="shared" si="106"/>
        <v>0</v>
      </c>
      <c r="DH267">
        <f t="shared" si="107"/>
        <v>0</v>
      </c>
      <c r="DI267">
        <f t="shared" si="105"/>
        <v>0</v>
      </c>
      <c r="DJ267">
        <f>DF267</f>
        <v>2.5099999999999998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ROW(Source!A400)</f>
        <v>400</v>
      </c>
      <c r="B268">
        <v>50442090</v>
      </c>
      <c r="C268">
        <v>50443059</v>
      </c>
      <c r="D268">
        <v>46137814</v>
      </c>
      <c r="E268">
        <v>1</v>
      </c>
      <c r="F268">
        <v>1</v>
      </c>
      <c r="G268">
        <v>30570983</v>
      </c>
      <c r="H268">
        <v>3</v>
      </c>
      <c r="I268" t="s">
        <v>574</v>
      </c>
      <c r="J268" t="s">
        <v>575</v>
      </c>
      <c r="K268" t="s">
        <v>576</v>
      </c>
      <c r="L268">
        <v>1346</v>
      </c>
      <c r="N268">
        <v>1009</v>
      </c>
      <c r="O268" t="s">
        <v>173</v>
      </c>
      <c r="P268" t="s">
        <v>173</v>
      </c>
      <c r="Q268">
        <v>1</v>
      </c>
      <c r="W268">
        <v>0</v>
      </c>
      <c r="X268">
        <v>538554019</v>
      </c>
      <c r="Y268">
        <f>(AT268*1)</f>
        <v>3.173</v>
      </c>
      <c r="AA268">
        <v>38.74</v>
      </c>
      <c r="AB268">
        <v>0</v>
      </c>
      <c r="AC268">
        <v>0</v>
      </c>
      <c r="AD268">
        <v>0</v>
      </c>
      <c r="AE268">
        <v>38.74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3.173</v>
      </c>
      <c r="AU268" t="s">
        <v>23</v>
      </c>
      <c r="AV268">
        <v>0</v>
      </c>
      <c r="AW268">
        <v>2</v>
      </c>
      <c r="AX268">
        <v>50443077</v>
      </c>
      <c r="AY268">
        <v>1</v>
      </c>
      <c r="AZ268">
        <v>0</v>
      </c>
      <c r="BA268">
        <v>260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ROUND(Y268*Source!I400,9)</f>
        <v>0.31730000000000003</v>
      </c>
      <c r="CY268">
        <f>AA268</f>
        <v>38.74</v>
      </c>
      <c r="CZ268">
        <f>AE268</f>
        <v>38.74</v>
      </c>
      <c r="DA268">
        <f>AI268</f>
        <v>1</v>
      </c>
      <c r="DB268">
        <f>ROUND((ROUND(AT268*CZ268,2)*1),6)</f>
        <v>122.92</v>
      </c>
      <c r="DC268">
        <f>ROUND((ROUND(AT268*AG268,2)*1),6)</f>
        <v>0</v>
      </c>
      <c r="DD268" t="s">
        <v>3</v>
      </c>
      <c r="DE268" t="s">
        <v>3</v>
      </c>
      <c r="DF268">
        <f t="shared" si="108"/>
        <v>12.29</v>
      </c>
      <c r="DG268">
        <f t="shared" si="106"/>
        <v>0</v>
      </c>
      <c r="DH268">
        <f t="shared" si="107"/>
        <v>0</v>
      </c>
      <c r="DI268">
        <f t="shared" si="105"/>
        <v>0</v>
      </c>
      <c r="DJ268">
        <f>DF268</f>
        <v>12.29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ROW(Source!A400)</f>
        <v>400</v>
      </c>
      <c r="B269">
        <v>50442090</v>
      </c>
      <c r="C269">
        <v>50443059</v>
      </c>
      <c r="D269">
        <v>41398719</v>
      </c>
      <c r="E269">
        <v>1</v>
      </c>
      <c r="F269">
        <v>1</v>
      </c>
      <c r="G269">
        <v>30570983</v>
      </c>
      <c r="H269">
        <v>3</v>
      </c>
      <c r="I269" t="s">
        <v>325</v>
      </c>
      <c r="J269" t="s">
        <v>328</v>
      </c>
      <c r="K269" t="s">
        <v>326</v>
      </c>
      <c r="L269">
        <v>1354</v>
      </c>
      <c r="N269">
        <v>1010</v>
      </c>
      <c r="O269" t="s">
        <v>327</v>
      </c>
      <c r="P269" t="s">
        <v>327</v>
      </c>
      <c r="Q269">
        <v>1</v>
      </c>
      <c r="W269">
        <v>0</v>
      </c>
      <c r="X269">
        <v>-1147018357</v>
      </c>
      <c r="Y269">
        <f>AT269</f>
        <v>40</v>
      </c>
      <c r="AA269">
        <v>17.329999999999998</v>
      </c>
      <c r="AB269">
        <v>0</v>
      </c>
      <c r="AC269">
        <v>0</v>
      </c>
      <c r="AD269">
        <v>0</v>
      </c>
      <c r="AE269">
        <v>17.329999999999998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40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ROUND(Y269*Source!I400,9)</f>
        <v>4</v>
      </c>
      <c r="CY269">
        <f>AA269</f>
        <v>17.329999999999998</v>
      </c>
      <c r="CZ269">
        <f>AE269</f>
        <v>17.329999999999998</v>
      </c>
      <c r="DA269">
        <f>AI269</f>
        <v>1</v>
      </c>
      <c r="DB269">
        <f>ROUND(ROUND(AT269*CZ269,2),6)</f>
        <v>693.2</v>
      </c>
      <c r="DC269">
        <f>ROUND(ROUND(AT269*AG269,2),6)</f>
        <v>0</v>
      </c>
      <c r="DD269" t="s">
        <v>3</v>
      </c>
      <c r="DE269" t="s">
        <v>3</v>
      </c>
      <c r="DF269">
        <f t="shared" si="108"/>
        <v>69.319999999999993</v>
      </c>
      <c r="DG269">
        <f t="shared" si="106"/>
        <v>0</v>
      </c>
      <c r="DH269">
        <f t="shared" si="107"/>
        <v>0</v>
      </c>
      <c r="DI269">
        <f t="shared" si="105"/>
        <v>0</v>
      </c>
      <c r="DJ269">
        <f>DF269</f>
        <v>69.319999999999993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ROW(Source!A400)</f>
        <v>400</v>
      </c>
      <c r="B270">
        <v>50442090</v>
      </c>
      <c r="C270">
        <v>50443059</v>
      </c>
      <c r="D270">
        <v>46142459</v>
      </c>
      <c r="E270">
        <v>1</v>
      </c>
      <c r="F270">
        <v>1</v>
      </c>
      <c r="G270">
        <v>30570983</v>
      </c>
      <c r="H270">
        <v>3</v>
      </c>
      <c r="I270" t="s">
        <v>330</v>
      </c>
      <c r="J270" t="s">
        <v>331</v>
      </c>
      <c r="K270" t="s">
        <v>765</v>
      </c>
      <c r="L270">
        <v>1301</v>
      </c>
      <c r="N270">
        <v>1003</v>
      </c>
      <c r="O270" t="s">
        <v>194</v>
      </c>
      <c r="P270" t="s">
        <v>194</v>
      </c>
      <c r="Q270">
        <v>1</v>
      </c>
      <c r="W270">
        <v>0</v>
      </c>
      <c r="X270">
        <v>-584728529</v>
      </c>
      <c r="Y270">
        <f>(AT270*1)</f>
        <v>102.5</v>
      </c>
      <c r="AA270">
        <v>30.03</v>
      </c>
      <c r="AB270">
        <v>0</v>
      </c>
      <c r="AC270">
        <v>0</v>
      </c>
      <c r="AD270">
        <v>0</v>
      </c>
      <c r="AE270">
        <v>30.03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102.5</v>
      </c>
      <c r="AU270" t="s">
        <v>23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ROUND(Y270*Source!I400,9)</f>
        <v>10.25</v>
      </c>
      <c r="CY270">
        <f>AA270</f>
        <v>30.03</v>
      </c>
      <c r="CZ270">
        <f>AE270</f>
        <v>30.03</v>
      </c>
      <c r="DA270">
        <f>AI270</f>
        <v>1</v>
      </c>
      <c r="DB270">
        <f>ROUND((ROUND(AT270*CZ270,2)*1),6)</f>
        <v>3078.08</v>
      </c>
      <c r="DC270">
        <f>ROUND((ROUND(AT270*AG270,2)*1),6)</f>
        <v>0</v>
      </c>
      <c r="DD270" t="s">
        <v>3</v>
      </c>
      <c r="DE270" t="s">
        <v>3</v>
      </c>
      <c r="DF270">
        <f t="shared" si="108"/>
        <v>307.81</v>
      </c>
      <c r="DG270">
        <f t="shared" si="106"/>
        <v>0</v>
      </c>
      <c r="DH270">
        <f t="shared" si="107"/>
        <v>0</v>
      </c>
      <c r="DI270">
        <f t="shared" si="105"/>
        <v>0</v>
      </c>
      <c r="DJ270">
        <f>DF270</f>
        <v>307.81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ROW(Source!A401)</f>
        <v>401</v>
      </c>
      <c r="B271">
        <v>50442091</v>
      </c>
      <c r="C271">
        <v>50443059</v>
      </c>
      <c r="D271">
        <v>40404405</v>
      </c>
      <c r="E271">
        <v>30570983</v>
      </c>
      <c r="F271">
        <v>1</v>
      </c>
      <c r="G271">
        <v>30570983</v>
      </c>
      <c r="H271">
        <v>1</v>
      </c>
      <c r="I271" t="s">
        <v>474</v>
      </c>
      <c r="J271" t="s">
        <v>3</v>
      </c>
      <c r="K271" t="s">
        <v>475</v>
      </c>
      <c r="L271">
        <v>1191</v>
      </c>
      <c r="N271">
        <v>1013</v>
      </c>
      <c r="O271" t="s">
        <v>476</v>
      </c>
      <c r="P271" t="s">
        <v>476</v>
      </c>
      <c r="Q271">
        <v>1</v>
      </c>
      <c r="W271">
        <v>0</v>
      </c>
      <c r="X271">
        <v>476480486</v>
      </c>
      <c r="Y271">
        <f>(AT271*1.15)</f>
        <v>16.744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5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14.56</v>
      </c>
      <c r="AU271" t="s">
        <v>179</v>
      </c>
      <c r="AV271">
        <v>1</v>
      </c>
      <c r="AW271">
        <v>2</v>
      </c>
      <c r="AX271">
        <v>50443070</v>
      </c>
      <c r="AY271">
        <v>1</v>
      </c>
      <c r="AZ271">
        <v>0</v>
      </c>
      <c r="BA271">
        <v>266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ROUND(AT271*Source!I401*AH271*AL271,2)</f>
        <v>0</v>
      </c>
      <c r="CV271">
        <f>ROUND(Y271*Source!I401,9)</f>
        <v>1.6744000000000001</v>
      </c>
      <c r="CW271">
        <v>0</v>
      </c>
      <c r="CX271">
        <f>ROUND(Y271*Source!I401,9)</f>
        <v>1.6744000000000001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ROUND((ROUND(AT271*CZ271,2)*1.15),6)</f>
        <v>0</v>
      </c>
      <c r="DC271">
        <f>ROUND((ROUND(AT271*AG271,2)*1.15),6)</f>
        <v>0</v>
      </c>
      <c r="DD271" t="s">
        <v>3</v>
      </c>
      <c r="DE271" t="s">
        <v>3</v>
      </c>
      <c r="DF271">
        <f t="shared" si="108"/>
        <v>0</v>
      </c>
      <c r="DG271">
        <f t="shared" si="106"/>
        <v>0</v>
      </c>
      <c r="DH271">
        <f t="shared" si="107"/>
        <v>0</v>
      </c>
      <c r="DI271">
        <f t="shared" si="105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ROW(Source!A401)</f>
        <v>401</v>
      </c>
      <c r="B272">
        <v>50442091</v>
      </c>
      <c r="C272">
        <v>50443059</v>
      </c>
      <c r="D272">
        <v>46247567</v>
      </c>
      <c r="E272">
        <v>1</v>
      </c>
      <c r="F272">
        <v>1</v>
      </c>
      <c r="G272">
        <v>30570983</v>
      </c>
      <c r="H272">
        <v>2</v>
      </c>
      <c r="I272" t="s">
        <v>562</v>
      </c>
      <c r="J272" t="s">
        <v>563</v>
      </c>
      <c r="K272" t="s">
        <v>564</v>
      </c>
      <c r="L272">
        <v>1368</v>
      </c>
      <c r="N272">
        <v>1011</v>
      </c>
      <c r="O272" t="s">
        <v>480</v>
      </c>
      <c r="P272" t="s">
        <v>480</v>
      </c>
      <c r="Q272">
        <v>1</v>
      </c>
      <c r="W272">
        <v>0</v>
      </c>
      <c r="X272">
        <v>-337309026</v>
      </c>
      <c r="Y272">
        <f>(AT272*1.25)</f>
        <v>2.5625</v>
      </c>
      <c r="AA272">
        <v>0</v>
      </c>
      <c r="AB272">
        <v>59.95</v>
      </c>
      <c r="AC272">
        <v>0</v>
      </c>
      <c r="AD272">
        <v>0</v>
      </c>
      <c r="AE272">
        <v>0</v>
      </c>
      <c r="AF272">
        <v>5.78</v>
      </c>
      <c r="AG272">
        <v>0</v>
      </c>
      <c r="AH272">
        <v>0</v>
      </c>
      <c r="AI272">
        <v>1</v>
      </c>
      <c r="AJ272">
        <v>9.7200000000000006</v>
      </c>
      <c r="AK272">
        <v>34.090000000000003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2.0499999999999998</v>
      </c>
      <c r="AU272" t="s">
        <v>178</v>
      </c>
      <c r="AV272">
        <v>0</v>
      </c>
      <c r="AW272">
        <v>2</v>
      </c>
      <c r="AX272">
        <v>50443071</v>
      </c>
      <c r="AY272">
        <v>1</v>
      </c>
      <c r="AZ272">
        <v>0</v>
      </c>
      <c r="BA272">
        <v>267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ROUND(Y272*Source!I401*DO272,9)</f>
        <v>0</v>
      </c>
      <c r="CX272">
        <f>ROUND(Y272*Source!I401,9)</f>
        <v>0.25624999999999998</v>
      </c>
      <c r="CY272">
        <f>AB272</f>
        <v>59.95</v>
      </c>
      <c r="CZ272">
        <f>AF272</f>
        <v>5.78</v>
      </c>
      <c r="DA272">
        <f>AJ272</f>
        <v>9.7200000000000006</v>
      </c>
      <c r="DB272">
        <f>ROUND((ROUND(AT272*CZ272,2)*1.25),6)</f>
        <v>14.8125</v>
      </c>
      <c r="DC272">
        <f>ROUND((ROUND(AT272*AG272,2)*1.25),6)</f>
        <v>0</v>
      </c>
      <c r="DD272" t="s">
        <v>3</v>
      </c>
      <c r="DE272" t="s">
        <v>3</v>
      </c>
      <c r="DF272">
        <f t="shared" si="108"/>
        <v>0</v>
      </c>
      <c r="DG272">
        <f>ROUND(ROUND(AF272*AJ272,2)*CX272,2)</f>
        <v>14.4</v>
      </c>
      <c r="DH272">
        <f>ROUND(ROUND(AG272*AK272,2)*CX272,2)</f>
        <v>0</v>
      </c>
      <c r="DI272">
        <f t="shared" si="105"/>
        <v>0</v>
      </c>
      <c r="DJ272">
        <f>DG272</f>
        <v>14.4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ROW(Source!A401)</f>
        <v>401</v>
      </c>
      <c r="B273">
        <v>50442091</v>
      </c>
      <c r="C273">
        <v>50443059</v>
      </c>
      <c r="D273">
        <v>46170867</v>
      </c>
      <c r="E273">
        <v>1</v>
      </c>
      <c r="F273">
        <v>1</v>
      </c>
      <c r="G273">
        <v>30570983</v>
      </c>
      <c r="H273">
        <v>2</v>
      </c>
      <c r="I273" t="s">
        <v>484</v>
      </c>
      <c r="J273" t="s">
        <v>485</v>
      </c>
      <c r="K273" t="s">
        <v>486</v>
      </c>
      <c r="L273">
        <v>1368</v>
      </c>
      <c r="N273">
        <v>1011</v>
      </c>
      <c r="O273" t="s">
        <v>480</v>
      </c>
      <c r="P273" t="s">
        <v>480</v>
      </c>
      <c r="Q273">
        <v>1</v>
      </c>
      <c r="W273">
        <v>0</v>
      </c>
      <c r="X273">
        <v>-7781208</v>
      </c>
      <c r="Y273">
        <f>(AT273*1.25)</f>
        <v>0.05</v>
      </c>
      <c r="AA273">
        <v>0</v>
      </c>
      <c r="AB273">
        <v>1127.8499999999999</v>
      </c>
      <c r="AC273">
        <v>459.04</v>
      </c>
      <c r="AD273">
        <v>0</v>
      </c>
      <c r="AE273">
        <v>0</v>
      </c>
      <c r="AF273">
        <v>83.1</v>
      </c>
      <c r="AG273">
        <v>12.62</v>
      </c>
      <c r="AH273">
        <v>0</v>
      </c>
      <c r="AI273">
        <v>1</v>
      </c>
      <c r="AJ273">
        <v>12.72</v>
      </c>
      <c r="AK273">
        <v>34.090000000000003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0.04</v>
      </c>
      <c r="AU273" t="s">
        <v>178</v>
      </c>
      <c r="AV273">
        <v>0</v>
      </c>
      <c r="AW273">
        <v>2</v>
      </c>
      <c r="AX273">
        <v>50443072</v>
      </c>
      <c r="AY273">
        <v>1</v>
      </c>
      <c r="AZ273">
        <v>0</v>
      </c>
      <c r="BA273">
        <v>268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ROUND(Y273*Source!I401*DO273,9)</f>
        <v>0</v>
      </c>
      <c r="CX273">
        <f>ROUND(Y273*Source!I401,9)</f>
        <v>5.0000000000000001E-3</v>
      </c>
      <c r="CY273">
        <f>AB273</f>
        <v>1127.8499999999999</v>
      </c>
      <c r="CZ273">
        <f>AF273</f>
        <v>83.1</v>
      </c>
      <c r="DA273">
        <f>AJ273</f>
        <v>12.72</v>
      </c>
      <c r="DB273">
        <f>ROUND((ROUND(AT273*CZ273,2)*1.25),6)</f>
        <v>4.1500000000000004</v>
      </c>
      <c r="DC273">
        <f>ROUND((ROUND(AT273*AG273,2)*1.25),6)</f>
        <v>0.625</v>
      </c>
      <c r="DD273" t="s">
        <v>3</v>
      </c>
      <c r="DE273" t="s">
        <v>3</v>
      </c>
      <c r="DF273">
        <f t="shared" si="108"/>
        <v>0</v>
      </c>
      <c r="DG273">
        <f>ROUND(ROUND(AF273*AJ273,2)*CX273,2)</f>
        <v>5.29</v>
      </c>
      <c r="DH273">
        <f>ROUND(ROUND(AG273*AK273,2)*CX273,2)</f>
        <v>2.15</v>
      </c>
      <c r="DI273">
        <f t="shared" si="105"/>
        <v>0</v>
      </c>
      <c r="DJ273">
        <f>DG273</f>
        <v>5.29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ROW(Source!A401)</f>
        <v>401</v>
      </c>
      <c r="B274">
        <v>50442091</v>
      </c>
      <c r="C274">
        <v>50443059</v>
      </c>
      <c r="D274">
        <v>46170914</v>
      </c>
      <c r="E274">
        <v>1</v>
      </c>
      <c r="F274">
        <v>1</v>
      </c>
      <c r="G274">
        <v>30570983</v>
      </c>
      <c r="H274">
        <v>2</v>
      </c>
      <c r="I274" t="s">
        <v>565</v>
      </c>
      <c r="J274" t="s">
        <v>566</v>
      </c>
      <c r="K274" t="s">
        <v>567</v>
      </c>
      <c r="L274">
        <v>1368</v>
      </c>
      <c r="N274">
        <v>1011</v>
      </c>
      <c r="O274" t="s">
        <v>480</v>
      </c>
      <c r="P274" t="s">
        <v>480</v>
      </c>
      <c r="Q274">
        <v>1</v>
      </c>
      <c r="W274">
        <v>0</v>
      </c>
      <c r="X274">
        <v>-405183425</v>
      </c>
      <c r="Y274">
        <f>(AT274*1.25)</f>
        <v>3.5125000000000002</v>
      </c>
      <c r="AA274">
        <v>0</v>
      </c>
      <c r="AB274">
        <v>6.97</v>
      </c>
      <c r="AC274">
        <v>0</v>
      </c>
      <c r="AD274">
        <v>0</v>
      </c>
      <c r="AE274">
        <v>0</v>
      </c>
      <c r="AF274">
        <v>0.77</v>
      </c>
      <c r="AG274">
        <v>0</v>
      </c>
      <c r="AH274">
        <v>0</v>
      </c>
      <c r="AI274">
        <v>1</v>
      </c>
      <c r="AJ274">
        <v>8.48</v>
      </c>
      <c r="AK274">
        <v>34.090000000000003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2.81</v>
      </c>
      <c r="AU274" t="s">
        <v>178</v>
      </c>
      <c r="AV274">
        <v>0</v>
      </c>
      <c r="AW274">
        <v>2</v>
      </c>
      <c r="AX274">
        <v>50443073</v>
      </c>
      <c r="AY274">
        <v>1</v>
      </c>
      <c r="AZ274">
        <v>0</v>
      </c>
      <c r="BA274">
        <v>269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ROUND(Y274*Source!I401*DO274,9)</f>
        <v>0</v>
      </c>
      <c r="CX274">
        <f>ROUND(Y274*Source!I401,9)</f>
        <v>0.35125000000000001</v>
      </c>
      <c r="CY274">
        <f>AB274</f>
        <v>6.97</v>
      </c>
      <c r="CZ274">
        <f>AF274</f>
        <v>0.77</v>
      </c>
      <c r="DA274">
        <f>AJ274</f>
        <v>8.48</v>
      </c>
      <c r="DB274">
        <f>ROUND((ROUND(AT274*CZ274,2)*1.25),6)</f>
        <v>2.7</v>
      </c>
      <c r="DC274">
        <f>ROUND((ROUND(AT274*AG274,2)*1.25),6)</f>
        <v>0</v>
      </c>
      <c r="DD274" t="s">
        <v>3</v>
      </c>
      <c r="DE274" t="s">
        <v>3</v>
      </c>
      <c r="DF274">
        <f t="shared" si="108"/>
        <v>0</v>
      </c>
      <c r="DG274">
        <f>ROUND(ROUND(AF274*AJ274,2)*CX274,2)</f>
        <v>2.29</v>
      </c>
      <c r="DH274">
        <f>ROUND(ROUND(AG274*AK274,2)*CX274,2)</f>
        <v>0</v>
      </c>
      <c r="DI274">
        <f t="shared" si="105"/>
        <v>0</v>
      </c>
      <c r="DJ274">
        <f>DG274</f>
        <v>2.29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ROW(Source!A401)</f>
        <v>401</v>
      </c>
      <c r="B275">
        <v>50442091</v>
      </c>
      <c r="C275">
        <v>50443059</v>
      </c>
      <c r="D275">
        <v>46170944</v>
      </c>
      <c r="E275">
        <v>1</v>
      </c>
      <c r="F275">
        <v>1</v>
      </c>
      <c r="G275">
        <v>30570983</v>
      </c>
      <c r="H275">
        <v>2</v>
      </c>
      <c r="I275" t="s">
        <v>568</v>
      </c>
      <c r="J275" t="s">
        <v>569</v>
      </c>
      <c r="K275" t="s">
        <v>570</v>
      </c>
      <c r="L275">
        <v>1368</v>
      </c>
      <c r="N275">
        <v>1011</v>
      </c>
      <c r="O275" t="s">
        <v>480</v>
      </c>
      <c r="P275" t="s">
        <v>480</v>
      </c>
      <c r="Q275">
        <v>1</v>
      </c>
      <c r="W275">
        <v>0</v>
      </c>
      <c r="X275">
        <v>-597135882</v>
      </c>
      <c r="Y275">
        <f>(AT275*1.25)</f>
        <v>2.7625000000000002</v>
      </c>
      <c r="AA275">
        <v>0</v>
      </c>
      <c r="AB275">
        <v>4.3</v>
      </c>
      <c r="AC275">
        <v>0</v>
      </c>
      <c r="AD275">
        <v>0</v>
      </c>
      <c r="AE275">
        <v>0</v>
      </c>
      <c r="AF275">
        <v>0.47</v>
      </c>
      <c r="AG275">
        <v>0</v>
      </c>
      <c r="AH275">
        <v>0</v>
      </c>
      <c r="AI275">
        <v>1</v>
      </c>
      <c r="AJ275">
        <v>8.57</v>
      </c>
      <c r="AK275">
        <v>34.090000000000003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2.21</v>
      </c>
      <c r="AU275" t="s">
        <v>178</v>
      </c>
      <c r="AV275">
        <v>0</v>
      </c>
      <c r="AW275">
        <v>2</v>
      </c>
      <c r="AX275">
        <v>50443074</v>
      </c>
      <c r="AY275">
        <v>1</v>
      </c>
      <c r="AZ275">
        <v>0</v>
      </c>
      <c r="BA275">
        <v>270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ROUND(Y275*Source!I401*DO275,9)</f>
        <v>0</v>
      </c>
      <c r="CX275">
        <f>ROUND(Y275*Source!I401,9)</f>
        <v>0.27625</v>
      </c>
      <c r="CY275">
        <f>AB275</f>
        <v>4.3</v>
      </c>
      <c r="CZ275">
        <f>AF275</f>
        <v>0.47</v>
      </c>
      <c r="DA275">
        <f>AJ275</f>
        <v>8.57</v>
      </c>
      <c r="DB275">
        <f>ROUND((ROUND(AT275*CZ275,2)*1.25),6)</f>
        <v>1.3</v>
      </c>
      <c r="DC275">
        <f>ROUND((ROUND(AT275*AG275,2)*1.25),6)</f>
        <v>0</v>
      </c>
      <c r="DD275" t="s">
        <v>3</v>
      </c>
      <c r="DE275" t="s">
        <v>3</v>
      </c>
      <c r="DF275">
        <f t="shared" si="108"/>
        <v>0</v>
      </c>
      <c r="DG275">
        <f>ROUND(ROUND(AF275*AJ275,2)*CX275,2)</f>
        <v>1.1100000000000001</v>
      </c>
      <c r="DH275">
        <f>ROUND(ROUND(AG275*AK275,2)*CX275,2)</f>
        <v>0</v>
      </c>
      <c r="DI275">
        <f t="shared" si="105"/>
        <v>0</v>
      </c>
      <c r="DJ275">
        <f>DG275</f>
        <v>1.1100000000000001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ROW(Source!A401)</f>
        <v>401</v>
      </c>
      <c r="B276">
        <v>50442091</v>
      </c>
      <c r="C276">
        <v>50443059</v>
      </c>
      <c r="D276">
        <v>31110605</v>
      </c>
      <c r="E276">
        <v>1</v>
      </c>
      <c r="F276">
        <v>1</v>
      </c>
      <c r="G276">
        <v>30570983</v>
      </c>
      <c r="H276">
        <v>3</v>
      </c>
      <c r="I276" t="s">
        <v>265</v>
      </c>
      <c r="J276" t="s">
        <v>267</v>
      </c>
      <c r="K276" t="s">
        <v>266</v>
      </c>
      <c r="L276">
        <v>1339</v>
      </c>
      <c r="N276">
        <v>1007</v>
      </c>
      <c r="O276" t="s">
        <v>204</v>
      </c>
      <c r="P276" t="s">
        <v>204</v>
      </c>
      <c r="Q276">
        <v>1</v>
      </c>
      <c r="W276">
        <v>0</v>
      </c>
      <c r="X276">
        <v>1942501623</v>
      </c>
      <c r="Y276">
        <f>(AT276*1)</f>
        <v>0.7208</v>
      </c>
      <c r="AA276">
        <v>42.42</v>
      </c>
      <c r="AB276">
        <v>0</v>
      </c>
      <c r="AC276">
        <v>0</v>
      </c>
      <c r="AD276">
        <v>0</v>
      </c>
      <c r="AE276">
        <v>7.07</v>
      </c>
      <c r="AF276">
        <v>0</v>
      </c>
      <c r="AG276">
        <v>0</v>
      </c>
      <c r="AH276">
        <v>0</v>
      </c>
      <c r="AI276">
        <v>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0.7208</v>
      </c>
      <c r="AU276" t="s">
        <v>23</v>
      </c>
      <c r="AV276">
        <v>0</v>
      </c>
      <c r="AW276">
        <v>2</v>
      </c>
      <c r="AX276">
        <v>50443075</v>
      </c>
      <c r="AY276">
        <v>1</v>
      </c>
      <c r="AZ276">
        <v>0</v>
      </c>
      <c r="BA276">
        <v>271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ROUND(Y276*Source!I401,9)</f>
        <v>7.2080000000000005E-2</v>
      </c>
      <c r="CY276">
        <f>AA276</f>
        <v>42.42</v>
      </c>
      <c r="CZ276">
        <f>AE276</f>
        <v>7.07</v>
      </c>
      <c r="DA276">
        <f>AI276</f>
        <v>6</v>
      </c>
      <c r="DB276">
        <f>ROUND((ROUND(AT276*CZ276,2)*1),6)</f>
        <v>5.0999999999999996</v>
      </c>
      <c r="DC276">
        <f>ROUND((ROUND(AT276*AG276,2)*1),6)</f>
        <v>0</v>
      </c>
      <c r="DD276" t="s">
        <v>3</v>
      </c>
      <c r="DE276" t="s">
        <v>3</v>
      </c>
      <c r="DF276">
        <f>ROUND(ROUND(AE276*AI276,2)*CX276,2)</f>
        <v>3.06</v>
      </c>
      <c r="DG276">
        <f t="shared" ref="DG276:DG299" si="109">ROUND(ROUND(AF276,2)*CX276,2)</f>
        <v>0</v>
      </c>
      <c r="DH276">
        <f t="shared" ref="DH276:DH299" si="110">ROUND(ROUND(AG276,2)*CX276,2)</f>
        <v>0</v>
      </c>
      <c r="DI276">
        <f t="shared" si="105"/>
        <v>0</v>
      </c>
      <c r="DJ276">
        <f>DF276</f>
        <v>3.06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ROW(Source!A401)</f>
        <v>401</v>
      </c>
      <c r="B277">
        <v>50442091</v>
      </c>
      <c r="C277">
        <v>50443059</v>
      </c>
      <c r="D277">
        <v>46231240</v>
      </c>
      <c r="E277">
        <v>1</v>
      </c>
      <c r="F277">
        <v>1</v>
      </c>
      <c r="G277">
        <v>30570983</v>
      </c>
      <c r="H277">
        <v>3</v>
      </c>
      <c r="I277" t="s">
        <v>571</v>
      </c>
      <c r="J277" t="s">
        <v>572</v>
      </c>
      <c r="K277" t="s">
        <v>573</v>
      </c>
      <c r="L277">
        <v>1355</v>
      </c>
      <c r="N277">
        <v>1010</v>
      </c>
      <c r="O277" t="s">
        <v>129</v>
      </c>
      <c r="P277" t="s">
        <v>129</v>
      </c>
      <c r="Q277">
        <v>100</v>
      </c>
      <c r="W277">
        <v>0</v>
      </c>
      <c r="X277">
        <v>-798451084</v>
      </c>
      <c r="Y277">
        <f>(AT277*1)</f>
        <v>1.67</v>
      </c>
      <c r="AA277">
        <v>60.01</v>
      </c>
      <c r="AB277">
        <v>0</v>
      </c>
      <c r="AC277">
        <v>0</v>
      </c>
      <c r="AD277">
        <v>0</v>
      </c>
      <c r="AE277">
        <v>15.04</v>
      </c>
      <c r="AF277">
        <v>0</v>
      </c>
      <c r="AG277">
        <v>0</v>
      </c>
      <c r="AH277">
        <v>0</v>
      </c>
      <c r="AI277">
        <v>3.99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1.67</v>
      </c>
      <c r="AU277" t="s">
        <v>23</v>
      </c>
      <c r="AV277">
        <v>0</v>
      </c>
      <c r="AW277">
        <v>2</v>
      </c>
      <c r="AX277">
        <v>50443076</v>
      </c>
      <c r="AY277">
        <v>1</v>
      </c>
      <c r="AZ277">
        <v>0</v>
      </c>
      <c r="BA277">
        <v>272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ROUND(Y277*Source!I401,9)</f>
        <v>0.16700000000000001</v>
      </c>
      <c r="CY277">
        <f>AA277</f>
        <v>60.01</v>
      </c>
      <c r="CZ277">
        <f>AE277</f>
        <v>15.04</v>
      </c>
      <c r="DA277">
        <f>AI277</f>
        <v>3.99</v>
      </c>
      <c r="DB277">
        <f>ROUND((ROUND(AT277*CZ277,2)*1),6)</f>
        <v>25.12</v>
      </c>
      <c r="DC277">
        <f>ROUND((ROUND(AT277*AG277,2)*1),6)</f>
        <v>0</v>
      </c>
      <c r="DD277" t="s">
        <v>3</v>
      </c>
      <c r="DE277" t="s">
        <v>3</v>
      </c>
      <c r="DF277">
        <f>ROUND(ROUND(AE277*AI277,2)*CX277,2)</f>
        <v>10.02</v>
      </c>
      <c r="DG277">
        <f t="shared" si="109"/>
        <v>0</v>
      </c>
      <c r="DH277">
        <f t="shared" si="110"/>
        <v>0</v>
      </c>
      <c r="DI277">
        <f t="shared" si="105"/>
        <v>0</v>
      </c>
      <c r="DJ277">
        <f>DF277</f>
        <v>10.02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ROW(Source!A401)</f>
        <v>401</v>
      </c>
      <c r="B278">
        <v>50442091</v>
      </c>
      <c r="C278">
        <v>50443059</v>
      </c>
      <c r="D278">
        <v>46137814</v>
      </c>
      <c r="E278">
        <v>1</v>
      </c>
      <c r="F278">
        <v>1</v>
      </c>
      <c r="G278">
        <v>30570983</v>
      </c>
      <c r="H278">
        <v>3</v>
      </c>
      <c r="I278" t="s">
        <v>574</v>
      </c>
      <c r="J278" t="s">
        <v>575</v>
      </c>
      <c r="K278" t="s">
        <v>576</v>
      </c>
      <c r="L278">
        <v>1346</v>
      </c>
      <c r="N278">
        <v>1009</v>
      </c>
      <c r="O278" t="s">
        <v>173</v>
      </c>
      <c r="P278" t="s">
        <v>173</v>
      </c>
      <c r="Q278">
        <v>1</v>
      </c>
      <c r="W278">
        <v>0</v>
      </c>
      <c r="X278">
        <v>538554019</v>
      </c>
      <c r="Y278">
        <f>(AT278*1)</f>
        <v>3.173</v>
      </c>
      <c r="AA278">
        <v>86.39</v>
      </c>
      <c r="AB278">
        <v>0</v>
      </c>
      <c r="AC278">
        <v>0</v>
      </c>
      <c r="AD278">
        <v>0</v>
      </c>
      <c r="AE278">
        <v>38.74</v>
      </c>
      <c r="AF278">
        <v>0</v>
      </c>
      <c r="AG278">
        <v>0</v>
      </c>
      <c r="AH278">
        <v>0</v>
      </c>
      <c r="AI278">
        <v>2.23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3.173</v>
      </c>
      <c r="AU278" t="s">
        <v>23</v>
      </c>
      <c r="AV278">
        <v>0</v>
      </c>
      <c r="AW278">
        <v>2</v>
      </c>
      <c r="AX278">
        <v>50443077</v>
      </c>
      <c r="AY278">
        <v>1</v>
      </c>
      <c r="AZ278">
        <v>0</v>
      </c>
      <c r="BA278">
        <v>273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ROUND(Y278*Source!I401,9)</f>
        <v>0.31730000000000003</v>
      </c>
      <c r="CY278">
        <f>AA278</f>
        <v>86.39</v>
      </c>
      <c r="CZ278">
        <f>AE278</f>
        <v>38.74</v>
      </c>
      <c r="DA278">
        <f>AI278</f>
        <v>2.23</v>
      </c>
      <c r="DB278">
        <f>ROUND((ROUND(AT278*CZ278,2)*1),6)</f>
        <v>122.92</v>
      </c>
      <c r="DC278">
        <f>ROUND((ROUND(AT278*AG278,2)*1),6)</f>
        <v>0</v>
      </c>
      <c r="DD278" t="s">
        <v>3</v>
      </c>
      <c r="DE278" t="s">
        <v>3</v>
      </c>
      <c r="DF278">
        <f>ROUND(ROUND(AE278*AI278,2)*CX278,2)</f>
        <v>27.41</v>
      </c>
      <c r="DG278">
        <f t="shared" si="109"/>
        <v>0</v>
      </c>
      <c r="DH278">
        <f t="shared" si="110"/>
        <v>0</v>
      </c>
      <c r="DI278">
        <f t="shared" si="105"/>
        <v>0</v>
      </c>
      <c r="DJ278">
        <f>DF278</f>
        <v>27.41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ROW(Source!A401)</f>
        <v>401</v>
      </c>
      <c r="B279">
        <v>50442091</v>
      </c>
      <c r="C279">
        <v>50443059</v>
      </c>
      <c r="D279">
        <v>41398719</v>
      </c>
      <c r="E279">
        <v>1</v>
      </c>
      <c r="F279">
        <v>1</v>
      </c>
      <c r="G279">
        <v>30570983</v>
      </c>
      <c r="H279">
        <v>3</v>
      </c>
      <c r="I279" t="s">
        <v>325</v>
      </c>
      <c r="J279" t="s">
        <v>328</v>
      </c>
      <c r="K279" t="s">
        <v>326</v>
      </c>
      <c r="L279">
        <v>1354</v>
      </c>
      <c r="N279">
        <v>1010</v>
      </c>
      <c r="O279" t="s">
        <v>327</v>
      </c>
      <c r="P279" t="s">
        <v>327</v>
      </c>
      <c r="Q279">
        <v>1</v>
      </c>
      <c r="W279">
        <v>0</v>
      </c>
      <c r="X279">
        <v>-1147018357</v>
      </c>
      <c r="Y279">
        <f>AT279</f>
        <v>40</v>
      </c>
      <c r="AA279">
        <v>16.98</v>
      </c>
      <c r="AB279">
        <v>0</v>
      </c>
      <c r="AC279">
        <v>0</v>
      </c>
      <c r="AD279">
        <v>0</v>
      </c>
      <c r="AE279">
        <v>17.329999999999998</v>
      </c>
      <c r="AF279">
        <v>0</v>
      </c>
      <c r="AG279">
        <v>0</v>
      </c>
      <c r="AH279">
        <v>0</v>
      </c>
      <c r="AI279">
        <v>0.98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40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ROUND(Y279*Source!I401,9)</f>
        <v>4</v>
      </c>
      <c r="CY279">
        <f>AA279</f>
        <v>16.98</v>
      </c>
      <c r="CZ279">
        <f>AE279</f>
        <v>17.329999999999998</v>
      </c>
      <c r="DA279">
        <f>AI279</f>
        <v>0.98</v>
      </c>
      <c r="DB279">
        <f>ROUND(ROUND(AT279*CZ279,2),6)</f>
        <v>693.2</v>
      </c>
      <c r="DC279">
        <f>ROUND(ROUND(AT279*AG279,2),6)</f>
        <v>0</v>
      </c>
      <c r="DD279" t="s">
        <v>3</v>
      </c>
      <c r="DE279" t="s">
        <v>3</v>
      </c>
      <c r="DF279">
        <f>ROUND(ROUND(AE279*AI279,2)*CX279,2)</f>
        <v>67.92</v>
      </c>
      <c r="DG279">
        <f t="shared" si="109"/>
        <v>0</v>
      </c>
      <c r="DH279">
        <f t="shared" si="110"/>
        <v>0</v>
      </c>
      <c r="DI279">
        <f t="shared" si="105"/>
        <v>0</v>
      </c>
      <c r="DJ279">
        <f>DF279</f>
        <v>67.92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ROW(Source!A401)</f>
        <v>401</v>
      </c>
      <c r="B280">
        <v>50442091</v>
      </c>
      <c r="C280">
        <v>50443059</v>
      </c>
      <c r="D280">
        <v>46142459</v>
      </c>
      <c r="E280">
        <v>1</v>
      </c>
      <c r="F280">
        <v>1</v>
      </c>
      <c r="G280">
        <v>30570983</v>
      </c>
      <c r="H280">
        <v>3</v>
      </c>
      <c r="I280" t="s">
        <v>330</v>
      </c>
      <c r="J280" t="s">
        <v>331</v>
      </c>
      <c r="K280" t="s">
        <v>765</v>
      </c>
      <c r="L280">
        <v>1301</v>
      </c>
      <c r="N280">
        <v>1003</v>
      </c>
      <c r="O280" t="s">
        <v>194</v>
      </c>
      <c r="P280" t="s">
        <v>194</v>
      </c>
      <c r="Q280">
        <v>1</v>
      </c>
      <c r="W280">
        <v>0</v>
      </c>
      <c r="X280">
        <v>-584728529</v>
      </c>
      <c r="Y280">
        <f>(AT280*1)</f>
        <v>102.5</v>
      </c>
      <c r="AA280">
        <v>240.54</v>
      </c>
      <c r="AB280">
        <v>0</v>
      </c>
      <c r="AC280">
        <v>0</v>
      </c>
      <c r="AD280">
        <v>0</v>
      </c>
      <c r="AE280">
        <v>30.03</v>
      </c>
      <c r="AF280">
        <v>0</v>
      </c>
      <c r="AG280">
        <v>0</v>
      </c>
      <c r="AH280">
        <v>0</v>
      </c>
      <c r="AI280">
        <v>8.01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102.5</v>
      </c>
      <c r="AU280" t="s">
        <v>23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ROUND(Y280*Source!I401,9)</f>
        <v>10.25</v>
      </c>
      <c r="CY280">
        <f>AA280</f>
        <v>240.54</v>
      </c>
      <c r="CZ280">
        <f>AE280</f>
        <v>30.03</v>
      </c>
      <c r="DA280">
        <f>AI280</f>
        <v>8.01</v>
      </c>
      <c r="DB280">
        <f>ROUND((ROUND(AT280*CZ280,2)*1),6)</f>
        <v>3078.08</v>
      </c>
      <c r="DC280">
        <f>ROUND((ROUND(AT280*AG280,2)*1),6)</f>
        <v>0</v>
      </c>
      <c r="DD280" t="s">
        <v>3</v>
      </c>
      <c r="DE280" t="s">
        <v>3</v>
      </c>
      <c r="DF280">
        <f>ROUND(ROUND(AE280*AI280,2)*CX280,2)</f>
        <v>2465.54</v>
      </c>
      <c r="DG280">
        <f t="shared" si="109"/>
        <v>0</v>
      </c>
      <c r="DH280">
        <f t="shared" si="110"/>
        <v>0</v>
      </c>
      <c r="DI280">
        <f t="shared" si="105"/>
        <v>0</v>
      </c>
      <c r="DJ280">
        <f>DF280</f>
        <v>2465.54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ROW(Source!A406)</f>
        <v>406</v>
      </c>
      <c r="B281">
        <v>50442090</v>
      </c>
      <c r="C281">
        <v>50443085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474</v>
      </c>
      <c r="J281" t="s">
        <v>3</v>
      </c>
      <c r="K281" t="s">
        <v>475</v>
      </c>
      <c r="L281">
        <v>1191</v>
      </c>
      <c r="N281">
        <v>1013</v>
      </c>
      <c r="O281" t="s">
        <v>476</v>
      </c>
      <c r="P281" t="s">
        <v>476</v>
      </c>
      <c r="Q281">
        <v>1</v>
      </c>
      <c r="W281">
        <v>0</v>
      </c>
      <c r="X281">
        <v>476480486</v>
      </c>
      <c r="Y281">
        <f t="shared" ref="Y281:Y312" si="111">AT281</f>
        <v>14.63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14.63</v>
      </c>
      <c r="AU281" t="s">
        <v>3</v>
      </c>
      <c r="AV281">
        <v>1</v>
      </c>
      <c r="AW281">
        <v>2</v>
      </c>
      <c r="AX281">
        <v>50443088</v>
      </c>
      <c r="AY281">
        <v>1</v>
      </c>
      <c r="AZ281">
        <v>0</v>
      </c>
      <c r="BA281">
        <v>279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ROUND(AT281*Source!I406*AH281*AL281,2)</f>
        <v>0</v>
      </c>
      <c r="CV281">
        <f>ROUND(Y281*Source!I406,9)</f>
        <v>0.29260000000000003</v>
      </c>
      <c r="CW281">
        <v>0</v>
      </c>
      <c r="CX281">
        <f>ROUND(Y281*Source!I406,9)</f>
        <v>0.29260000000000003</v>
      </c>
      <c r="CY281">
        <f>AD281</f>
        <v>0</v>
      </c>
      <c r="CZ281">
        <f>AH281</f>
        <v>0</v>
      </c>
      <c r="DA281">
        <f>AL281</f>
        <v>1</v>
      </c>
      <c r="DB281">
        <f t="shared" ref="DB281:DB312" si="112">ROUND(ROUND(AT281*CZ281,2),6)</f>
        <v>0</v>
      </c>
      <c r="DC281">
        <f t="shared" ref="DC281:DC312" si="113">ROUND(ROUND(AT281*AG281,2),6)</f>
        <v>0</v>
      </c>
      <c r="DD281" t="s">
        <v>3</v>
      </c>
      <c r="DE281" t="s">
        <v>3</v>
      </c>
      <c r="DF281">
        <f>ROUND(ROUND(AE281,2)*CX281,2)</f>
        <v>0</v>
      </c>
      <c r="DG281">
        <f t="shared" si="109"/>
        <v>0</v>
      </c>
      <c r="DH281">
        <f t="shared" si="110"/>
        <v>0</v>
      </c>
      <c r="DI281">
        <f t="shared" si="105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ROW(Source!A406)</f>
        <v>406</v>
      </c>
      <c r="B282">
        <v>50442090</v>
      </c>
      <c r="C282">
        <v>50443085</v>
      </c>
      <c r="D282">
        <v>46142070</v>
      </c>
      <c r="E282">
        <v>1</v>
      </c>
      <c r="F282">
        <v>1</v>
      </c>
      <c r="G282">
        <v>30570983</v>
      </c>
      <c r="H282">
        <v>3</v>
      </c>
      <c r="I282" t="s">
        <v>337</v>
      </c>
      <c r="J282" t="s">
        <v>339</v>
      </c>
      <c r="K282" t="s">
        <v>338</v>
      </c>
      <c r="L282">
        <v>1354</v>
      </c>
      <c r="N282">
        <v>1010</v>
      </c>
      <c r="O282" t="s">
        <v>327</v>
      </c>
      <c r="P282" t="s">
        <v>327</v>
      </c>
      <c r="Q282">
        <v>1</v>
      </c>
      <c r="W282">
        <v>0</v>
      </c>
      <c r="X282">
        <v>694505686</v>
      </c>
      <c r="Y282">
        <f t="shared" si="111"/>
        <v>100</v>
      </c>
      <c r="AA282">
        <v>265.24</v>
      </c>
      <c r="AB282">
        <v>0</v>
      </c>
      <c r="AC282">
        <v>0</v>
      </c>
      <c r="AD282">
        <v>0</v>
      </c>
      <c r="AE282">
        <v>265.24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100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ROUND(Y282*Source!I406,9)</f>
        <v>2</v>
      </c>
      <c r="CY282">
        <f>AA282</f>
        <v>265.24</v>
      </c>
      <c r="CZ282">
        <f>AE282</f>
        <v>265.24</v>
      </c>
      <c r="DA282">
        <f>AI282</f>
        <v>1</v>
      </c>
      <c r="DB282">
        <f t="shared" si="112"/>
        <v>26524</v>
      </c>
      <c r="DC282">
        <f t="shared" si="113"/>
        <v>0</v>
      </c>
      <c r="DD282" t="s">
        <v>3</v>
      </c>
      <c r="DE282" t="s">
        <v>3</v>
      </c>
      <c r="DF282">
        <f>ROUND(ROUND(AE282,2)*CX282,2)</f>
        <v>530.48</v>
      </c>
      <c r="DG282">
        <f t="shared" si="109"/>
        <v>0</v>
      </c>
      <c r="DH282">
        <f t="shared" si="110"/>
        <v>0</v>
      </c>
      <c r="DI282">
        <f t="shared" si="105"/>
        <v>0</v>
      </c>
      <c r="DJ282">
        <f>DF282</f>
        <v>530.48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ROW(Source!A407)</f>
        <v>407</v>
      </c>
      <c r="B283">
        <v>50442091</v>
      </c>
      <c r="C283">
        <v>50443085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474</v>
      </c>
      <c r="J283" t="s">
        <v>3</v>
      </c>
      <c r="K283" t="s">
        <v>475</v>
      </c>
      <c r="L283">
        <v>1191</v>
      </c>
      <c r="N283">
        <v>1013</v>
      </c>
      <c r="O283" t="s">
        <v>476</v>
      </c>
      <c r="P283" t="s">
        <v>476</v>
      </c>
      <c r="Q283">
        <v>1</v>
      </c>
      <c r="W283">
        <v>0</v>
      </c>
      <c r="X283">
        <v>476480486</v>
      </c>
      <c r="Y283">
        <f t="shared" si="111"/>
        <v>14.63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14.63</v>
      </c>
      <c r="AU283" t="s">
        <v>3</v>
      </c>
      <c r="AV283">
        <v>1</v>
      </c>
      <c r="AW283">
        <v>2</v>
      </c>
      <c r="AX283">
        <v>50443088</v>
      </c>
      <c r="AY283">
        <v>1</v>
      </c>
      <c r="AZ283">
        <v>0</v>
      </c>
      <c r="BA283">
        <v>281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ROUND(AT283*Source!I407*AH283*AL283,2)</f>
        <v>0</v>
      </c>
      <c r="CV283">
        <f>ROUND(Y283*Source!I407,9)</f>
        <v>0.29260000000000003</v>
      </c>
      <c r="CW283">
        <v>0</v>
      </c>
      <c r="CX283">
        <f>ROUND(Y283*Source!I407,9)</f>
        <v>0.29260000000000003</v>
      </c>
      <c r="CY283">
        <f>AD283</f>
        <v>0</v>
      </c>
      <c r="CZ283">
        <f>AH283</f>
        <v>0</v>
      </c>
      <c r="DA283">
        <f>AL283</f>
        <v>1</v>
      </c>
      <c r="DB283">
        <f t="shared" si="112"/>
        <v>0</v>
      </c>
      <c r="DC283">
        <f t="shared" si="113"/>
        <v>0</v>
      </c>
      <c r="DD283" t="s">
        <v>3</v>
      </c>
      <c r="DE283" t="s">
        <v>3</v>
      </c>
      <c r="DF283">
        <f>ROUND(ROUND(AE283,2)*CX283,2)</f>
        <v>0</v>
      </c>
      <c r="DG283">
        <f t="shared" si="109"/>
        <v>0</v>
      </c>
      <c r="DH283">
        <f t="shared" si="110"/>
        <v>0</v>
      </c>
      <c r="DI283">
        <f t="shared" si="105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ROW(Source!A407)</f>
        <v>407</v>
      </c>
      <c r="B284">
        <v>50442091</v>
      </c>
      <c r="C284">
        <v>50443085</v>
      </c>
      <c r="D284">
        <v>46142070</v>
      </c>
      <c r="E284">
        <v>1</v>
      </c>
      <c r="F284">
        <v>1</v>
      </c>
      <c r="G284">
        <v>30570983</v>
      </c>
      <c r="H284">
        <v>3</v>
      </c>
      <c r="I284" t="s">
        <v>337</v>
      </c>
      <c r="J284" t="s">
        <v>339</v>
      </c>
      <c r="K284" t="s">
        <v>338</v>
      </c>
      <c r="L284">
        <v>1354</v>
      </c>
      <c r="N284">
        <v>1010</v>
      </c>
      <c r="O284" t="s">
        <v>327</v>
      </c>
      <c r="P284" t="s">
        <v>327</v>
      </c>
      <c r="Q284">
        <v>1</v>
      </c>
      <c r="W284">
        <v>0</v>
      </c>
      <c r="X284">
        <v>694505686</v>
      </c>
      <c r="Y284">
        <f t="shared" si="111"/>
        <v>100</v>
      </c>
      <c r="AA284">
        <v>214.84</v>
      </c>
      <c r="AB284">
        <v>0</v>
      </c>
      <c r="AC284">
        <v>0</v>
      </c>
      <c r="AD284">
        <v>0</v>
      </c>
      <c r="AE284">
        <v>265.24</v>
      </c>
      <c r="AF284">
        <v>0</v>
      </c>
      <c r="AG284">
        <v>0</v>
      </c>
      <c r="AH284">
        <v>0</v>
      </c>
      <c r="AI284">
        <v>0.81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100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ROUND(Y284*Source!I407,9)</f>
        <v>2</v>
      </c>
      <c r="CY284">
        <f>AA284</f>
        <v>214.84</v>
      </c>
      <c r="CZ284">
        <f>AE284</f>
        <v>265.24</v>
      </c>
      <c r="DA284">
        <f>AI284</f>
        <v>0.81</v>
      </c>
      <c r="DB284">
        <f t="shared" si="112"/>
        <v>26524</v>
      </c>
      <c r="DC284">
        <f t="shared" si="113"/>
        <v>0</v>
      </c>
      <c r="DD284" t="s">
        <v>3</v>
      </c>
      <c r="DE284" t="s">
        <v>3</v>
      </c>
      <c r="DF284">
        <f>ROUND(ROUND(AE284*AI284,2)*CX284,2)</f>
        <v>429.68</v>
      </c>
      <c r="DG284">
        <f t="shared" si="109"/>
        <v>0</v>
      </c>
      <c r="DH284">
        <f t="shared" si="110"/>
        <v>0</v>
      </c>
      <c r="DI284">
        <f t="shared" si="105"/>
        <v>0</v>
      </c>
      <c r="DJ284">
        <f>DF284</f>
        <v>429.68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ROW(Source!A410)</f>
        <v>410</v>
      </c>
      <c r="B285">
        <v>50442090</v>
      </c>
      <c r="C285">
        <v>50443091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474</v>
      </c>
      <c r="J285" t="s">
        <v>3</v>
      </c>
      <c r="K285" t="s">
        <v>475</v>
      </c>
      <c r="L285">
        <v>1191</v>
      </c>
      <c r="N285">
        <v>1013</v>
      </c>
      <c r="O285" t="s">
        <v>476</v>
      </c>
      <c r="P285" t="s">
        <v>476</v>
      </c>
      <c r="Q285">
        <v>1</v>
      </c>
      <c r="W285">
        <v>0</v>
      </c>
      <c r="X285">
        <v>476480486</v>
      </c>
      <c r="Y285">
        <f t="shared" si="111"/>
        <v>1.95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1.95</v>
      </c>
      <c r="AU285" t="s">
        <v>3</v>
      </c>
      <c r="AV285">
        <v>1</v>
      </c>
      <c r="AW285">
        <v>2</v>
      </c>
      <c r="AX285">
        <v>50443106</v>
      </c>
      <c r="AY285">
        <v>1</v>
      </c>
      <c r="AZ285">
        <v>0</v>
      </c>
      <c r="BA285">
        <v>283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ROUND(AT285*Source!I410*AH285*AL285,2)</f>
        <v>0</v>
      </c>
      <c r="CV285">
        <f>ROUND(Y285*Source!I410,9)</f>
        <v>0</v>
      </c>
      <c r="CW285">
        <v>0</v>
      </c>
      <c r="CX285">
        <f>ROUND(Y285*Source!I410,9)</f>
        <v>0</v>
      </c>
      <c r="CY285">
        <f>AD285</f>
        <v>0</v>
      </c>
      <c r="CZ285">
        <f>AH285</f>
        <v>0</v>
      </c>
      <c r="DA285">
        <f>AL285</f>
        <v>1</v>
      </c>
      <c r="DB285">
        <f t="shared" si="112"/>
        <v>0</v>
      </c>
      <c r="DC285">
        <f t="shared" si="113"/>
        <v>0</v>
      </c>
      <c r="DD285" t="s">
        <v>3</v>
      </c>
      <c r="DE285" t="s">
        <v>3</v>
      </c>
      <c r="DF285">
        <f t="shared" ref="DF285:DF301" si="114">ROUND(ROUND(AE285,2)*CX285,2)</f>
        <v>0</v>
      </c>
      <c r="DG285">
        <f t="shared" si="109"/>
        <v>0</v>
      </c>
      <c r="DH285">
        <f t="shared" si="110"/>
        <v>0</v>
      </c>
      <c r="DI285">
        <f t="shared" si="105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ROW(Source!A410)</f>
        <v>410</v>
      </c>
      <c r="B286">
        <v>50442090</v>
      </c>
      <c r="C286">
        <v>50443091</v>
      </c>
      <c r="D286">
        <v>46170867</v>
      </c>
      <c r="E286">
        <v>1</v>
      </c>
      <c r="F286">
        <v>1</v>
      </c>
      <c r="G286">
        <v>30570983</v>
      </c>
      <c r="H286">
        <v>2</v>
      </c>
      <c r="I286" t="s">
        <v>484</v>
      </c>
      <c r="J286" t="s">
        <v>485</v>
      </c>
      <c r="K286" t="s">
        <v>486</v>
      </c>
      <c r="L286">
        <v>1368</v>
      </c>
      <c r="N286">
        <v>1011</v>
      </c>
      <c r="O286" t="s">
        <v>480</v>
      </c>
      <c r="P286" t="s">
        <v>480</v>
      </c>
      <c r="Q286">
        <v>1</v>
      </c>
      <c r="W286">
        <v>0</v>
      </c>
      <c r="X286">
        <v>-7781208</v>
      </c>
      <c r="Y286">
        <f t="shared" si="111"/>
        <v>0.02</v>
      </c>
      <c r="AA286">
        <v>0</v>
      </c>
      <c r="AB286">
        <v>83.1</v>
      </c>
      <c r="AC286">
        <v>12.62</v>
      </c>
      <c r="AD286">
        <v>0</v>
      </c>
      <c r="AE286">
        <v>0</v>
      </c>
      <c r="AF286">
        <v>83.1</v>
      </c>
      <c r="AG286">
        <v>12.62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0.02</v>
      </c>
      <c r="AU286" t="s">
        <v>3</v>
      </c>
      <c r="AV286">
        <v>0</v>
      </c>
      <c r="AW286">
        <v>2</v>
      </c>
      <c r="AX286">
        <v>50443107</v>
      </c>
      <c r="AY286">
        <v>1</v>
      </c>
      <c r="AZ286">
        <v>0</v>
      </c>
      <c r="BA286">
        <v>284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ROUND(Y286*Source!I410*DO286,9)</f>
        <v>0</v>
      </c>
      <c r="CX286">
        <f>ROUND(Y286*Source!I410,9)</f>
        <v>0</v>
      </c>
      <c r="CY286">
        <f>AB286</f>
        <v>83.1</v>
      </c>
      <c r="CZ286">
        <f>AF286</f>
        <v>83.1</v>
      </c>
      <c r="DA286">
        <f>AJ286</f>
        <v>1</v>
      </c>
      <c r="DB286">
        <f t="shared" si="112"/>
        <v>1.66</v>
      </c>
      <c r="DC286">
        <f t="shared" si="113"/>
        <v>0.25</v>
      </c>
      <c r="DD286" t="s">
        <v>3</v>
      </c>
      <c r="DE286" t="s">
        <v>3</v>
      </c>
      <c r="DF286">
        <f t="shared" si="114"/>
        <v>0</v>
      </c>
      <c r="DG286">
        <f t="shared" si="109"/>
        <v>0</v>
      </c>
      <c r="DH286">
        <f t="shared" si="110"/>
        <v>0</v>
      </c>
      <c r="DI286">
        <f t="shared" si="105"/>
        <v>0</v>
      </c>
      <c r="DJ286">
        <f>DG286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ROW(Source!A410)</f>
        <v>410</v>
      </c>
      <c r="B287">
        <v>50442090</v>
      </c>
      <c r="C287">
        <v>50443091</v>
      </c>
      <c r="D287">
        <v>46170977</v>
      </c>
      <c r="E287">
        <v>1</v>
      </c>
      <c r="F287">
        <v>1</v>
      </c>
      <c r="G287">
        <v>30570983</v>
      </c>
      <c r="H287">
        <v>2</v>
      </c>
      <c r="I287" t="s">
        <v>505</v>
      </c>
      <c r="J287" t="s">
        <v>506</v>
      </c>
      <c r="K287" t="s">
        <v>507</v>
      </c>
      <c r="L287">
        <v>1368</v>
      </c>
      <c r="N287">
        <v>1011</v>
      </c>
      <c r="O287" t="s">
        <v>480</v>
      </c>
      <c r="P287" t="s">
        <v>480</v>
      </c>
      <c r="Q287">
        <v>1</v>
      </c>
      <c r="W287">
        <v>0</v>
      </c>
      <c r="X287">
        <v>-1840684430</v>
      </c>
      <c r="Y287">
        <f t="shared" si="111"/>
        <v>0.02</v>
      </c>
      <c r="AA287">
        <v>0</v>
      </c>
      <c r="AB287">
        <v>0.8</v>
      </c>
      <c r="AC287">
        <v>0</v>
      </c>
      <c r="AD287">
        <v>0</v>
      </c>
      <c r="AE287">
        <v>0</v>
      </c>
      <c r="AF287">
        <v>0.8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0.02</v>
      </c>
      <c r="AU287" t="s">
        <v>3</v>
      </c>
      <c r="AV287">
        <v>0</v>
      </c>
      <c r="AW287">
        <v>2</v>
      </c>
      <c r="AX287">
        <v>50443108</v>
      </c>
      <c r="AY287">
        <v>1</v>
      </c>
      <c r="AZ287">
        <v>0</v>
      </c>
      <c r="BA287">
        <v>285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ROUND(Y287*Source!I410*DO287,9)</f>
        <v>0</v>
      </c>
      <c r="CX287">
        <f>ROUND(Y287*Source!I410,9)</f>
        <v>0</v>
      </c>
      <c r="CY287">
        <f>AB287</f>
        <v>0.8</v>
      </c>
      <c r="CZ287">
        <f>AF287</f>
        <v>0.8</v>
      </c>
      <c r="DA287">
        <f>AJ287</f>
        <v>1</v>
      </c>
      <c r="DB287">
        <f t="shared" si="112"/>
        <v>0.02</v>
      </c>
      <c r="DC287">
        <f t="shared" si="113"/>
        <v>0</v>
      </c>
      <c r="DD287" t="s">
        <v>3</v>
      </c>
      <c r="DE287" t="s">
        <v>3</v>
      </c>
      <c r="DF287">
        <f t="shared" si="114"/>
        <v>0</v>
      </c>
      <c r="DG287">
        <f t="shared" si="109"/>
        <v>0</v>
      </c>
      <c r="DH287">
        <f t="shared" si="110"/>
        <v>0</v>
      </c>
      <c r="DI287">
        <f t="shared" si="105"/>
        <v>0</v>
      </c>
      <c r="DJ287">
        <f>DG287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ROW(Source!A410)</f>
        <v>410</v>
      </c>
      <c r="B288">
        <v>50442090</v>
      </c>
      <c r="C288">
        <v>50443091</v>
      </c>
      <c r="D288">
        <v>46136726</v>
      </c>
      <c r="E288">
        <v>1</v>
      </c>
      <c r="F288">
        <v>1</v>
      </c>
      <c r="G288">
        <v>30570983</v>
      </c>
      <c r="H288">
        <v>3</v>
      </c>
      <c r="I288" t="s">
        <v>577</v>
      </c>
      <c r="J288" t="s">
        <v>578</v>
      </c>
      <c r="K288" t="s">
        <v>579</v>
      </c>
      <c r="L288">
        <v>1348</v>
      </c>
      <c r="N288">
        <v>1009</v>
      </c>
      <c r="O288" t="s">
        <v>32</v>
      </c>
      <c r="P288" t="s">
        <v>32</v>
      </c>
      <c r="Q288">
        <v>1000</v>
      </c>
      <c r="W288">
        <v>0</v>
      </c>
      <c r="X288">
        <v>1131580326</v>
      </c>
      <c r="Y288">
        <f t="shared" si="111"/>
        <v>6.9999999999999994E-5</v>
      </c>
      <c r="AA288">
        <v>17750.86</v>
      </c>
      <c r="AB288">
        <v>0</v>
      </c>
      <c r="AC288">
        <v>0</v>
      </c>
      <c r="AD288">
        <v>0</v>
      </c>
      <c r="AE288">
        <v>17750.86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6.9999999999999994E-5</v>
      </c>
      <c r="AU288" t="s">
        <v>3</v>
      </c>
      <c r="AV288">
        <v>0</v>
      </c>
      <c r="AW288">
        <v>2</v>
      </c>
      <c r="AX288">
        <v>50443109</v>
      </c>
      <c r="AY288">
        <v>1</v>
      </c>
      <c r="AZ288">
        <v>0</v>
      </c>
      <c r="BA288">
        <v>286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ROUND(Y288*Source!I410,9)</f>
        <v>0</v>
      </c>
      <c r="CY288">
        <f t="shared" ref="CY288:CY298" si="115">AA288</f>
        <v>17750.86</v>
      </c>
      <c r="CZ288">
        <f t="shared" ref="CZ288:CZ298" si="116">AE288</f>
        <v>17750.86</v>
      </c>
      <c r="DA288">
        <f t="shared" ref="DA288:DA298" si="117">AI288</f>
        <v>1</v>
      </c>
      <c r="DB288">
        <f t="shared" si="112"/>
        <v>1.24</v>
      </c>
      <c r="DC288">
        <f t="shared" si="113"/>
        <v>0</v>
      </c>
      <c r="DD288" t="s">
        <v>3</v>
      </c>
      <c r="DE288" t="s">
        <v>3</v>
      </c>
      <c r="DF288">
        <f t="shared" si="114"/>
        <v>0</v>
      </c>
      <c r="DG288">
        <f t="shared" si="109"/>
        <v>0</v>
      </c>
      <c r="DH288">
        <f t="shared" si="110"/>
        <v>0</v>
      </c>
      <c r="DI288">
        <f t="shared" si="105"/>
        <v>0</v>
      </c>
      <c r="DJ288">
        <f t="shared" ref="DJ288:DJ298" si="118"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ROW(Source!A410)</f>
        <v>410</v>
      </c>
      <c r="B289">
        <v>50442090</v>
      </c>
      <c r="C289">
        <v>50443091</v>
      </c>
      <c r="D289">
        <v>46136088</v>
      </c>
      <c r="E289">
        <v>1</v>
      </c>
      <c r="F289">
        <v>1</v>
      </c>
      <c r="G289">
        <v>30570983</v>
      </c>
      <c r="H289">
        <v>3</v>
      </c>
      <c r="I289" t="s">
        <v>580</v>
      </c>
      <c r="J289" t="s">
        <v>581</v>
      </c>
      <c r="K289" t="s">
        <v>582</v>
      </c>
      <c r="L289">
        <v>1354</v>
      </c>
      <c r="N289">
        <v>1010</v>
      </c>
      <c r="O289" t="s">
        <v>327</v>
      </c>
      <c r="P289" t="s">
        <v>327</v>
      </c>
      <c r="Q289">
        <v>1</v>
      </c>
      <c r="W289">
        <v>0</v>
      </c>
      <c r="X289">
        <v>-934629768</v>
      </c>
      <c r="Y289">
        <f t="shared" si="111"/>
        <v>4</v>
      </c>
      <c r="AA289">
        <v>0.89</v>
      </c>
      <c r="AB289">
        <v>0</v>
      </c>
      <c r="AC289">
        <v>0</v>
      </c>
      <c r="AD289">
        <v>0</v>
      </c>
      <c r="AE289">
        <v>0.89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4</v>
      </c>
      <c r="AU289" t="s">
        <v>3</v>
      </c>
      <c r="AV289">
        <v>0</v>
      </c>
      <c r="AW289">
        <v>2</v>
      </c>
      <c r="AX289">
        <v>50443110</v>
      </c>
      <c r="AY289">
        <v>1</v>
      </c>
      <c r="AZ289">
        <v>0</v>
      </c>
      <c r="BA289">
        <v>287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ROUND(Y289*Source!I410,9)</f>
        <v>0</v>
      </c>
      <c r="CY289">
        <f t="shared" si="115"/>
        <v>0.89</v>
      </c>
      <c r="CZ289">
        <f t="shared" si="116"/>
        <v>0.89</v>
      </c>
      <c r="DA289">
        <f t="shared" si="117"/>
        <v>1</v>
      </c>
      <c r="DB289">
        <f t="shared" si="112"/>
        <v>3.56</v>
      </c>
      <c r="DC289">
        <f t="shared" si="113"/>
        <v>0</v>
      </c>
      <c r="DD289" t="s">
        <v>3</v>
      </c>
      <c r="DE289" t="s">
        <v>3</v>
      </c>
      <c r="DF289">
        <f t="shared" si="114"/>
        <v>0</v>
      </c>
      <c r="DG289">
        <f t="shared" si="109"/>
        <v>0</v>
      </c>
      <c r="DH289">
        <f t="shared" si="110"/>
        <v>0</v>
      </c>
      <c r="DI289">
        <f t="shared" si="105"/>
        <v>0</v>
      </c>
      <c r="DJ289">
        <f t="shared" si="118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ROW(Source!A410)</f>
        <v>410</v>
      </c>
      <c r="B290">
        <v>50442090</v>
      </c>
      <c r="C290">
        <v>50443091</v>
      </c>
      <c r="D290">
        <v>31112719</v>
      </c>
      <c r="E290">
        <v>1</v>
      </c>
      <c r="F290">
        <v>1</v>
      </c>
      <c r="G290">
        <v>30570983</v>
      </c>
      <c r="H290">
        <v>3</v>
      </c>
      <c r="I290" t="s">
        <v>583</v>
      </c>
      <c r="J290" t="s">
        <v>584</v>
      </c>
      <c r="K290" t="s">
        <v>585</v>
      </c>
      <c r="L290">
        <v>1346</v>
      </c>
      <c r="N290">
        <v>1009</v>
      </c>
      <c r="O290" t="s">
        <v>173</v>
      </c>
      <c r="P290" t="s">
        <v>173</v>
      </c>
      <c r="Q290">
        <v>1</v>
      </c>
      <c r="W290">
        <v>0</v>
      </c>
      <c r="X290">
        <v>-2103580919</v>
      </c>
      <c r="Y290">
        <f t="shared" si="111"/>
        <v>0.03</v>
      </c>
      <c r="AA290">
        <v>38</v>
      </c>
      <c r="AB290">
        <v>0</v>
      </c>
      <c r="AC290">
        <v>0</v>
      </c>
      <c r="AD290">
        <v>0</v>
      </c>
      <c r="AE290">
        <v>38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50443111</v>
      </c>
      <c r="AY290">
        <v>1</v>
      </c>
      <c r="AZ290">
        <v>0</v>
      </c>
      <c r="BA290">
        <v>288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ROUND(Y290*Source!I410,9)</f>
        <v>0</v>
      </c>
      <c r="CY290">
        <f t="shared" si="115"/>
        <v>38</v>
      </c>
      <c r="CZ290">
        <f t="shared" si="116"/>
        <v>38</v>
      </c>
      <c r="DA290">
        <f t="shared" si="117"/>
        <v>1</v>
      </c>
      <c r="DB290">
        <f t="shared" si="112"/>
        <v>1.1399999999999999</v>
      </c>
      <c r="DC290">
        <f t="shared" si="113"/>
        <v>0</v>
      </c>
      <c r="DD290" t="s">
        <v>3</v>
      </c>
      <c r="DE290" t="s">
        <v>3</v>
      </c>
      <c r="DF290">
        <f t="shared" si="114"/>
        <v>0</v>
      </c>
      <c r="DG290">
        <f t="shared" si="109"/>
        <v>0</v>
      </c>
      <c r="DH290">
        <f t="shared" si="110"/>
        <v>0</v>
      </c>
      <c r="DI290">
        <f t="shared" si="105"/>
        <v>0</v>
      </c>
      <c r="DJ290">
        <f t="shared" si="118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ROW(Source!A410)</f>
        <v>410</v>
      </c>
      <c r="B291">
        <v>50442090</v>
      </c>
      <c r="C291">
        <v>50443091</v>
      </c>
      <c r="D291">
        <v>46136203</v>
      </c>
      <c r="E291">
        <v>1</v>
      </c>
      <c r="F291">
        <v>1</v>
      </c>
      <c r="G291">
        <v>30570983</v>
      </c>
      <c r="H291">
        <v>3</v>
      </c>
      <c r="I291" t="s">
        <v>586</v>
      </c>
      <c r="J291" t="s">
        <v>587</v>
      </c>
      <c r="K291" t="s">
        <v>588</v>
      </c>
      <c r="L291">
        <v>1348</v>
      </c>
      <c r="N291">
        <v>1009</v>
      </c>
      <c r="O291" t="s">
        <v>32</v>
      </c>
      <c r="P291" t="s">
        <v>32</v>
      </c>
      <c r="Q291">
        <v>1000</v>
      </c>
      <c r="W291">
        <v>0</v>
      </c>
      <c r="X291">
        <v>-1982558046</v>
      </c>
      <c r="Y291">
        <f t="shared" si="111"/>
        <v>3.8000000000000002E-4</v>
      </c>
      <c r="AA291">
        <v>16222.39</v>
      </c>
      <c r="AB291">
        <v>0</v>
      </c>
      <c r="AC291">
        <v>0</v>
      </c>
      <c r="AD291">
        <v>0</v>
      </c>
      <c r="AE291">
        <v>16222.39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3.8000000000000002E-4</v>
      </c>
      <c r="AU291" t="s">
        <v>3</v>
      </c>
      <c r="AV291">
        <v>0</v>
      </c>
      <c r="AW291">
        <v>2</v>
      </c>
      <c r="AX291">
        <v>50443112</v>
      </c>
      <c r="AY291">
        <v>1</v>
      </c>
      <c r="AZ291">
        <v>0</v>
      </c>
      <c r="BA291">
        <v>289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ROUND(Y291*Source!I410,9)</f>
        <v>0</v>
      </c>
      <c r="CY291">
        <f t="shared" si="115"/>
        <v>16222.39</v>
      </c>
      <c r="CZ291">
        <f t="shared" si="116"/>
        <v>16222.39</v>
      </c>
      <c r="DA291">
        <f t="shared" si="117"/>
        <v>1</v>
      </c>
      <c r="DB291">
        <f t="shared" si="112"/>
        <v>6.16</v>
      </c>
      <c r="DC291">
        <f t="shared" si="113"/>
        <v>0</v>
      </c>
      <c r="DD291" t="s">
        <v>3</v>
      </c>
      <c r="DE291" t="s">
        <v>3</v>
      </c>
      <c r="DF291">
        <f t="shared" si="114"/>
        <v>0</v>
      </c>
      <c r="DG291">
        <f t="shared" si="109"/>
        <v>0</v>
      </c>
      <c r="DH291">
        <f t="shared" si="110"/>
        <v>0</v>
      </c>
      <c r="DI291">
        <f t="shared" si="105"/>
        <v>0</v>
      </c>
      <c r="DJ291">
        <f t="shared" si="118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ROW(Source!A410)</f>
        <v>410</v>
      </c>
      <c r="B292">
        <v>50442090</v>
      </c>
      <c r="C292">
        <v>50443091</v>
      </c>
      <c r="D292">
        <v>46136327</v>
      </c>
      <c r="E292">
        <v>1</v>
      </c>
      <c r="F292">
        <v>1</v>
      </c>
      <c r="G292">
        <v>30570983</v>
      </c>
      <c r="H292">
        <v>3</v>
      </c>
      <c r="I292" t="s">
        <v>589</v>
      </c>
      <c r="J292" t="s">
        <v>590</v>
      </c>
      <c r="K292" t="s">
        <v>591</v>
      </c>
      <c r="L292">
        <v>1346</v>
      </c>
      <c r="N292">
        <v>1009</v>
      </c>
      <c r="O292" t="s">
        <v>173</v>
      </c>
      <c r="P292" t="s">
        <v>173</v>
      </c>
      <c r="Q292">
        <v>1</v>
      </c>
      <c r="W292">
        <v>0</v>
      </c>
      <c r="X292">
        <v>408584083</v>
      </c>
      <c r="Y292">
        <f t="shared" si="111"/>
        <v>0.04</v>
      </c>
      <c r="AA292">
        <v>20.190000000000001</v>
      </c>
      <c r="AB292">
        <v>0</v>
      </c>
      <c r="AC292">
        <v>0</v>
      </c>
      <c r="AD292">
        <v>0</v>
      </c>
      <c r="AE292">
        <v>20.190000000000001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0.04</v>
      </c>
      <c r="AU292" t="s">
        <v>3</v>
      </c>
      <c r="AV292">
        <v>0</v>
      </c>
      <c r="AW292">
        <v>2</v>
      </c>
      <c r="AX292">
        <v>50443113</v>
      </c>
      <c r="AY292">
        <v>1</v>
      </c>
      <c r="AZ292">
        <v>0</v>
      </c>
      <c r="BA292">
        <v>290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ROUND(Y292*Source!I410,9)</f>
        <v>0</v>
      </c>
      <c r="CY292">
        <f t="shared" si="115"/>
        <v>20.190000000000001</v>
      </c>
      <c r="CZ292">
        <f t="shared" si="116"/>
        <v>20.190000000000001</v>
      </c>
      <c r="DA292">
        <f t="shared" si="117"/>
        <v>1</v>
      </c>
      <c r="DB292">
        <f t="shared" si="112"/>
        <v>0.81</v>
      </c>
      <c r="DC292">
        <f t="shared" si="113"/>
        <v>0</v>
      </c>
      <c r="DD292" t="s">
        <v>3</v>
      </c>
      <c r="DE292" t="s">
        <v>3</v>
      </c>
      <c r="DF292">
        <f t="shared" si="114"/>
        <v>0</v>
      </c>
      <c r="DG292">
        <f t="shared" si="109"/>
        <v>0</v>
      </c>
      <c r="DH292">
        <f t="shared" si="110"/>
        <v>0</v>
      </c>
      <c r="DI292">
        <f t="shared" si="105"/>
        <v>0</v>
      </c>
      <c r="DJ292">
        <f t="shared" si="118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ROW(Source!A410)</f>
        <v>410</v>
      </c>
      <c r="B293">
        <v>50442090</v>
      </c>
      <c r="C293">
        <v>50443091</v>
      </c>
      <c r="D293">
        <v>46169493</v>
      </c>
      <c r="E293">
        <v>1</v>
      </c>
      <c r="F293">
        <v>1</v>
      </c>
      <c r="G293">
        <v>30570983</v>
      </c>
      <c r="H293">
        <v>3</v>
      </c>
      <c r="I293" t="s">
        <v>592</v>
      </c>
      <c r="J293" t="s">
        <v>593</v>
      </c>
      <c r="K293" t="s">
        <v>594</v>
      </c>
      <c r="L293">
        <v>1346</v>
      </c>
      <c r="N293">
        <v>1009</v>
      </c>
      <c r="O293" t="s">
        <v>173</v>
      </c>
      <c r="P293" t="s">
        <v>173</v>
      </c>
      <c r="Q293">
        <v>1</v>
      </c>
      <c r="W293">
        <v>0</v>
      </c>
      <c r="X293">
        <v>1499642142</v>
      </c>
      <c r="Y293">
        <f t="shared" si="111"/>
        <v>0.2</v>
      </c>
      <c r="AA293">
        <v>134.02000000000001</v>
      </c>
      <c r="AB293">
        <v>0</v>
      </c>
      <c r="AC293">
        <v>0</v>
      </c>
      <c r="AD293">
        <v>0</v>
      </c>
      <c r="AE293">
        <v>134.02000000000001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0.2</v>
      </c>
      <c r="AU293" t="s">
        <v>3</v>
      </c>
      <c r="AV293">
        <v>0</v>
      </c>
      <c r="AW293">
        <v>2</v>
      </c>
      <c r="AX293">
        <v>50443114</v>
      </c>
      <c r="AY293">
        <v>1</v>
      </c>
      <c r="AZ293">
        <v>0</v>
      </c>
      <c r="BA293">
        <v>291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ROUND(Y293*Source!I410,9)</f>
        <v>0</v>
      </c>
      <c r="CY293">
        <f t="shared" si="115"/>
        <v>134.02000000000001</v>
      </c>
      <c r="CZ293">
        <f t="shared" si="116"/>
        <v>134.02000000000001</v>
      </c>
      <c r="DA293">
        <f t="shared" si="117"/>
        <v>1</v>
      </c>
      <c r="DB293">
        <f t="shared" si="112"/>
        <v>26.8</v>
      </c>
      <c r="DC293">
        <f t="shared" si="113"/>
        <v>0</v>
      </c>
      <c r="DD293" t="s">
        <v>3</v>
      </c>
      <c r="DE293" t="s">
        <v>3</v>
      </c>
      <c r="DF293">
        <f t="shared" si="114"/>
        <v>0</v>
      </c>
      <c r="DG293">
        <f t="shared" si="109"/>
        <v>0</v>
      </c>
      <c r="DH293">
        <f t="shared" si="110"/>
        <v>0</v>
      </c>
      <c r="DI293">
        <f t="shared" si="105"/>
        <v>0</v>
      </c>
      <c r="DJ293">
        <f t="shared" si="118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ROW(Source!A410)</f>
        <v>410</v>
      </c>
      <c r="B294">
        <v>50442090</v>
      </c>
      <c r="C294">
        <v>50443091</v>
      </c>
      <c r="D294">
        <v>31111305</v>
      </c>
      <c r="E294">
        <v>1</v>
      </c>
      <c r="F294">
        <v>1</v>
      </c>
      <c r="G294">
        <v>30570983</v>
      </c>
      <c r="H294">
        <v>3</v>
      </c>
      <c r="I294" t="s">
        <v>595</v>
      </c>
      <c r="J294" t="s">
        <v>596</v>
      </c>
      <c r="K294" t="s">
        <v>597</v>
      </c>
      <c r="L294">
        <v>1348</v>
      </c>
      <c r="N294">
        <v>1009</v>
      </c>
      <c r="O294" t="s">
        <v>32</v>
      </c>
      <c r="P294" t="s">
        <v>32</v>
      </c>
      <c r="Q294">
        <v>1000</v>
      </c>
      <c r="W294">
        <v>0</v>
      </c>
      <c r="X294">
        <v>477068146</v>
      </c>
      <c r="Y294">
        <f t="shared" si="111"/>
        <v>3.6000000000000002E-4</v>
      </c>
      <c r="AA294">
        <v>6870.66</v>
      </c>
      <c r="AB294">
        <v>0</v>
      </c>
      <c r="AC294">
        <v>0</v>
      </c>
      <c r="AD294">
        <v>0</v>
      </c>
      <c r="AE294">
        <v>6870.66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3.6000000000000002E-4</v>
      </c>
      <c r="AU294" t="s">
        <v>3</v>
      </c>
      <c r="AV294">
        <v>0</v>
      </c>
      <c r="AW294">
        <v>2</v>
      </c>
      <c r="AX294">
        <v>50443115</v>
      </c>
      <c r="AY294">
        <v>1</v>
      </c>
      <c r="AZ294">
        <v>0</v>
      </c>
      <c r="BA294">
        <v>292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ROUND(Y294*Source!I410,9)</f>
        <v>0</v>
      </c>
      <c r="CY294">
        <f t="shared" si="115"/>
        <v>6870.66</v>
      </c>
      <c r="CZ294">
        <f t="shared" si="116"/>
        <v>6870.66</v>
      </c>
      <c r="DA294">
        <f t="shared" si="117"/>
        <v>1</v>
      </c>
      <c r="DB294">
        <f t="shared" si="112"/>
        <v>2.4700000000000002</v>
      </c>
      <c r="DC294">
        <f t="shared" si="113"/>
        <v>0</v>
      </c>
      <c r="DD294" t="s">
        <v>3</v>
      </c>
      <c r="DE294" t="s">
        <v>3</v>
      </c>
      <c r="DF294">
        <f t="shared" si="114"/>
        <v>0</v>
      </c>
      <c r="DG294">
        <f t="shared" si="109"/>
        <v>0</v>
      </c>
      <c r="DH294">
        <f t="shared" si="110"/>
        <v>0</v>
      </c>
      <c r="DI294">
        <f t="shared" si="105"/>
        <v>0</v>
      </c>
      <c r="DJ294">
        <f t="shared" si="118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ROW(Source!A410)</f>
        <v>410</v>
      </c>
      <c r="B295">
        <v>50442090</v>
      </c>
      <c r="C295">
        <v>50443091</v>
      </c>
      <c r="D295">
        <v>31119939</v>
      </c>
      <c r="E295">
        <v>1</v>
      </c>
      <c r="F295">
        <v>1</v>
      </c>
      <c r="G295">
        <v>30570983</v>
      </c>
      <c r="H295">
        <v>3</v>
      </c>
      <c r="I295" t="s">
        <v>355</v>
      </c>
      <c r="J295" t="s">
        <v>357</v>
      </c>
      <c r="K295" t="s">
        <v>356</v>
      </c>
      <c r="L295">
        <v>1354</v>
      </c>
      <c r="N295">
        <v>1010</v>
      </c>
      <c r="O295" t="s">
        <v>327</v>
      </c>
      <c r="P295" t="s">
        <v>327</v>
      </c>
      <c r="Q295">
        <v>1</v>
      </c>
      <c r="W295">
        <v>0</v>
      </c>
      <c r="X295">
        <v>-1471855281</v>
      </c>
      <c r="Y295">
        <f t="shared" si="111"/>
        <v>1</v>
      </c>
      <c r="AA295">
        <v>148.55000000000001</v>
      </c>
      <c r="AB295">
        <v>0</v>
      </c>
      <c r="AC295">
        <v>0</v>
      </c>
      <c r="AD295">
        <v>0</v>
      </c>
      <c r="AE295">
        <v>148.55000000000001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1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ROUND(Y295*Source!I410,9)</f>
        <v>0</v>
      </c>
      <c r="CY295">
        <f t="shared" si="115"/>
        <v>148.55000000000001</v>
      </c>
      <c r="CZ295">
        <f t="shared" si="116"/>
        <v>148.55000000000001</v>
      </c>
      <c r="DA295">
        <f t="shared" si="117"/>
        <v>1</v>
      </c>
      <c r="DB295">
        <f t="shared" si="112"/>
        <v>148.55000000000001</v>
      </c>
      <c r="DC295">
        <f t="shared" si="113"/>
        <v>0</v>
      </c>
      <c r="DD295" t="s">
        <v>3</v>
      </c>
      <c r="DE295" t="s">
        <v>3</v>
      </c>
      <c r="DF295">
        <f t="shared" si="114"/>
        <v>0</v>
      </c>
      <c r="DG295">
        <f t="shared" si="109"/>
        <v>0</v>
      </c>
      <c r="DH295">
        <f t="shared" si="110"/>
        <v>0</v>
      </c>
      <c r="DI295">
        <f t="shared" si="105"/>
        <v>0</v>
      </c>
      <c r="DJ295">
        <f t="shared" si="118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ROW(Source!A410)</f>
        <v>410</v>
      </c>
      <c r="B296">
        <v>50442090</v>
      </c>
      <c r="C296">
        <v>50443091</v>
      </c>
      <c r="D296">
        <v>46144850</v>
      </c>
      <c r="E296">
        <v>1</v>
      </c>
      <c r="F296">
        <v>1</v>
      </c>
      <c r="G296">
        <v>30570983</v>
      </c>
      <c r="H296">
        <v>3</v>
      </c>
      <c r="I296" t="s">
        <v>346</v>
      </c>
      <c r="J296" t="s">
        <v>348</v>
      </c>
      <c r="K296" t="s">
        <v>347</v>
      </c>
      <c r="L296">
        <v>1354</v>
      </c>
      <c r="N296">
        <v>1010</v>
      </c>
      <c r="O296" t="s">
        <v>327</v>
      </c>
      <c r="P296" t="s">
        <v>327</v>
      </c>
      <c r="Q296">
        <v>1</v>
      </c>
      <c r="W296">
        <v>0</v>
      </c>
      <c r="X296">
        <v>-184476335</v>
      </c>
      <c r="Y296">
        <f t="shared" si="111"/>
        <v>1</v>
      </c>
      <c r="AA296">
        <v>370.67</v>
      </c>
      <c r="AB296">
        <v>0</v>
      </c>
      <c r="AC296">
        <v>0</v>
      </c>
      <c r="AD296">
        <v>0</v>
      </c>
      <c r="AE296">
        <v>370.67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1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ROUND(Y296*Source!I410,9)</f>
        <v>0</v>
      </c>
      <c r="CY296">
        <f t="shared" si="115"/>
        <v>370.67</v>
      </c>
      <c r="CZ296">
        <f t="shared" si="116"/>
        <v>370.67</v>
      </c>
      <c r="DA296">
        <f t="shared" si="117"/>
        <v>1</v>
      </c>
      <c r="DB296">
        <f t="shared" si="112"/>
        <v>370.67</v>
      </c>
      <c r="DC296">
        <f t="shared" si="113"/>
        <v>0</v>
      </c>
      <c r="DD296" t="s">
        <v>3</v>
      </c>
      <c r="DE296" t="s">
        <v>3</v>
      </c>
      <c r="DF296">
        <f t="shared" si="114"/>
        <v>0</v>
      </c>
      <c r="DG296">
        <f t="shared" si="109"/>
        <v>0</v>
      </c>
      <c r="DH296">
        <f t="shared" si="110"/>
        <v>0</v>
      </c>
      <c r="DI296">
        <f t="shared" si="105"/>
        <v>0</v>
      </c>
      <c r="DJ296">
        <f t="shared" si="118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ROW(Source!A410)</f>
        <v>410</v>
      </c>
      <c r="B297">
        <v>50442090</v>
      </c>
      <c r="C297">
        <v>50443091</v>
      </c>
      <c r="D297">
        <v>46144858</v>
      </c>
      <c r="E297">
        <v>1</v>
      </c>
      <c r="F297">
        <v>1</v>
      </c>
      <c r="G297">
        <v>30570983</v>
      </c>
      <c r="H297">
        <v>3</v>
      </c>
      <c r="I297" t="s">
        <v>349</v>
      </c>
      <c r="J297" t="s">
        <v>351</v>
      </c>
      <c r="K297" t="s">
        <v>350</v>
      </c>
      <c r="L297">
        <v>1354</v>
      </c>
      <c r="N297">
        <v>1010</v>
      </c>
      <c r="O297" t="s">
        <v>327</v>
      </c>
      <c r="P297" t="s">
        <v>327</v>
      </c>
      <c r="Q297">
        <v>1</v>
      </c>
      <c r="W297">
        <v>0</v>
      </c>
      <c r="X297">
        <v>194728046</v>
      </c>
      <c r="Y297">
        <f t="shared" si="111"/>
        <v>2</v>
      </c>
      <c r="AA297">
        <v>19.11</v>
      </c>
      <c r="AB297">
        <v>0</v>
      </c>
      <c r="AC297">
        <v>0</v>
      </c>
      <c r="AD297">
        <v>0</v>
      </c>
      <c r="AE297">
        <v>19.11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ROUND(Y297*Source!I410,9)</f>
        <v>0</v>
      </c>
      <c r="CY297">
        <f t="shared" si="115"/>
        <v>19.11</v>
      </c>
      <c r="CZ297">
        <f t="shared" si="116"/>
        <v>19.11</v>
      </c>
      <c r="DA297">
        <f t="shared" si="117"/>
        <v>1</v>
      </c>
      <c r="DB297">
        <f t="shared" si="112"/>
        <v>38.22</v>
      </c>
      <c r="DC297">
        <f t="shared" si="113"/>
        <v>0</v>
      </c>
      <c r="DD297" t="s">
        <v>3</v>
      </c>
      <c r="DE297" t="s">
        <v>3</v>
      </c>
      <c r="DF297">
        <f t="shared" si="114"/>
        <v>0</v>
      </c>
      <c r="DG297">
        <f t="shared" si="109"/>
        <v>0</v>
      </c>
      <c r="DH297">
        <f t="shared" si="110"/>
        <v>0</v>
      </c>
      <c r="DI297">
        <f t="shared" si="105"/>
        <v>0</v>
      </c>
      <c r="DJ297">
        <f t="shared" si="118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ROW(Source!A410)</f>
        <v>410</v>
      </c>
      <c r="B298">
        <v>50442090</v>
      </c>
      <c r="C298">
        <v>50443091</v>
      </c>
      <c r="D298">
        <v>46144843</v>
      </c>
      <c r="E298">
        <v>1</v>
      </c>
      <c r="F298">
        <v>1</v>
      </c>
      <c r="G298">
        <v>30570983</v>
      </c>
      <c r="H298">
        <v>3</v>
      </c>
      <c r="I298" t="s">
        <v>352</v>
      </c>
      <c r="J298" t="s">
        <v>354</v>
      </c>
      <c r="K298" t="s">
        <v>353</v>
      </c>
      <c r="L298">
        <v>1354</v>
      </c>
      <c r="N298">
        <v>1010</v>
      </c>
      <c r="O298" t="s">
        <v>327</v>
      </c>
      <c r="P298" t="s">
        <v>327</v>
      </c>
      <c r="Q298">
        <v>1</v>
      </c>
      <c r="W298">
        <v>0</v>
      </c>
      <c r="X298">
        <v>2018065820</v>
      </c>
      <c r="Y298">
        <f t="shared" si="111"/>
        <v>1</v>
      </c>
      <c r="AA298">
        <v>92.11</v>
      </c>
      <c r="AB298">
        <v>0</v>
      </c>
      <c r="AC298">
        <v>0</v>
      </c>
      <c r="AD298">
        <v>0</v>
      </c>
      <c r="AE298">
        <v>92.11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ROUND(Y298*Source!I410,9)</f>
        <v>0</v>
      </c>
      <c r="CY298">
        <f t="shared" si="115"/>
        <v>92.11</v>
      </c>
      <c r="CZ298">
        <f t="shared" si="116"/>
        <v>92.11</v>
      </c>
      <c r="DA298">
        <f t="shared" si="117"/>
        <v>1</v>
      </c>
      <c r="DB298">
        <f t="shared" si="112"/>
        <v>92.11</v>
      </c>
      <c r="DC298">
        <f t="shared" si="113"/>
        <v>0</v>
      </c>
      <c r="DD298" t="s">
        <v>3</v>
      </c>
      <c r="DE298" t="s">
        <v>3</v>
      </c>
      <c r="DF298">
        <f t="shared" si="114"/>
        <v>0</v>
      </c>
      <c r="DG298">
        <f t="shared" si="109"/>
        <v>0</v>
      </c>
      <c r="DH298">
        <f t="shared" si="110"/>
        <v>0</v>
      </c>
      <c r="DI298">
        <f t="shared" si="105"/>
        <v>0</v>
      </c>
      <c r="DJ298">
        <f t="shared" si="118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ROW(Source!A411)</f>
        <v>411</v>
      </c>
      <c r="B299">
        <v>50442091</v>
      </c>
      <c r="C299">
        <v>50443091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474</v>
      </c>
      <c r="J299" t="s">
        <v>3</v>
      </c>
      <c r="K299" t="s">
        <v>475</v>
      </c>
      <c r="L299">
        <v>1191</v>
      </c>
      <c r="N299">
        <v>1013</v>
      </c>
      <c r="O299" t="s">
        <v>476</v>
      </c>
      <c r="P299" t="s">
        <v>476</v>
      </c>
      <c r="Q299">
        <v>1</v>
      </c>
      <c r="W299">
        <v>0</v>
      </c>
      <c r="X299">
        <v>476480486</v>
      </c>
      <c r="Y299">
        <f t="shared" si="111"/>
        <v>1.95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1.95</v>
      </c>
      <c r="AU299" t="s">
        <v>3</v>
      </c>
      <c r="AV299">
        <v>1</v>
      </c>
      <c r="AW299">
        <v>2</v>
      </c>
      <c r="AX299">
        <v>50443106</v>
      </c>
      <c r="AY299">
        <v>1</v>
      </c>
      <c r="AZ299">
        <v>0</v>
      </c>
      <c r="BA299">
        <v>297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ROUND(AT299*Source!I411*AH299*AL299,2)</f>
        <v>0</v>
      </c>
      <c r="CV299">
        <f>ROUND(Y299*Source!I411,9)</f>
        <v>0</v>
      </c>
      <c r="CW299">
        <v>0</v>
      </c>
      <c r="CX299">
        <f>ROUND(Y299*Source!I411,9)</f>
        <v>0</v>
      </c>
      <c r="CY299">
        <f>AD299</f>
        <v>0</v>
      </c>
      <c r="CZ299">
        <f>AH299</f>
        <v>0</v>
      </c>
      <c r="DA299">
        <f>AL299</f>
        <v>1</v>
      </c>
      <c r="DB299">
        <f t="shared" si="112"/>
        <v>0</v>
      </c>
      <c r="DC299">
        <f t="shared" si="113"/>
        <v>0</v>
      </c>
      <c r="DD299" t="s">
        <v>3</v>
      </c>
      <c r="DE299" t="s">
        <v>3</v>
      </c>
      <c r="DF299">
        <f t="shared" si="114"/>
        <v>0</v>
      </c>
      <c r="DG299">
        <f t="shared" si="109"/>
        <v>0</v>
      </c>
      <c r="DH299">
        <f t="shared" si="110"/>
        <v>0</v>
      </c>
      <c r="DI299">
        <f t="shared" si="105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ROW(Source!A411)</f>
        <v>411</v>
      </c>
      <c r="B300">
        <v>50442091</v>
      </c>
      <c r="C300">
        <v>50443091</v>
      </c>
      <c r="D300">
        <v>46170867</v>
      </c>
      <c r="E300">
        <v>1</v>
      </c>
      <c r="F300">
        <v>1</v>
      </c>
      <c r="G300">
        <v>30570983</v>
      </c>
      <c r="H300">
        <v>2</v>
      </c>
      <c r="I300" t="s">
        <v>484</v>
      </c>
      <c r="J300" t="s">
        <v>485</v>
      </c>
      <c r="K300" t="s">
        <v>486</v>
      </c>
      <c r="L300">
        <v>1368</v>
      </c>
      <c r="N300">
        <v>1011</v>
      </c>
      <c r="O300" t="s">
        <v>480</v>
      </c>
      <c r="P300" t="s">
        <v>480</v>
      </c>
      <c r="Q300">
        <v>1</v>
      </c>
      <c r="W300">
        <v>0</v>
      </c>
      <c r="X300">
        <v>-7781208</v>
      </c>
      <c r="Y300">
        <f t="shared" si="111"/>
        <v>0.02</v>
      </c>
      <c r="AA300">
        <v>0</v>
      </c>
      <c r="AB300">
        <v>1127.8499999999999</v>
      </c>
      <c r="AC300">
        <v>459.04</v>
      </c>
      <c r="AD300">
        <v>0</v>
      </c>
      <c r="AE300">
        <v>0</v>
      </c>
      <c r="AF300">
        <v>83.1</v>
      </c>
      <c r="AG300">
        <v>12.62</v>
      </c>
      <c r="AH300">
        <v>0</v>
      </c>
      <c r="AI300">
        <v>1</v>
      </c>
      <c r="AJ300">
        <v>12.72</v>
      </c>
      <c r="AK300">
        <v>34.090000000000003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0.02</v>
      </c>
      <c r="AU300" t="s">
        <v>3</v>
      </c>
      <c r="AV300">
        <v>0</v>
      </c>
      <c r="AW300">
        <v>2</v>
      </c>
      <c r="AX300">
        <v>50443107</v>
      </c>
      <c r="AY300">
        <v>1</v>
      </c>
      <c r="AZ300">
        <v>0</v>
      </c>
      <c r="BA300">
        <v>298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ROUND(Y300*Source!I411*DO300,9)</f>
        <v>0</v>
      </c>
      <c r="CX300">
        <f>ROUND(Y300*Source!I411,9)</f>
        <v>0</v>
      </c>
      <c r="CY300">
        <f>AB300</f>
        <v>1127.8499999999999</v>
      </c>
      <c r="CZ300">
        <f>AF300</f>
        <v>83.1</v>
      </c>
      <c r="DA300">
        <f>AJ300</f>
        <v>12.72</v>
      </c>
      <c r="DB300">
        <f t="shared" si="112"/>
        <v>1.66</v>
      </c>
      <c r="DC300">
        <f t="shared" si="113"/>
        <v>0.25</v>
      </c>
      <c r="DD300" t="s">
        <v>3</v>
      </c>
      <c r="DE300" t="s">
        <v>3</v>
      </c>
      <c r="DF300">
        <f t="shared" si="114"/>
        <v>0</v>
      </c>
      <c r="DG300">
        <f>ROUND(ROUND(AF300*AJ300,2)*CX300,2)</f>
        <v>0</v>
      </c>
      <c r="DH300">
        <f>ROUND(ROUND(AG300*AK300,2)*CX300,2)</f>
        <v>0</v>
      </c>
      <c r="DI300">
        <f t="shared" si="105"/>
        <v>0</v>
      </c>
      <c r="DJ300">
        <f>DG300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ROW(Source!A411)</f>
        <v>411</v>
      </c>
      <c r="B301">
        <v>50442091</v>
      </c>
      <c r="C301">
        <v>50443091</v>
      </c>
      <c r="D301">
        <v>46170977</v>
      </c>
      <c r="E301">
        <v>1</v>
      </c>
      <c r="F301">
        <v>1</v>
      </c>
      <c r="G301">
        <v>30570983</v>
      </c>
      <c r="H301">
        <v>2</v>
      </c>
      <c r="I301" t="s">
        <v>505</v>
      </c>
      <c r="J301" t="s">
        <v>506</v>
      </c>
      <c r="K301" t="s">
        <v>507</v>
      </c>
      <c r="L301">
        <v>1368</v>
      </c>
      <c r="N301">
        <v>1011</v>
      </c>
      <c r="O301" t="s">
        <v>480</v>
      </c>
      <c r="P301" t="s">
        <v>480</v>
      </c>
      <c r="Q301">
        <v>1</v>
      </c>
      <c r="W301">
        <v>0</v>
      </c>
      <c r="X301">
        <v>-1840684430</v>
      </c>
      <c r="Y301">
        <f t="shared" si="111"/>
        <v>0.02</v>
      </c>
      <c r="AA301">
        <v>0</v>
      </c>
      <c r="AB301">
        <v>7.2</v>
      </c>
      <c r="AC301">
        <v>0</v>
      </c>
      <c r="AD301">
        <v>0</v>
      </c>
      <c r="AE301">
        <v>0</v>
      </c>
      <c r="AF301">
        <v>0.8</v>
      </c>
      <c r="AG301">
        <v>0</v>
      </c>
      <c r="AH301">
        <v>0</v>
      </c>
      <c r="AI301">
        <v>1</v>
      </c>
      <c r="AJ301">
        <v>8.44</v>
      </c>
      <c r="AK301">
        <v>34.090000000000003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50443108</v>
      </c>
      <c r="AY301">
        <v>1</v>
      </c>
      <c r="AZ301">
        <v>0</v>
      </c>
      <c r="BA301">
        <v>299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ROUND(Y301*Source!I411*DO301,9)</f>
        <v>0</v>
      </c>
      <c r="CX301">
        <f>ROUND(Y301*Source!I411,9)</f>
        <v>0</v>
      </c>
      <c r="CY301">
        <f>AB301</f>
        <v>7.2</v>
      </c>
      <c r="CZ301">
        <f>AF301</f>
        <v>0.8</v>
      </c>
      <c r="DA301">
        <f>AJ301</f>
        <v>8.44</v>
      </c>
      <c r="DB301">
        <f t="shared" si="112"/>
        <v>0.02</v>
      </c>
      <c r="DC301">
        <f t="shared" si="113"/>
        <v>0</v>
      </c>
      <c r="DD301" t="s">
        <v>3</v>
      </c>
      <c r="DE301" t="s">
        <v>3</v>
      </c>
      <c r="DF301">
        <f t="shared" si="114"/>
        <v>0</v>
      </c>
      <c r="DG301">
        <f>ROUND(ROUND(AF301*AJ301,2)*CX301,2)</f>
        <v>0</v>
      </c>
      <c r="DH301">
        <f>ROUND(ROUND(AG301*AK301,2)*CX301,2)</f>
        <v>0</v>
      </c>
      <c r="DI301">
        <f t="shared" si="105"/>
        <v>0</v>
      </c>
      <c r="DJ301">
        <f>DG301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ROW(Source!A411)</f>
        <v>411</v>
      </c>
      <c r="B302">
        <v>50442091</v>
      </c>
      <c r="C302">
        <v>50443091</v>
      </c>
      <c r="D302">
        <v>46136726</v>
      </c>
      <c r="E302">
        <v>1</v>
      </c>
      <c r="F302">
        <v>1</v>
      </c>
      <c r="G302">
        <v>30570983</v>
      </c>
      <c r="H302">
        <v>3</v>
      </c>
      <c r="I302" t="s">
        <v>577</v>
      </c>
      <c r="J302" t="s">
        <v>578</v>
      </c>
      <c r="K302" t="s">
        <v>579</v>
      </c>
      <c r="L302">
        <v>1348</v>
      </c>
      <c r="N302">
        <v>1009</v>
      </c>
      <c r="O302" t="s">
        <v>32</v>
      </c>
      <c r="P302" t="s">
        <v>32</v>
      </c>
      <c r="Q302">
        <v>1000</v>
      </c>
      <c r="W302">
        <v>0</v>
      </c>
      <c r="X302">
        <v>1131580326</v>
      </c>
      <c r="Y302">
        <f t="shared" si="111"/>
        <v>6.9999999999999994E-5</v>
      </c>
      <c r="AA302">
        <v>104907.58</v>
      </c>
      <c r="AB302">
        <v>0</v>
      </c>
      <c r="AC302">
        <v>0</v>
      </c>
      <c r="AD302">
        <v>0</v>
      </c>
      <c r="AE302">
        <v>17750.86</v>
      </c>
      <c r="AF302">
        <v>0</v>
      </c>
      <c r="AG302">
        <v>0</v>
      </c>
      <c r="AH302">
        <v>0</v>
      </c>
      <c r="AI302">
        <v>5.91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6.9999999999999994E-5</v>
      </c>
      <c r="AU302" t="s">
        <v>3</v>
      </c>
      <c r="AV302">
        <v>0</v>
      </c>
      <c r="AW302">
        <v>2</v>
      </c>
      <c r="AX302">
        <v>50443109</v>
      </c>
      <c r="AY302">
        <v>1</v>
      </c>
      <c r="AZ302">
        <v>0</v>
      </c>
      <c r="BA302">
        <v>300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ROUND(Y302*Source!I411,9)</f>
        <v>0</v>
      </c>
      <c r="CY302">
        <f t="shared" ref="CY302:CY312" si="119">AA302</f>
        <v>104907.58</v>
      </c>
      <c r="CZ302">
        <f t="shared" ref="CZ302:CZ312" si="120">AE302</f>
        <v>17750.86</v>
      </c>
      <c r="DA302">
        <f t="shared" ref="DA302:DA312" si="121">AI302</f>
        <v>5.91</v>
      </c>
      <c r="DB302">
        <f t="shared" si="112"/>
        <v>1.24</v>
      </c>
      <c r="DC302">
        <f t="shared" si="113"/>
        <v>0</v>
      </c>
      <c r="DD302" t="s">
        <v>3</v>
      </c>
      <c r="DE302" t="s">
        <v>3</v>
      </c>
      <c r="DF302">
        <f t="shared" ref="DF302:DF312" si="122">ROUND(ROUND(AE302*AI302,2)*CX302,2)</f>
        <v>0</v>
      </c>
      <c r="DG302">
        <f t="shared" ref="DG302:DG333" si="123">ROUND(ROUND(AF302,2)*CX302,2)</f>
        <v>0</v>
      </c>
      <c r="DH302">
        <f t="shared" ref="DH302:DH333" si="124">ROUND(ROUND(AG302,2)*CX302,2)</f>
        <v>0</v>
      </c>
      <c r="DI302">
        <f t="shared" si="105"/>
        <v>0</v>
      </c>
      <c r="DJ302">
        <f t="shared" ref="DJ302:DJ312" si="125"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ROW(Source!A411)</f>
        <v>411</v>
      </c>
      <c r="B303">
        <v>50442091</v>
      </c>
      <c r="C303">
        <v>50443091</v>
      </c>
      <c r="D303">
        <v>46136088</v>
      </c>
      <c r="E303">
        <v>1</v>
      </c>
      <c r="F303">
        <v>1</v>
      </c>
      <c r="G303">
        <v>30570983</v>
      </c>
      <c r="H303">
        <v>3</v>
      </c>
      <c r="I303" t="s">
        <v>580</v>
      </c>
      <c r="J303" t="s">
        <v>581</v>
      </c>
      <c r="K303" t="s">
        <v>582</v>
      </c>
      <c r="L303">
        <v>1354</v>
      </c>
      <c r="N303">
        <v>1010</v>
      </c>
      <c r="O303" t="s">
        <v>327</v>
      </c>
      <c r="P303" t="s">
        <v>327</v>
      </c>
      <c r="Q303">
        <v>1</v>
      </c>
      <c r="W303">
        <v>0</v>
      </c>
      <c r="X303">
        <v>-934629768</v>
      </c>
      <c r="Y303">
        <f t="shared" si="111"/>
        <v>4</v>
      </c>
      <c r="AA303">
        <v>0.86</v>
      </c>
      <c r="AB303">
        <v>0</v>
      </c>
      <c r="AC303">
        <v>0</v>
      </c>
      <c r="AD303">
        <v>0</v>
      </c>
      <c r="AE303">
        <v>0.89</v>
      </c>
      <c r="AF303">
        <v>0</v>
      </c>
      <c r="AG303">
        <v>0</v>
      </c>
      <c r="AH303">
        <v>0</v>
      </c>
      <c r="AI303">
        <v>0.97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4</v>
      </c>
      <c r="AU303" t="s">
        <v>3</v>
      </c>
      <c r="AV303">
        <v>0</v>
      </c>
      <c r="AW303">
        <v>2</v>
      </c>
      <c r="AX303">
        <v>50443110</v>
      </c>
      <c r="AY303">
        <v>1</v>
      </c>
      <c r="AZ303">
        <v>0</v>
      </c>
      <c r="BA303">
        <v>301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ROUND(Y303*Source!I411,9)</f>
        <v>0</v>
      </c>
      <c r="CY303">
        <f t="shared" si="119"/>
        <v>0.86</v>
      </c>
      <c r="CZ303">
        <f t="shared" si="120"/>
        <v>0.89</v>
      </c>
      <c r="DA303">
        <f t="shared" si="121"/>
        <v>0.97</v>
      </c>
      <c r="DB303">
        <f t="shared" si="112"/>
        <v>3.56</v>
      </c>
      <c r="DC303">
        <f t="shared" si="113"/>
        <v>0</v>
      </c>
      <c r="DD303" t="s">
        <v>3</v>
      </c>
      <c r="DE303" t="s">
        <v>3</v>
      </c>
      <c r="DF303">
        <f t="shared" si="122"/>
        <v>0</v>
      </c>
      <c r="DG303">
        <f t="shared" si="123"/>
        <v>0</v>
      </c>
      <c r="DH303">
        <f t="shared" si="124"/>
        <v>0</v>
      </c>
      <c r="DI303">
        <f t="shared" si="105"/>
        <v>0</v>
      </c>
      <c r="DJ303">
        <f t="shared" si="125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ROW(Source!A411)</f>
        <v>411</v>
      </c>
      <c r="B304">
        <v>50442091</v>
      </c>
      <c r="C304">
        <v>50443091</v>
      </c>
      <c r="D304">
        <v>31112719</v>
      </c>
      <c r="E304">
        <v>1</v>
      </c>
      <c r="F304">
        <v>1</v>
      </c>
      <c r="G304">
        <v>30570983</v>
      </c>
      <c r="H304">
        <v>3</v>
      </c>
      <c r="I304" t="s">
        <v>583</v>
      </c>
      <c r="J304" t="s">
        <v>584</v>
      </c>
      <c r="K304" t="s">
        <v>585</v>
      </c>
      <c r="L304">
        <v>1346</v>
      </c>
      <c r="N304">
        <v>1009</v>
      </c>
      <c r="O304" t="s">
        <v>173</v>
      </c>
      <c r="P304" t="s">
        <v>173</v>
      </c>
      <c r="Q304">
        <v>1</v>
      </c>
      <c r="W304">
        <v>0</v>
      </c>
      <c r="X304">
        <v>-2103580919</v>
      </c>
      <c r="Y304">
        <f t="shared" si="111"/>
        <v>0.03</v>
      </c>
      <c r="AA304">
        <v>214.7</v>
      </c>
      <c r="AB304">
        <v>0</v>
      </c>
      <c r="AC304">
        <v>0</v>
      </c>
      <c r="AD304">
        <v>0</v>
      </c>
      <c r="AE304">
        <v>38</v>
      </c>
      <c r="AF304">
        <v>0</v>
      </c>
      <c r="AG304">
        <v>0</v>
      </c>
      <c r="AH304">
        <v>0</v>
      </c>
      <c r="AI304">
        <v>5.65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50443111</v>
      </c>
      <c r="AY304">
        <v>1</v>
      </c>
      <c r="AZ304">
        <v>0</v>
      </c>
      <c r="BA304">
        <v>302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ROUND(Y304*Source!I411,9)</f>
        <v>0</v>
      </c>
      <c r="CY304">
        <f t="shared" si="119"/>
        <v>214.7</v>
      </c>
      <c r="CZ304">
        <f t="shared" si="120"/>
        <v>38</v>
      </c>
      <c r="DA304">
        <f t="shared" si="121"/>
        <v>5.65</v>
      </c>
      <c r="DB304">
        <f t="shared" si="112"/>
        <v>1.1399999999999999</v>
      </c>
      <c r="DC304">
        <f t="shared" si="113"/>
        <v>0</v>
      </c>
      <c r="DD304" t="s">
        <v>3</v>
      </c>
      <c r="DE304" t="s">
        <v>3</v>
      </c>
      <c r="DF304">
        <f t="shared" si="122"/>
        <v>0</v>
      </c>
      <c r="DG304">
        <f t="shared" si="123"/>
        <v>0</v>
      </c>
      <c r="DH304">
        <f t="shared" si="124"/>
        <v>0</v>
      </c>
      <c r="DI304">
        <f t="shared" si="105"/>
        <v>0</v>
      </c>
      <c r="DJ304">
        <f t="shared" si="125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ROW(Source!A411)</f>
        <v>411</v>
      </c>
      <c r="B305">
        <v>50442091</v>
      </c>
      <c r="C305">
        <v>50443091</v>
      </c>
      <c r="D305">
        <v>46136203</v>
      </c>
      <c r="E305">
        <v>1</v>
      </c>
      <c r="F305">
        <v>1</v>
      </c>
      <c r="G305">
        <v>30570983</v>
      </c>
      <c r="H305">
        <v>3</v>
      </c>
      <c r="I305" t="s">
        <v>586</v>
      </c>
      <c r="J305" t="s">
        <v>587</v>
      </c>
      <c r="K305" t="s">
        <v>588</v>
      </c>
      <c r="L305">
        <v>1348</v>
      </c>
      <c r="N305">
        <v>1009</v>
      </c>
      <c r="O305" t="s">
        <v>32</v>
      </c>
      <c r="P305" t="s">
        <v>32</v>
      </c>
      <c r="Q305">
        <v>1000</v>
      </c>
      <c r="W305">
        <v>0</v>
      </c>
      <c r="X305">
        <v>-1982558046</v>
      </c>
      <c r="Y305">
        <f t="shared" si="111"/>
        <v>3.8000000000000002E-4</v>
      </c>
      <c r="AA305">
        <v>48667.17</v>
      </c>
      <c r="AB305">
        <v>0</v>
      </c>
      <c r="AC305">
        <v>0</v>
      </c>
      <c r="AD305">
        <v>0</v>
      </c>
      <c r="AE305">
        <v>16222.39</v>
      </c>
      <c r="AF305">
        <v>0</v>
      </c>
      <c r="AG305">
        <v>0</v>
      </c>
      <c r="AH305">
        <v>0</v>
      </c>
      <c r="AI305">
        <v>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3.8000000000000002E-4</v>
      </c>
      <c r="AU305" t="s">
        <v>3</v>
      </c>
      <c r="AV305">
        <v>0</v>
      </c>
      <c r="AW305">
        <v>2</v>
      </c>
      <c r="AX305">
        <v>50443112</v>
      </c>
      <c r="AY305">
        <v>1</v>
      </c>
      <c r="AZ305">
        <v>0</v>
      </c>
      <c r="BA305">
        <v>303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ROUND(Y305*Source!I411,9)</f>
        <v>0</v>
      </c>
      <c r="CY305">
        <f t="shared" si="119"/>
        <v>48667.17</v>
      </c>
      <c r="CZ305">
        <f t="shared" si="120"/>
        <v>16222.39</v>
      </c>
      <c r="DA305">
        <f t="shared" si="121"/>
        <v>3</v>
      </c>
      <c r="DB305">
        <f t="shared" si="112"/>
        <v>6.16</v>
      </c>
      <c r="DC305">
        <f t="shared" si="113"/>
        <v>0</v>
      </c>
      <c r="DD305" t="s">
        <v>3</v>
      </c>
      <c r="DE305" t="s">
        <v>3</v>
      </c>
      <c r="DF305">
        <f t="shared" si="122"/>
        <v>0</v>
      </c>
      <c r="DG305">
        <f t="shared" si="123"/>
        <v>0</v>
      </c>
      <c r="DH305">
        <f t="shared" si="124"/>
        <v>0</v>
      </c>
      <c r="DI305">
        <f t="shared" si="105"/>
        <v>0</v>
      </c>
      <c r="DJ305">
        <f t="shared" si="125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ROW(Source!A411)</f>
        <v>411</v>
      </c>
      <c r="B306">
        <v>50442091</v>
      </c>
      <c r="C306">
        <v>50443091</v>
      </c>
      <c r="D306">
        <v>46136327</v>
      </c>
      <c r="E306">
        <v>1</v>
      </c>
      <c r="F306">
        <v>1</v>
      </c>
      <c r="G306">
        <v>30570983</v>
      </c>
      <c r="H306">
        <v>3</v>
      </c>
      <c r="I306" t="s">
        <v>589</v>
      </c>
      <c r="J306" t="s">
        <v>590</v>
      </c>
      <c r="K306" t="s">
        <v>591</v>
      </c>
      <c r="L306">
        <v>1346</v>
      </c>
      <c r="N306">
        <v>1009</v>
      </c>
      <c r="O306" t="s">
        <v>173</v>
      </c>
      <c r="P306" t="s">
        <v>173</v>
      </c>
      <c r="Q306">
        <v>1</v>
      </c>
      <c r="W306">
        <v>0</v>
      </c>
      <c r="X306">
        <v>408584083</v>
      </c>
      <c r="Y306">
        <f t="shared" si="111"/>
        <v>0.04</v>
      </c>
      <c r="AA306">
        <v>73.900000000000006</v>
      </c>
      <c r="AB306">
        <v>0</v>
      </c>
      <c r="AC306">
        <v>0</v>
      </c>
      <c r="AD306">
        <v>0</v>
      </c>
      <c r="AE306">
        <v>20.190000000000001</v>
      </c>
      <c r="AF306">
        <v>0</v>
      </c>
      <c r="AG306">
        <v>0</v>
      </c>
      <c r="AH306">
        <v>0</v>
      </c>
      <c r="AI306">
        <v>3.66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0.04</v>
      </c>
      <c r="AU306" t="s">
        <v>3</v>
      </c>
      <c r="AV306">
        <v>0</v>
      </c>
      <c r="AW306">
        <v>2</v>
      </c>
      <c r="AX306">
        <v>50443113</v>
      </c>
      <c r="AY306">
        <v>1</v>
      </c>
      <c r="AZ306">
        <v>0</v>
      </c>
      <c r="BA306">
        <v>304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ROUND(Y306*Source!I411,9)</f>
        <v>0</v>
      </c>
      <c r="CY306">
        <f t="shared" si="119"/>
        <v>73.900000000000006</v>
      </c>
      <c r="CZ306">
        <f t="shared" si="120"/>
        <v>20.190000000000001</v>
      </c>
      <c r="DA306">
        <f t="shared" si="121"/>
        <v>3.66</v>
      </c>
      <c r="DB306">
        <f t="shared" si="112"/>
        <v>0.81</v>
      </c>
      <c r="DC306">
        <f t="shared" si="113"/>
        <v>0</v>
      </c>
      <c r="DD306" t="s">
        <v>3</v>
      </c>
      <c r="DE306" t="s">
        <v>3</v>
      </c>
      <c r="DF306">
        <f t="shared" si="122"/>
        <v>0</v>
      </c>
      <c r="DG306">
        <f t="shared" si="123"/>
        <v>0</v>
      </c>
      <c r="DH306">
        <f t="shared" si="124"/>
        <v>0</v>
      </c>
      <c r="DI306">
        <f t="shared" si="105"/>
        <v>0</v>
      </c>
      <c r="DJ306">
        <f t="shared" si="125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ROW(Source!A411)</f>
        <v>411</v>
      </c>
      <c r="B307">
        <v>50442091</v>
      </c>
      <c r="C307">
        <v>50443091</v>
      </c>
      <c r="D307">
        <v>46169493</v>
      </c>
      <c r="E307">
        <v>1</v>
      </c>
      <c r="F307">
        <v>1</v>
      </c>
      <c r="G307">
        <v>30570983</v>
      </c>
      <c r="H307">
        <v>3</v>
      </c>
      <c r="I307" t="s">
        <v>592</v>
      </c>
      <c r="J307" t="s">
        <v>593</v>
      </c>
      <c r="K307" t="s">
        <v>594</v>
      </c>
      <c r="L307">
        <v>1346</v>
      </c>
      <c r="N307">
        <v>1009</v>
      </c>
      <c r="O307" t="s">
        <v>173</v>
      </c>
      <c r="P307" t="s">
        <v>173</v>
      </c>
      <c r="Q307">
        <v>1</v>
      </c>
      <c r="W307">
        <v>0</v>
      </c>
      <c r="X307">
        <v>1499642142</v>
      </c>
      <c r="Y307">
        <f t="shared" si="111"/>
        <v>0.2</v>
      </c>
      <c r="AA307">
        <v>1135.1500000000001</v>
      </c>
      <c r="AB307">
        <v>0</v>
      </c>
      <c r="AC307">
        <v>0</v>
      </c>
      <c r="AD307">
        <v>0</v>
      </c>
      <c r="AE307">
        <v>134.02000000000001</v>
      </c>
      <c r="AF307">
        <v>0</v>
      </c>
      <c r="AG307">
        <v>0</v>
      </c>
      <c r="AH307">
        <v>0</v>
      </c>
      <c r="AI307">
        <v>8.4700000000000006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0.2</v>
      </c>
      <c r="AU307" t="s">
        <v>3</v>
      </c>
      <c r="AV307">
        <v>0</v>
      </c>
      <c r="AW307">
        <v>2</v>
      </c>
      <c r="AX307">
        <v>50443114</v>
      </c>
      <c r="AY307">
        <v>1</v>
      </c>
      <c r="AZ307">
        <v>0</v>
      </c>
      <c r="BA307">
        <v>305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ROUND(Y307*Source!I411,9)</f>
        <v>0</v>
      </c>
      <c r="CY307">
        <f t="shared" si="119"/>
        <v>1135.1500000000001</v>
      </c>
      <c r="CZ307">
        <f t="shared" si="120"/>
        <v>134.02000000000001</v>
      </c>
      <c r="DA307">
        <f t="shared" si="121"/>
        <v>8.4700000000000006</v>
      </c>
      <c r="DB307">
        <f t="shared" si="112"/>
        <v>26.8</v>
      </c>
      <c r="DC307">
        <f t="shared" si="113"/>
        <v>0</v>
      </c>
      <c r="DD307" t="s">
        <v>3</v>
      </c>
      <c r="DE307" t="s">
        <v>3</v>
      </c>
      <c r="DF307">
        <f t="shared" si="122"/>
        <v>0</v>
      </c>
      <c r="DG307">
        <f t="shared" si="123"/>
        <v>0</v>
      </c>
      <c r="DH307">
        <f t="shared" si="124"/>
        <v>0</v>
      </c>
      <c r="DI307">
        <f t="shared" si="105"/>
        <v>0</v>
      </c>
      <c r="DJ307">
        <f t="shared" si="125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ROW(Source!A411)</f>
        <v>411</v>
      </c>
      <c r="B308">
        <v>50442091</v>
      </c>
      <c r="C308">
        <v>50443091</v>
      </c>
      <c r="D308">
        <v>31111305</v>
      </c>
      <c r="E308">
        <v>1</v>
      </c>
      <c r="F308">
        <v>1</v>
      </c>
      <c r="G308">
        <v>30570983</v>
      </c>
      <c r="H308">
        <v>3</v>
      </c>
      <c r="I308" t="s">
        <v>595</v>
      </c>
      <c r="J308" t="s">
        <v>596</v>
      </c>
      <c r="K308" t="s">
        <v>597</v>
      </c>
      <c r="L308">
        <v>1348</v>
      </c>
      <c r="N308">
        <v>1009</v>
      </c>
      <c r="O308" t="s">
        <v>32</v>
      </c>
      <c r="P308" t="s">
        <v>32</v>
      </c>
      <c r="Q308">
        <v>1000</v>
      </c>
      <c r="W308">
        <v>0</v>
      </c>
      <c r="X308">
        <v>477068146</v>
      </c>
      <c r="Y308">
        <f t="shared" si="111"/>
        <v>3.6000000000000002E-4</v>
      </c>
      <c r="AA308">
        <v>54621.75</v>
      </c>
      <c r="AB308">
        <v>0</v>
      </c>
      <c r="AC308">
        <v>0</v>
      </c>
      <c r="AD308">
        <v>0</v>
      </c>
      <c r="AE308">
        <v>6870.66</v>
      </c>
      <c r="AF308">
        <v>0</v>
      </c>
      <c r="AG308">
        <v>0</v>
      </c>
      <c r="AH308">
        <v>0</v>
      </c>
      <c r="AI308">
        <v>7.95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3.6000000000000002E-4</v>
      </c>
      <c r="AU308" t="s">
        <v>3</v>
      </c>
      <c r="AV308">
        <v>0</v>
      </c>
      <c r="AW308">
        <v>2</v>
      </c>
      <c r="AX308">
        <v>50443115</v>
      </c>
      <c r="AY308">
        <v>1</v>
      </c>
      <c r="AZ308">
        <v>0</v>
      </c>
      <c r="BA308">
        <v>306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ROUND(Y308*Source!I411,9)</f>
        <v>0</v>
      </c>
      <c r="CY308">
        <f t="shared" si="119"/>
        <v>54621.75</v>
      </c>
      <c r="CZ308">
        <f t="shared" si="120"/>
        <v>6870.66</v>
      </c>
      <c r="DA308">
        <f t="shared" si="121"/>
        <v>7.95</v>
      </c>
      <c r="DB308">
        <f t="shared" si="112"/>
        <v>2.4700000000000002</v>
      </c>
      <c r="DC308">
        <f t="shared" si="113"/>
        <v>0</v>
      </c>
      <c r="DD308" t="s">
        <v>3</v>
      </c>
      <c r="DE308" t="s">
        <v>3</v>
      </c>
      <c r="DF308">
        <f t="shared" si="122"/>
        <v>0</v>
      </c>
      <c r="DG308">
        <f t="shared" si="123"/>
        <v>0</v>
      </c>
      <c r="DH308">
        <f t="shared" si="124"/>
        <v>0</v>
      </c>
      <c r="DI308">
        <f t="shared" si="105"/>
        <v>0</v>
      </c>
      <c r="DJ308">
        <f t="shared" si="125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ROW(Source!A411)</f>
        <v>411</v>
      </c>
      <c r="B309">
        <v>50442091</v>
      </c>
      <c r="C309">
        <v>50443091</v>
      </c>
      <c r="D309">
        <v>31119939</v>
      </c>
      <c r="E309">
        <v>1</v>
      </c>
      <c r="F309">
        <v>1</v>
      </c>
      <c r="G309">
        <v>30570983</v>
      </c>
      <c r="H309">
        <v>3</v>
      </c>
      <c r="I309" t="s">
        <v>355</v>
      </c>
      <c r="J309" t="s">
        <v>357</v>
      </c>
      <c r="K309" t="s">
        <v>356</v>
      </c>
      <c r="L309">
        <v>1354</v>
      </c>
      <c r="N309">
        <v>1010</v>
      </c>
      <c r="O309" t="s">
        <v>327</v>
      </c>
      <c r="P309" t="s">
        <v>327</v>
      </c>
      <c r="Q309">
        <v>1</v>
      </c>
      <c r="W309">
        <v>0</v>
      </c>
      <c r="X309">
        <v>-1471855281</v>
      </c>
      <c r="Y309">
        <f t="shared" si="111"/>
        <v>1</v>
      </c>
      <c r="AA309">
        <v>1338.44</v>
      </c>
      <c r="AB309">
        <v>0</v>
      </c>
      <c r="AC309">
        <v>0</v>
      </c>
      <c r="AD309">
        <v>0</v>
      </c>
      <c r="AE309">
        <v>148.55000000000001</v>
      </c>
      <c r="AF309">
        <v>0</v>
      </c>
      <c r="AG309">
        <v>0</v>
      </c>
      <c r="AH309">
        <v>0</v>
      </c>
      <c r="AI309">
        <v>9.01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ROUND(Y309*Source!I411,9)</f>
        <v>0</v>
      </c>
      <c r="CY309">
        <f t="shared" si="119"/>
        <v>1338.44</v>
      </c>
      <c r="CZ309">
        <f t="shared" si="120"/>
        <v>148.55000000000001</v>
      </c>
      <c r="DA309">
        <f t="shared" si="121"/>
        <v>9.01</v>
      </c>
      <c r="DB309">
        <f t="shared" si="112"/>
        <v>148.55000000000001</v>
      </c>
      <c r="DC309">
        <f t="shared" si="113"/>
        <v>0</v>
      </c>
      <c r="DD309" t="s">
        <v>3</v>
      </c>
      <c r="DE309" t="s">
        <v>3</v>
      </c>
      <c r="DF309">
        <f t="shared" si="122"/>
        <v>0</v>
      </c>
      <c r="DG309">
        <f t="shared" si="123"/>
        <v>0</v>
      </c>
      <c r="DH309">
        <f t="shared" si="124"/>
        <v>0</v>
      </c>
      <c r="DI309">
        <f t="shared" si="105"/>
        <v>0</v>
      </c>
      <c r="DJ309">
        <f t="shared" si="125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ROW(Source!A411)</f>
        <v>411</v>
      </c>
      <c r="B310">
        <v>50442091</v>
      </c>
      <c r="C310">
        <v>50443091</v>
      </c>
      <c r="D310">
        <v>46144850</v>
      </c>
      <c r="E310">
        <v>1</v>
      </c>
      <c r="F310">
        <v>1</v>
      </c>
      <c r="G310">
        <v>30570983</v>
      </c>
      <c r="H310">
        <v>3</v>
      </c>
      <c r="I310" t="s">
        <v>346</v>
      </c>
      <c r="J310" t="s">
        <v>348</v>
      </c>
      <c r="K310" t="s">
        <v>347</v>
      </c>
      <c r="L310">
        <v>1354</v>
      </c>
      <c r="N310">
        <v>1010</v>
      </c>
      <c r="O310" t="s">
        <v>327</v>
      </c>
      <c r="P310" t="s">
        <v>327</v>
      </c>
      <c r="Q310">
        <v>1</v>
      </c>
      <c r="W310">
        <v>0</v>
      </c>
      <c r="X310">
        <v>-184476335</v>
      </c>
      <c r="Y310">
        <f t="shared" si="111"/>
        <v>1</v>
      </c>
      <c r="AA310">
        <v>6534.91</v>
      </c>
      <c r="AB310">
        <v>0</v>
      </c>
      <c r="AC310">
        <v>0</v>
      </c>
      <c r="AD310">
        <v>0</v>
      </c>
      <c r="AE310">
        <v>370.67</v>
      </c>
      <c r="AF310">
        <v>0</v>
      </c>
      <c r="AG310">
        <v>0</v>
      </c>
      <c r="AH310">
        <v>0</v>
      </c>
      <c r="AI310">
        <v>17.63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ROUND(Y310*Source!I411,9)</f>
        <v>0</v>
      </c>
      <c r="CY310">
        <f t="shared" si="119"/>
        <v>6534.91</v>
      </c>
      <c r="CZ310">
        <f t="shared" si="120"/>
        <v>370.67</v>
      </c>
      <c r="DA310">
        <f t="shared" si="121"/>
        <v>17.63</v>
      </c>
      <c r="DB310">
        <f t="shared" si="112"/>
        <v>370.67</v>
      </c>
      <c r="DC310">
        <f t="shared" si="113"/>
        <v>0</v>
      </c>
      <c r="DD310" t="s">
        <v>3</v>
      </c>
      <c r="DE310" t="s">
        <v>3</v>
      </c>
      <c r="DF310">
        <f t="shared" si="122"/>
        <v>0</v>
      </c>
      <c r="DG310">
        <f t="shared" si="123"/>
        <v>0</v>
      </c>
      <c r="DH310">
        <f t="shared" si="124"/>
        <v>0</v>
      </c>
      <c r="DI310">
        <f t="shared" si="105"/>
        <v>0</v>
      </c>
      <c r="DJ310">
        <f t="shared" si="125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ROW(Source!A411)</f>
        <v>411</v>
      </c>
      <c r="B311">
        <v>50442091</v>
      </c>
      <c r="C311">
        <v>50443091</v>
      </c>
      <c r="D311">
        <v>46144858</v>
      </c>
      <c r="E311">
        <v>1</v>
      </c>
      <c r="F311">
        <v>1</v>
      </c>
      <c r="G311">
        <v>30570983</v>
      </c>
      <c r="H311">
        <v>3</v>
      </c>
      <c r="I311" t="s">
        <v>349</v>
      </c>
      <c r="J311" t="s">
        <v>351</v>
      </c>
      <c r="K311" t="s">
        <v>350</v>
      </c>
      <c r="L311">
        <v>1354</v>
      </c>
      <c r="N311">
        <v>1010</v>
      </c>
      <c r="O311" t="s">
        <v>327</v>
      </c>
      <c r="P311" t="s">
        <v>327</v>
      </c>
      <c r="Q311">
        <v>1</v>
      </c>
      <c r="W311">
        <v>0</v>
      </c>
      <c r="X311">
        <v>194728046</v>
      </c>
      <c r="Y311">
        <f t="shared" si="111"/>
        <v>2</v>
      </c>
      <c r="AA311">
        <v>128.41999999999999</v>
      </c>
      <c r="AB311">
        <v>0</v>
      </c>
      <c r="AC311">
        <v>0</v>
      </c>
      <c r="AD311">
        <v>0</v>
      </c>
      <c r="AE311">
        <v>19.11</v>
      </c>
      <c r="AF311">
        <v>0</v>
      </c>
      <c r="AG311">
        <v>0</v>
      </c>
      <c r="AH311">
        <v>0</v>
      </c>
      <c r="AI311">
        <v>6.72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2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ROUND(Y311*Source!I411,9)</f>
        <v>0</v>
      </c>
      <c r="CY311">
        <f t="shared" si="119"/>
        <v>128.41999999999999</v>
      </c>
      <c r="CZ311">
        <f t="shared" si="120"/>
        <v>19.11</v>
      </c>
      <c r="DA311">
        <f t="shared" si="121"/>
        <v>6.72</v>
      </c>
      <c r="DB311">
        <f t="shared" si="112"/>
        <v>38.22</v>
      </c>
      <c r="DC311">
        <f t="shared" si="113"/>
        <v>0</v>
      </c>
      <c r="DD311" t="s">
        <v>3</v>
      </c>
      <c r="DE311" t="s">
        <v>3</v>
      </c>
      <c r="DF311">
        <f t="shared" si="122"/>
        <v>0</v>
      </c>
      <c r="DG311">
        <f t="shared" si="123"/>
        <v>0</v>
      </c>
      <c r="DH311">
        <f t="shared" si="124"/>
        <v>0</v>
      </c>
      <c r="DI311">
        <f t="shared" si="105"/>
        <v>0</v>
      </c>
      <c r="DJ311">
        <f t="shared" si="125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ROW(Source!A411)</f>
        <v>411</v>
      </c>
      <c r="B312">
        <v>50442091</v>
      </c>
      <c r="C312">
        <v>50443091</v>
      </c>
      <c r="D312">
        <v>46144843</v>
      </c>
      <c r="E312">
        <v>1</v>
      </c>
      <c r="F312">
        <v>1</v>
      </c>
      <c r="G312">
        <v>30570983</v>
      </c>
      <c r="H312">
        <v>3</v>
      </c>
      <c r="I312" t="s">
        <v>352</v>
      </c>
      <c r="J312" t="s">
        <v>354</v>
      </c>
      <c r="K312" t="s">
        <v>353</v>
      </c>
      <c r="L312">
        <v>1354</v>
      </c>
      <c r="N312">
        <v>1010</v>
      </c>
      <c r="O312" t="s">
        <v>327</v>
      </c>
      <c r="P312" t="s">
        <v>327</v>
      </c>
      <c r="Q312">
        <v>1</v>
      </c>
      <c r="W312">
        <v>0</v>
      </c>
      <c r="X312">
        <v>2018065820</v>
      </c>
      <c r="Y312">
        <f t="shared" si="111"/>
        <v>1</v>
      </c>
      <c r="AA312">
        <v>729.51</v>
      </c>
      <c r="AB312">
        <v>0</v>
      </c>
      <c r="AC312">
        <v>0</v>
      </c>
      <c r="AD312">
        <v>0</v>
      </c>
      <c r="AE312">
        <v>92.11</v>
      </c>
      <c r="AF312">
        <v>0</v>
      </c>
      <c r="AG312">
        <v>0</v>
      </c>
      <c r="AH312">
        <v>0</v>
      </c>
      <c r="AI312">
        <v>7.92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ROUND(Y312*Source!I411,9)</f>
        <v>0</v>
      </c>
      <c r="CY312">
        <f t="shared" si="119"/>
        <v>729.51</v>
      </c>
      <c r="CZ312">
        <f t="shared" si="120"/>
        <v>92.11</v>
      </c>
      <c r="DA312">
        <f t="shared" si="121"/>
        <v>7.92</v>
      </c>
      <c r="DB312">
        <f t="shared" si="112"/>
        <v>92.11</v>
      </c>
      <c r="DC312">
        <f t="shared" si="113"/>
        <v>0</v>
      </c>
      <c r="DD312" t="s">
        <v>3</v>
      </c>
      <c r="DE312" t="s">
        <v>3</v>
      </c>
      <c r="DF312">
        <f t="shared" si="122"/>
        <v>0</v>
      </c>
      <c r="DG312">
        <f t="shared" si="123"/>
        <v>0</v>
      </c>
      <c r="DH312">
        <f t="shared" si="124"/>
        <v>0</v>
      </c>
      <c r="DI312">
        <f t="shared" si="105"/>
        <v>0</v>
      </c>
      <c r="DJ312">
        <f t="shared" si="125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ROW(Source!A420)</f>
        <v>420</v>
      </c>
      <c r="B313">
        <v>50442090</v>
      </c>
      <c r="C313">
        <v>50443124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474</v>
      </c>
      <c r="J313" t="s">
        <v>3</v>
      </c>
      <c r="K313" t="s">
        <v>475</v>
      </c>
      <c r="L313">
        <v>1191</v>
      </c>
      <c r="N313">
        <v>1013</v>
      </c>
      <c r="O313" t="s">
        <v>476</v>
      </c>
      <c r="P313" t="s">
        <v>476</v>
      </c>
      <c r="Q313">
        <v>1</v>
      </c>
      <c r="W313">
        <v>0</v>
      </c>
      <c r="X313">
        <v>476480486</v>
      </c>
      <c r="Y313">
        <f>(AT313*1.15)</f>
        <v>2.5529999999999999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2.2200000000000002</v>
      </c>
      <c r="AU313" t="s">
        <v>179</v>
      </c>
      <c r="AV313">
        <v>1</v>
      </c>
      <c r="AW313">
        <v>2</v>
      </c>
      <c r="AX313">
        <v>50443129</v>
      </c>
      <c r="AY313">
        <v>1</v>
      </c>
      <c r="AZ313">
        <v>0</v>
      </c>
      <c r="BA313">
        <v>311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ROUND(AT313*Source!I420*AH313*AL313,2)</f>
        <v>0</v>
      </c>
      <c r="CV313">
        <f>ROUND(Y313*Source!I420,9)</f>
        <v>5.1059999999999999</v>
      </c>
      <c r="CW313">
        <v>0</v>
      </c>
      <c r="CX313">
        <f>ROUND(Y313*Source!I420,9)</f>
        <v>5.1059999999999999</v>
      </c>
      <c r="CY313">
        <f>AD313</f>
        <v>0</v>
      </c>
      <c r="CZ313">
        <f>AH313</f>
        <v>0</v>
      </c>
      <c r="DA313">
        <f>AL313</f>
        <v>1</v>
      </c>
      <c r="DB313">
        <f>ROUND((ROUND(AT313*CZ313,2)*1.15),6)</f>
        <v>0</v>
      </c>
      <c r="DC313">
        <f>ROUND((ROUND(AT313*AG313,2)*1.15),6)</f>
        <v>0</v>
      </c>
      <c r="DD313" t="s">
        <v>3</v>
      </c>
      <c r="DE313" t="s">
        <v>3</v>
      </c>
      <c r="DF313">
        <f t="shared" ref="DF313:DF318" si="126">ROUND(ROUND(AE313,2)*CX313,2)</f>
        <v>0</v>
      </c>
      <c r="DG313">
        <f t="shared" si="123"/>
        <v>0</v>
      </c>
      <c r="DH313">
        <f t="shared" si="124"/>
        <v>0</v>
      </c>
      <c r="DI313">
        <f t="shared" si="105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ROW(Source!A420)</f>
        <v>420</v>
      </c>
      <c r="B314">
        <v>50442090</v>
      </c>
      <c r="C314">
        <v>50443124</v>
      </c>
      <c r="D314">
        <v>40406154</v>
      </c>
      <c r="E314">
        <v>30570983</v>
      </c>
      <c r="F314">
        <v>1</v>
      </c>
      <c r="G314">
        <v>30570983</v>
      </c>
      <c r="H314">
        <v>2</v>
      </c>
      <c r="I314" t="s">
        <v>496</v>
      </c>
      <c r="J314" t="s">
        <v>3</v>
      </c>
      <c r="K314" t="s">
        <v>497</v>
      </c>
      <c r="L314">
        <v>1344</v>
      </c>
      <c r="N314">
        <v>1008</v>
      </c>
      <c r="O314" t="s">
        <v>498</v>
      </c>
      <c r="P314" t="s">
        <v>498</v>
      </c>
      <c r="Q314">
        <v>1</v>
      </c>
      <c r="W314">
        <v>0</v>
      </c>
      <c r="X314">
        <v>-1180195794</v>
      </c>
      <c r="Y314">
        <f>(AT314*1.25)</f>
        <v>4.6500000000000004</v>
      </c>
      <c r="AA314">
        <v>0</v>
      </c>
      <c r="AB314">
        <v>1</v>
      </c>
      <c r="AC314">
        <v>0</v>
      </c>
      <c r="AD314">
        <v>0</v>
      </c>
      <c r="AE314">
        <v>0</v>
      </c>
      <c r="AF314">
        <v>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3.72</v>
      </c>
      <c r="AU314" t="s">
        <v>178</v>
      </c>
      <c r="AV314">
        <v>0</v>
      </c>
      <c r="AW314">
        <v>2</v>
      </c>
      <c r="AX314">
        <v>50443130</v>
      </c>
      <c r="AY314">
        <v>1</v>
      </c>
      <c r="AZ314">
        <v>0</v>
      </c>
      <c r="BA314">
        <v>312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ROUND(Y314*Source!I420*DO314,9)</f>
        <v>0</v>
      </c>
      <c r="CX314">
        <f>ROUND(Y314*Source!I420,9)</f>
        <v>9.3000000000000007</v>
      </c>
      <c r="CY314">
        <f>AB314</f>
        <v>1</v>
      </c>
      <c r="CZ314">
        <f>AF314</f>
        <v>1</v>
      </c>
      <c r="DA314">
        <f>AJ314</f>
        <v>1</v>
      </c>
      <c r="DB314">
        <f>ROUND((ROUND(AT314*CZ314,2)*1.25),6)</f>
        <v>4.6500000000000004</v>
      </c>
      <c r="DC314">
        <f>ROUND((ROUND(AT314*AG314,2)*1.25),6)</f>
        <v>0</v>
      </c>
      <c r="DD314" t="s">
        <v>3</v>
      </c>
      <c r="DE314" t="s">
        <v>3</v>
      </c>
      <c r="DF314">
        <f t="shared" si="126"/>
        <v>0</v>
      </c>
      <c r="DG314">
        <f t="shared" si="123"/>
        <v>9.3000000000000007</v>
      </c>
      <c r="DH314">
        <f t="shared" si="124"/>
        <v>0</v>
      </c>
      <c r="DI314">
        <f t="shared" si="105"/>
        <v>0</v>
      </c>
      <c r="DJ314">
        <f>DG314</f>
        <v>9.3000000000000007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ROW(Source!A420)</f>
        <v>420</v>
      </c>
      <c r="B315">
        <v>50442090</v>
      </c>
      <c r="C315">
        <v>50443124</v>
      </c>
      <c r="D315">
        <v>46144811</v>
      </c>
      <c r="E315">
        <v>1</v>
      </c>
      <c r="F315">
        <v>1</v>
      </c>
      <c r="G315">
        <v>30570983</v>
      </c>
      <c r="H315">
        <v>3</v>
      </c>
      <c r="I315" t="s">
        <v>361</v>
      </c>
      <c r="J315" t="s">
        <v>364</v>
      </c>
      <c r="K315" t="s">
        <v>362</v>
      </c>
      <c r="L315">
        <v>1391</v>
      </c>
      <c r="N315">
        <v>1013</v>
      </c>
      <c r="O315" t="s">
        <v>363</v>
      </c>
      <c r="P315" t="s">
        <v>363</v>
      </c>
      <c r="Q315">
        <v>1</v>
      </c>
      <c r="W315">
        <v>0</v>
      </c>
      <c r="X315">
        <v>-295594725</v>
      </c>
      <c r="Y315">
        <f>(AT315*1)</f>
        <v>1</v>
      </c>
      <c r="AA315">
        <v>359.62</v>
      </c>
      <c r="AB315">
        <v>0</v>
      </c>
      <c r="AC315">
        <v>0</v>
      </c>
      <c r="AD315">
        <v>0</v>
      </c>
      <c r="AE315">
        <v>359.62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1</v>
      </c>
      <c r="AU315" t="s">
        <v>23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ROUND(Y315*Source!I420,9)</f>
        <v>2</v>
      </c>
      <c r="CY315">
        <f>AA315</f>
        <v>359.62</v>
      </c>
      <c r="CZ315">
        <f>AE315</f>
        <v>359.62</v>
      </c>
      <c r="DA315">
        <f>AI315</f>
        <v>1</v>
      </c>
      <c r="DB315">
        <f>ROUND((ROUND(AT315*CZ315,2)*1),6)</f>
        <v>359.62</v>
      </c>
      <c r="DC315">
        <f>ROUND((ROUND(AT315*AG315,2)*1),6)</f>
        <v>0</v>
      </c>
      <c r="DD315" t="s">
        <v>3</v>
      </c>
      <c r="DE315" t="s">
        <v>3</v>
      </c>
      <c r="DF315">
        <f t="shared" si="126"/>
        <v>719.24</v>
      </c>
      <c r="DG315">
        <f t="shared" si="123"/>
        <v>0</v>
      </c>
      <c r="DH315">
        <f t="shared" si="124"/>
        <v>0</v>
      </c>
      <c r="DI315">
        <f t="shared" si="105"/>
        <v>0</v>
      </c>
      <c r="DJ315">
        <f>DF315</f>
        <v>719.24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ROW(Source!A420)</f>
        <v>420</v>
      </c>
      <c r="B316">
        <v>50442090</v>
      </c>
      <c r="C316">
        <v>50443124</v>
      </c>
      <c r="D316">
        <v>42938370</v>
      </c>
      <c r="E316">
        <v>30570983</v>
      </c>
      <c r="F316">
        <v>1</v>
      </c>
      <c r="G316">
        <v>30570983</v>
      </c>
      <c r="H316">
        <v>3</v>
      </c>
      <c r="I316" t="s">
        <v>598</v>
      </c>
      <c r="J316" t="s">
        <v>3</v>
      </c>
      <c r="K316" t="s">
        <v>599</v>
      </c>
      <c r="L316">
        <v>1344</v>
      </c>
      <c r="N316">
        <v>1008</v>
      </c>
      <c r="O316" t="s">
        <v>498</v>
      </c>
      <c r="P316" t="s">
        <v>498</v>
      </c>
      <c r="Q316">
        <v>1</v>
      </c>
      <c r="W316">
        <v>0</v>
      </c>
      <c r="X316">
        <v>-94250534</v>
      </c>
      <c r="Y316">
        <f>(AT316*1)</f>
        <v>11.48</v>
      </c>
      <c r="AA316">
        <v>1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11.48</v>
      </c>
      <c r="AU316" t="s">
        <v>23</v>
      </c>
      <c r="AV316">
        <v>0</v>
      </c>
      <c r="AW316">
        <v>2</v>
      </c>
      <c r="AX316">
        <v>50443133</v>
      </c>
      <c r="AY316">
        <v>1</v>
      </c>
      <c r="AZ316">
        <v>0</v>
      </c>
      <c r="BA316">
        <v>315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ROUND(Y316*Source!I420,9)</f>
        <v>22.96</v>
      </c>
      <c r="CY316">
        <f>AA316</f>
        <v>1</v>
      </c>
      <c r="CZ316">
        <f>AE316</f>
        <v>1</v>
      </c>
      <c r="DA316">
        <f>AI316</f>
        <v>1</v>
      </c>
      <c r="DB316">
        <f>ROUND((ROUND(AT316*CZ316,2)*1),6)</f>
        <v>11.48</v>
      </c>
      <c r="DC316">
        <f>ROUND((ROUND(AT316*AG316,2)*1),6)</f>
        <v>0</v>
      </c>
      <c r="DD316" t="s">
        <v>3</v>
      </c>
      <c r="DE316" t="s">
        <v>3</v>
      </c>
      <c r="DF316">
        <f t="shared" si="126"/>
        <v>22.96</v>
      </c>
      <c r="DG316">
        <f t="shared" si="123"/>
        <v>0</v>
      </c>
      <c r="DH316">
        <f t="shared" si="124"/>
        <v>0</v>
      </c>
      <c r="DI316">
        <f t="shared" si="105"/>
        <v>0</v>
      </c>
      <c r="DJ316">
        <f>DF316</f>
        <v>22.96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ROW(Source!A421)</f>
        <v>421</v>
      </c>
      <c r="B317">
        <v>50442091</v>
      </c>
      <c r="C317">
        <v>50443124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474</v>
      </c>
      <c r="J317" t="s">
        <v>3</v>
      </c>
      <c r="K317" t="s">
        <v>475</v>
      </c>
      <c r="L317">
        <v>1191</v>
      </c>
      <c r="N317">
        <v>1013</v>
      </c>
      <c r="O317" t="s">
        <v>476</v>
      </c>
      <c r="P317" t="s">
        <v>476</v>
      </c>
      <c r="Q317">
        <v>1</v>
      </c>
      <c r="W317">
        <v>0</v>
      </c>
      <c r="X317">
        <v>476480486</v>
      </c>
      <c r="Y317">
        <f>(AT317*1.15)</f>
        <v>2.5529999999999999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5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2.2200000000000002</v>
      </c>
      <c r="AU317" t="s">
        <v>179</v>
      </c>
      <c r="AV317">
        <v>1</v>
      </c>
      <c r="AW317">
        <v>2</v>
      </c>
      <c r="AX317">
        <v>50443129</v>
      </c>
      <c r="AY317">
        <v>1</v>
      </c>
      <c r="AZ317">
        <v>0</v>
      </c>
      <c r="BA317">
        <v>316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ROUND(AT317*Source!I421*AH317*AL317,2)</f>
        <v>0</v>
      </c>
      <c r="CV317">
        <f>ROUND(Y317*Source!I421,9)</f>
        <v>5.1059999999999999</v>
      </c>
      <c r="CW317">
        <v>0</v>
      </c>
      <c r="CX317">
        <f>ROUND(Y317*Source!I421,9)</f>
        <v>5.1059999999999999</v>
      </c>
      <c r="CY317">
        <f>AD317</f>
        <v>0</v>
      </c>
      <c r="CZ317">
        <f>AH317</f>
        <v>0</v>
      </c>
      <c r="DA317">
        <f>AL317</f>
        <v>1</v>
      </c>
      <c r="DB317">
        <f>ROUND((ROUND(AT317*CZ317,2)*1.15),6)</f>
        <v>0</v>
      </c>
      <c r="DC317">
        <f>ROUND((ROUND(AT317*AG317,2)*1.15),6)</f>
        <v>0</v>
      </c>
      <c r="DD317" t="s">
        <v>3</v>
      </c>
      <c r="DE317" t="s">
        <v>3</v>
      </c>
      <c r="DF317">
        <f t="shared" si="126"/>
        <v>0</v>
      </c>
      <c r="DG317">
        <f t="shared" si="123"/>
        <v>0</v>
      </c>
      <c r="DH317">
        <f t="shared" si="124"/>
        <v>0</v>
      </c>
      <c r="DI317">
        <f t="shared" si="105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ROW(Source!A421)</f>
        <v>421</v>
      </c>
      <c r="B318">
        <v>50442091</v>
      </c>
      <c r="C318">
        <v>50443124</v>
      </c>
      <c r="D318">
        <v>40406154</v>
      </c>
      <c r="E318">
        <v>30570983</v>
      </c>
      <c r="F318">
        <v>1</v>
      </c>
      <c r="G318">
        <v>30570983</v>
      </c>
      <c r="H318">
        <v>2</v>
      </c>
      <c r="I318" t="s">
        <v>496</v>
      </c>
      <c r="J318" t="s">
        <v>3</v>
      </c>
      <c r="K318" t="s">
        <v>497</v>
      </c>
      <c r="L318">
        <v>1344</v>
      </c>
      <c r="N318">
        <v>1008</v>
      </c>
      <c r="O318" t="s">
        <v>498</v>
      </c>
      <c r="P318" t="s">
        <v>498</v>
      </c>
      <c r="Q318">
        <v>1</v>
      </c>
      <c r="W318">
        <v>0</v>
      </c>
      <c r="X318">
        <v>-1180195794</v>
      </c>
      <c r="Y318">
        <f>(AT318*1.25)</f>
        <v>4.6500000000000004</v>
      </c>
      <c r="AA318">
        <v>0</v>
      </c>
      <c r="AB318">
        <v>1.07</v>
      </c>
      <c r="AC318">
        <v>0</v>
      </c>
      <c r="AD318">
        <v>0</v>
      </c>
      <c r="AE318">
        <v>0</v>
      </c>
      <c r="AF318">
        <v>1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3.72</v>
      </c>
      <c r="AU318" t="s">
        <v>178</v>
      </c>
      <c r="AV318">
        <v>0</v>
      </c>
      <c r="AW318">
        <v>2</v>
      </c>
      <c r="AX318">
        <v>50443130</v>
      </c>
      <c r="AY318">
        <v>1</v>
      </c>
      <c r="AZ318">
        <v>0</v>
      </c>
      <c r="BA318">
        <v>317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ROUND(Y318*Source!I421*DO318,9)</f>
        <v>0</v>
      </c>
      <c r="CX318">
        <f>ROUND(Y318*Source!I421,9)</f>
        <v>9.3000000000000007</v>
      </c>
      <c r="CY318">
        <f>AB318</f>
        <v>1.07</v>
      </c>
      <c r="CZ318">
        <f>AF318</f>
        <v>1</v>
      </c>
      <c r="DA318">
        <f>AJ318</f>
        <v>1</v>
      </c>
      <c r="DB318">
        <f>ROUND((ROUND(AT318*CZ318,2)*1.25),6)</f>
        <v>4.6500000000000004</v>
      </c>
      <c r="DC318">
        <f>ROUND((ROUND(AT318*AG318,2)*1.25),6)</f>
        <v>0</v>
      </c>
      <c r="DD318" t="s">
        <v>3</v>
      </c>
      <c r="DE318" t="s">
        <v>3</v>
      </c>
      <c r="DF318">
        <f t="shared" si="126"/>
        <v>0</v>
      </c>
      <c r="DG318">
        <f t="shared" si="123"/>
        <v>9.3000000000000007</v>
      </c>
      <c r="DH318">
        <f t="shared" si="124"/>
        <v>0</v>
      </c>
      <c r="DI318">
        <f t="shared" si="105"/>
        <v>0</v>
      </c>
      <c r="DJ318">
        <f>DG318</f>
        <v>9.3000000000000007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ROW(Source!A421)</f>
        <v>421</v>
      </c>
      <c r="B319">
        <v>50442091</v>
      </c>
      <c r="C319">
        <v>50443124</v>
      </c>
      <c r="D319">
        <v>46144811</v>
      </c>
      <c r="E319">
        <v>1</v>
      </c>
      <c r="F319">
        <v>1</v>
      </c>
      <c r="G319">
        <v>30570983</v>
      </c>
      <c r="H319">
        <v>3</v>
      </c>
      <c r="I319" t="s">
        <v>361</v>
      </c>
      <c r="J319" t="s">
        <v>364</v>
      </c>
      <c r="K319" t="s">
        <v>362</v>
      </c>
      <c r="L319">
        <v>1391</v>
      </c>
      <c r="N319">
        <v>1013</v>
      </c>
      <c r="O319" t="s">
        <v>363</v>
      </c>
      <c r="P319" t="s">
        <v>363</v>
      </c>
      <c r="Q319">
        <v>1</v>
      </c>
      <c r="W319">
        <v>0</v>
      </c>
      <c r="X319">
        <v>-295594725</v>
      </c>
      <c r="Y319">
        <f>(AT319*1)</f>
        <v>1</v>
      </c>
      <c r="AA319">
        <v>2513.7399999999998</v>
      </c>
      <c r="AB319">
        <v>0</v>
      </c>
      <c r="AC319">
        <v>0</v>
      </c>
      <c r="AD319">
        <v>0</v>
      </c>
      <c r="AE319">
        <v>359.62</v>
      </c>
      <c r="AF319">
        <v>0</v>
      </c>
      <c r="AG319">
        <v>0</v>
      </c>
      <c r="AH319">
        <v>0</v>
      </c>
      <c r="AI319">
        <v>6.99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1</v>
      </c>
      <c r="AU319" t="s">
        <v>23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ROUND(Y319*Source!I421,9)</f>
        <v>2</v>
      </c>
      <c r="CY319">
        <f>AA319</f>
        <v>2513.7399999999998</v>
      </c>
      <c r="CZ319">
        <f>AE319</f>
        <v>359.62</v>
      </c>
      <c r="DA319">
        <f>AI319</f>
        <v>6.99</v>
      </c>
      <c r="DB319">
        <f>ROUND((ROUND(AT319*CZ319,2)*1),6)</f>
        <v>359.62</v>
      </c>
      <c r="DC319">
        <f>ROUND((ROUND(AT319*AG319,2)*1),6)</f>
        <v>0</v>
      </c>
      <c r="DD319" t="s">
        <v>3</v>
      </c>
      <c r="DE319" t="s">
        <v>3</v>
      </c>
      <c r="DF319">
        <f>ROUND(ROUND(AE319*AI319,2)*CX319,2)</f>
        <v>5027.4799999999996</v>
      </c>
      <c r="DG319">
        <f t="shared" si="123"/>
        <v>0</v>
      </c>
      <c r="DH319">
        <f t="shared" si="124"/>
        <v>0</v>
      </c>
      <c r="DI319">
        <f t="shared" si="105"/>
        <v>0</v>
      </c>
      <c r="DJ319">
        <f>DF319</f>
        <v>5027.4799999999996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ROW(Source!A421)</f>
        <v>421</v>
      </c>
      <c r="B320">
        <v>50442091</v>
      </c>
      <c r="C320">
        <v>50443124</v>
      </c>
      <c r="D320">
        <v>42938370</v>
      </c>
      <c r="E320">
        <v>30570983</v>
      </c>
      <c r="F320">
        <v>1</v>
      </c>
      <c r="G320">
        <v>30570983</v>
      </c>
      <c r="H320">
        <v>3</v>
      </c>
      <c r="I320" t="s">
        <v>598</v>
      </c>
      <c r="J320" t="s">
        <v>3</v>
      </c>
      <c r="K320" t="s">
        <v>599</v>
      </c>
      <c r="L320">
        <v>1344</v>
      </c>
      <c r="N320">
        <v>1008</v>
      </c>
      <c r="O320" t="s">
        <v>498</v>
      </c>
      <c r="P320" t="s">
        <v>498</v>
      </c>
      <c r="Q320">
        <v>1</v>
      </c>
      <c r="W320">
        <v>0</v>
      </c>
      <c r="X320">
        <v>-94250534</v>
      </c>
      <c r="Y320">
        <f>(AT320*1)</f>
        <v>11.48</v>
      </c>
      <c r="AA320">
        <v>9.64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9.64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11.48</v>
      </c>
      <c r="AU320" t="s">
        <v>23</v>
      </c>
      <c r="AV320">
        <v>0</v>
      </c>
      <c r="AW320">
        <v>2</v>
      </c>
      <c r="AX320">
        <v>50443133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ROUND(Y320*Source!I421,9)</f>
        <v>22.96</v>
      </c>
      <c r="CY320">
        <f>AA320</f>
        <v>9.64</v>
      </c>
      <c r="CZ320">
        <f>AE320</f>
        <v>1</v>
      </c>
      <c r="DA320">
        <f>AI320</f>
        <v>9.64</v>
      </c>
      <c r="DB320">
        <f>ROUND((ROUND(AT320*CZ320,2)*1),6)</f>
        <v>11.48</v>
      </c>
      <c r="DC320">
        <f>ROUND((ROUND(AT320*AG320,2)*1),6)</f>
        <v>0</v>
      </c>
      <c r="DD320" t="s">
        <v>3</v>
      </c>
      <c r="DE320" t="s">
        <v>3</v>
      </c>
      <c r="DF320">
        <f>ROUND(ROUND(AE320*AI320,2)*CX320,2)</f>
        <v>221.33</v>
      </c>
      <c r="DG320">
        <f t="shared" si="123"/>
        <v>0</v>
      </c>
      <c r="DH320">
        <f t="shared" si="124"/>
        <v>0</v>
      </c>
      <c r="DI320">
        <f t="shared" si="105"/>
        <v>0</v>
      </c>
      <c r="DJ320">
        <f>DF320</f>
        <v>221.33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ROW(Source!A424)</f>
        <v>424</v>
      </c>
      <c r="B321">
        <v>50442090</v>
      </c>
      <c r="C321">
        <v>50443135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474</v>
      </c>
      <c r="J321" t="s">
        <v>3</v>
      </c>
      <c r="K321" t="s">
        <v>475</v>
      </c>
      <c r="L321">
        <v>1191</v>
      </c>
      <c r="N321">
        <v>1013</v>
      </c>
      <c r="O321" t="s">
        <v>476</v>
      </c>
      <c r="P321" t="s">
        <v>476</v>
      </c>
      <c r="Q321">
        <v>1</v>
      </c>
      <c r="W321">
        <v>0</v>
      </c>
      <c r="X321">
        <v>476480486</v>
      </c>
      <c r="Y321">
        <f>(AT321*1.15)</f>
        <v>0.80499999999999994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0.7</v>
      </c>
      <c r="AU321" t="s">
        <v>179</v>
      </c>
      <c r="AV321">
        <v>1</v>
      </c>
      <c r="AW321">
        <v>2</v>
      </c>
      <c r="AX321">
        <v>50443141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ROUND(AT321*Source!I424*AH321*AL321,2)</f>
        <v>0</v>
      </c>
      <c r="CV321">
        <f>ROUND(Y321*Source!I424,9)</f>
        <v>3.22</v>
      </c>
      <c r="CW321">
        <v>0</v>
      </c>
      <c r="CX321">
        <f>ROUND(Y321*Source!I424,9)</f>
        <v>3.22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ROUND((ROUND(AT321*CZ321,2)*1.15),6)</f>
        <v>0</v>
      </c>
      <c r="DC321">
        <f>ROUND((ROUND(AT321*AG321,2)*1.15),6)</f>
        <v>0</v>
      </c>
      <c r="DD321" t="s">
        <v>3</v>
      </c>
      <c r="DE321" t="s">
        <v>3</v>
      </c>
      <c r="DF321">
        <f t="shared" ref="DF321:DF326" si="127">ROUND(ROUND(AE321,2)*CX321,2)</f>
        <v>0</v>
      </c>
      <c r="DG321">
        <f t="shared" si="123"/>
        <v>0</v>
      </c>
      <c r="DH321">
        <f t="shared" si="124"/>
        <v>0</v>
      </c>
      <c r="DI321">
        <f t="shared" ref="DI321:DI384" si="128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ROW(Source!A424)</f>
        <v>424</v>
      </c>
      <c r="B322">
        <v>50442090</v>
      </c>
      <c r="C322">
        <v>50443135</v>
      </c>
      <c r="D322">
        <v>31112719</v>
      </c>
      <c r="E322">
        <v>1</v>
      </c>
      <c r="F322">
        <v>1</v>
      </c>
      <c r="G322">
        <v>30570983</v>
      </c>
      <c r="H322">
        <v>3</v>
      </c>
      <c r="I322" t="s">
        <v>583</v>
      </c>
      <c r="J322" t="s">
        <v>584</v>
      </c>
      <c r="K322" t="s">
        <v>585</v>
      </c>
      <c r="L322">
        <v>1346</v>
      </c>
      <c r="N322">
        <v>1009</v>
      </c>
      <c r="O322" t="s">
        <v>173</v>
      </c>
      <c r="P322" t="s">
        <v>173</v>
      </c>
      <c r="Q322">
        <v>1</v>
      </c>
      <c r="W322">
        <v>0</v>
      </c>
      <c r="X322">
        <v>-2103580919</v>
      </c>
      <c r="Y322">
        <f>(AT322*1)</f>
        <v>0.01</v>
      </c>
      <c r="AA322">
        <v>38</v>
      </c>
      <c r="AB322">
        <v>0</v>
      </c>
      <c r="AC322">
        <v>0</v>
      </c>
      <c r="AD322">
        <v>0</v>
      </c>
      <c r="AE322">
        <v>38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0.01</v>
      </c>
      <c r="AU322" t="s">
        <v>23</v>
      </c>
      <c r="AV322">
        <v>0</v>
      </c>
      <c r="AW322">
        <v>2</v>
      </c>
      <c r="AX322">
        <v>50443142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ROUND(Y322*Source!I424,9)</f>
        <v>0.04</v>
      </c>
      <c r="CY322">
        <f>AA322</f>
        <v>38</v>
      </c>
      <c r="CZ322">
        <f>AE322</f>
        <v>38</v>
      </c>
      <c r="DA322">
        <f>AI322</f>
        <v>1</v>
      </c>
      <c r="DB322">
        <f>ROUND((ROUND(AT322*CZ322,2)*1),6)</f>
        <v>0.38</v>
      </c>
      <c r="DC322">
        <f>ROUND((ROUND(AT322*AG322,2)*1),6)</f>
        <v>0</v>
      </c>
      <c r="DD322" t="s">
        <v>3</v>
      </c>
      <c r="DE322" t="s">
        <v>3</v>
      </c>
      <c r="DF322">
        <f t="shared" si="127"/>
        <v>1.52</v>
      </c>
      <c r="DG322">
        <f t="shared" si="123"/>
        <v>0</v>
      </c>
      <c r="DH322">
        <f t="shared" si="124"/>
        <v>0</v>
      </c>
      <c r="DI322">
        <f t="shared" si="128"/>
        <v>0</v>
      </c>
      <c r="DJ322">
        <f>DF322</f>
        <v>1.52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ROW(Source!A424)</f>
        <v>424</v>
      </c>
      <c r="B323">
        <v>50442090</v>
      </c>
      <c r="C323">
        <v>50443135</v>
      </c>
      <c r="D323">
        <v>46136203</v>
      </c>
      <c r="E323">
        <v>1</v>
      </c>
      <c r="F323">
        <v>1</v>
      </c>
      <c r="G323">
        <v>30570983</v>
      </c>
      <c r="H323">
        <v>3</v>
      </c>
      <c r="I323" t="s">
        <v>586</v>
      </c>
      <c r="J323" t="s">
        <v>587</v>
      </c>
      <c r="K323" t="s">
        <v>588</v>
      </c>
      <c r="L323">
        <v>1348</v>
      </c>
      <c r="N323">
        <v>1009</v>
      </c>
      <c r="O323" t="s">
        <v>32</v>
      </c>
      <c r="P323" t="s">
        <v>32</v>
      </c>
      <c r="Q323">
        <v>1000</v>
      </c>
      <c r="W323">
        <v>0</v>
      </c>
      <c r="X323">
        <v>-1982558046</v>
      </c>
      <c r="Y323">
        <f>(AT323*1)</f>
        <v>2.0000000000000002E-5</v>
      </c>
      <c r="AA323">
        <v>16222.39</v>
      </c>
      <c r="AB323">
        <v>0</v>
      </c>
      <c r="AC323">
        <v>0</v>
      </c>
      <c r="AD323">
        <v>0</v>
      </c>
      <c r="AE323">
        <v>16222.39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2.0000000000000002E-5</v>
      </c>
      <c r="AU323" t="s">
        <v>23</v>
      </c>
      <c r="AV323">
        <v>0</v>
      </c>
      <c r="AW323">
        <v>2</v>
      </c>
      <c r="AX323">
        <v>50443143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ROUND(Y323*Source!I424,9)</f>
        <v>8.0000000000000007E-5</v>
      </c>
      <c r="CY323">
        <f>AA323</f>
        <v>16222.39</v>
      </c>
      <c r="CZ323">
        <f>AE323</f>
        <v>16222.39</v>
      </c>
      <c r="DA323">
        <f>AI323</f>
        <v>1</v>
      </c>
      <c r="DB323">
        <f>ROUND((ROUND(AT323*CZ323,2)*1),6)</f>
        <v>0.32</v>
      </c>
      <c r="DC323">
        <f>ROUND((ROUND(AT323*AG323,2)*1),6)</f>
        <v>0</v>
      </c>
      <c r="DD323" t="s">
        <v>3</v>
      </c>
      <c r="DE323" t="s">
        <v>3</v>
      </c>
      <c r="DF323">
        <f t="shared" si="127"/>
        <v>1.3</v>
      </c>
      <c r="DG323">
        <f t="shared" si="123"/>
        <v>0</v>
      </c>
      <c r="DH323">
        <f t="shared" si="124"/>
        <v>0</v>
      </c>
      <c r="DI323">
        <f t="shared" si="128"/>
        <v>0</v>
      </c>
      <c r="DJ323">
        <f>DF323</f>
        <v>1.3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ROW(Source!A424)</f>
        <v>424</v>
      </c>
      <c r="B324">
        <v>50442090</v>
      </c>
      <c r="C324">
        <v>50443135</v>
      </c>
      <c r="D324">
        <v>46136327</v>
      </c>
      <c r="E324">
        <v>1</v>
      </c>
      <c r="F324">
        <v>1</v>
      </c>
      <c r="G324">
        <v>30570983</v>
      </c>
      <c r="H324">
        <v>3</v>
      </c>
      <c r="I324" t="s">
        <v>589</v>
      </c>
      <c r="J324" t="s">
        <v>590</v>
      </c>
      <c r="K324" t="s">
        <v>591</v>
      </c>
      <c r="L324">
        <v>1346</v>
      </c>
      <c r="N324">
        <v>1009</v>
      </c>
      <c r="O324" t="s">
        <v>173</v>
      </c>
      <c r="P324" t="s">
        <v>173</v>
      </c>
      <c r="Q324">
        <v>1</v>
      </c>
      <c r="W324">
        <v>0</v>
      </c>
      <c r="X324">
        <v>408584083</v>
      </c>
      <c r="Y324">
        <f>(AT324*1)</f>
        <v>0.01</v>
      </c>
      <c r="AA324">
        <v>20.190000000000001</v>
      </c>
      <c r="AB324">
        <v>0</v>
      </c>
      <c r="AC324">
        <v>0</v>
      </c>
      <c r="AD324">
        <v>0</v>
      </c>
      <c r="AE324">
        <v>20.190000000000001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0.01</v>
      </c>
      <c r="AU324" t="s">
        <v>23</v>
      </c>
      <c r="AV324">
        <v>0</v>
      </c>
      <c r="AW324">
        <v>2</v>
      </c>
      <c r="AX324">
        <v>50443144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ROUND(Y324*Source!I424,9)</f>
        <v>0.04</v>
      </c>
      <c r="CY324">
        <f>AA324</f>
        <v>20.190000000000001</v>
      </c>
      <c r="CZ324">
        <f>AE324</f>
        <v>20.190000000000001</v>
      </c>
      <c r="DA324">
        <f>AI324</f>
        <v>1</v>
      </c>
      <c r="DB324">
        <f>ROUND((ROUND(AT324*CZ324,2)*1),6)</f>
        <v>0.2</v>
      </c>
      <c r="DC324">
        <f>ROUND((ROUND(AT324*AG324,2)*1),6)</f>
        <v>0</v>
      </c>
      <c r="DD324" t="s">
        <v>3</v>
      </c>
      <c r="DE324" t="s">
        <v>3</v>
      </c>
      <c r="DF324">
        <f t="shared" si="127"/>
        <v>0.81</v>
      </c>
      <c r="DG324">
        <f t="shared" si="123"/>
        <v>0</v>
      </c>
      <c r="DH324">
        <f t="shared" si="124"/>
        <v>0</v>
      </c>
      <c r="DI324">
        <f t="shared" si="128"/>
        <v>0</v>
      </c>
      <c r="DJ324">
        <f>DF324</f>
        <v>0.81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ROW(Source!A424)</f>
        <v>424</v>
      </c>
      <c r="B325">
        <v>50442090</v>
      </c>
      <c r="C325">
        <v>50443135</v>
      </c>
      <c r="D325">
        <v>49931115</v>
      </c>
      <c r="E325">
        <v>1</v>
      </c>
      <c r="F325">
        <v>1</v>
      </c>
      <c r="G325">
        <v>30570983</v>
      </c>
      <c r="H325">
        <v>3</v>
      </c>
      <c r="I325" t="s">
        <v>371</v>
      </c>
      <c r="J325" t="s">
        <v>373</v>
      </c>
      <c r="K325" t="s">
        <v>372</v>
      </c>
      <c r="L325">
        <v>1391</v>
      </c>
      <c r="N325">
        <v>1013</v>
      </c>
      <c r="O325" t="s">
        <v>363</v>
      </c>
      <c r="P325" t="s">
        <v>363</v>
      </c>
      <c r="Q325">
        <v>1</v>
      </c>
      <c r="W325">
        <v>0</v>
      </c>
      <c r="X325">
        <v>1445968607</v>
      </c>
      <c r="Y325">
        <f>(AT325*1)</f>
        <v>1</v>
      </c>
      <c r="AA325">
        <v>599.24</v>
      </c>
      <c r="AB325">
        <v>0</v>
      </c>
      <c r="AC325">
        <v>0</v>
      </c>
      <c r="AD325">
        <v>0</v>
      </c>
      <c r="AE325">
        <v>599.24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1</v>
      </c>
      <c r="AU325" t="s">
        <v>23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ROUND(Y325*Source!I424,9)</f>
        <v>4</v>
      </c>
      <c r="CY325">
        <f>AA325</f>
        <v>599.24</v>
      </c>
      <c r="CZ325">
        <f>AE325</f>
        <v>599.24</v>
      </c>
      <c r="DA325">
        <f>AI325</f>
        <v>1</v>
      </c>
      <c r="DB325">
        <f>ROUND((ROUND(AT325*CZ325,2)*1),6)</f>
        <v>599.24</v>
      </c>
      <c r="DC325">
        <f>ROUND((ROUND(AT325*AG325,2)*1),6)</f>
        <v>0</v>
      </c>
      <c r="DD325" t="s">
        <v>3</v>
      </c>
      <c r="DE325" t="s">
        <v>3</v>
      </c>
      <c r="DF325">
        <f t="shared" si="127"/>
        <v>2396.96</v>
      </c>
      <c r="DG325">
        <f t="shared" si="123"/>
        <v>0</v>
      </c>
      <c r="DH325">
        <f t="shared" si="124"/>
        <v>0</v>
      </c>
      <c r="DI325">
        <f t="shared" si="128"/>
        <v>0</v>
      </c>
      <c r="DJ325">
        <f>DF325</f>
        <v>2396.96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ROW(Source!A425)</f>
        <v>425</v>
      </c>
      <c r="B326">
        <v>50442091</v>
      </c>
      <c r="C326">
        <v>50443135</v>
      </c>
      <c r="D326">
        <v>40404405</v>
      </c>
      <c r="E326">
        <v>30570983</v>
      </c>
      <c r="F326">
        <v>1</v>
      </c>
      <c r="G326">
        <v>30570983</v>
      </c>
      <c r="H326">
        <v>1</v>
      </c>
      <c r="I326" t="s">
        <v>474</v>
      </c>
      <c r="J326" t="s">
        <v>3</v>
      </c>
      <c r="K326" t="s">
        <v>475</v>
      </c>
      <c r="L326">
        <v>1191</v>
      </c>
      <c r="N326">
        <v>1013</v>
      </c>
      <c r="O326" t="s">
        <v>476</v>
      </c>
      <c r="P326" t="s">
        <v>476</v>
      </c>
      <c r="Q326">
        <v>1</v>
      </c>
      <c r="W326">
        <v>0</v>
      </c>
      <c r="X326">
        <v>476480486</v>
      </c>
      <c r="Y326">
        <f>(AT326*1.15)</f>
        <v>0.80499999999999994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0.7</v>
      </c>
      <c r="AU326" t="s">
        <v>179</v>
      </c>
      <c r="AV326">
        <v>1</v>
      </c>
      <c r="AW326">
        <v>2</v>
      </c>
      <c r="AX326">
        <v>50443141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ROUND(AT326*Source!I425*AH326*AL326,2)</f>
        <v>0</v>
      </c>
      <c r="CV326">
        <f>ROUND(Y326*Source!I425,9)</f>
        <v>3.22</v>
      </c>
      <c r="CW326">
        <v>0</v>
      </c>
      <c r="CX326">
        <f>ROUND(Y326*Source!I425,9)</f>
        <v>3.22</v>
      </c>
      <c r="CY326">
        <f>AD326</f>
        <v>0</v>
      </c>
      <c r="CZ326">
        <f>AH326</f>
        <v>0</v>
      </c>
      <c r="DA326">
        <f>AL326</f>
        <v>1</v>
      </c>
      <c r="DB326">
        <f>ROUND((ROUND(AT326*CZ326,2)*1.15),6)</f>
        <v>0</v>
      </c>
      <c r="DC326">
        <f>ROUND((ROUND(AT326*AG326,2)*1.15),6)</f>
        <v>0</v>
      </c>
      <c r="DD326" t="s">
        <v>3</v>
      </c>
      <c r="DE326" t="s">
        <v>3</v>
      </c>
      <c r="DF326">
        <f t="shared" si="127"/>
        <v>0</v>
      </c>
      <c r="DG326">
        <f t="shared" si="123"/>
        <v>0</v>
      </c>
      <c r="DH326">
        <f t="shared" si="124"/>
        <v>0</v>
      </c>
      <c r="DI326">
        <f t="shared" si="128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ROW(Source!A425)</f>
        <v>425</v>
      </c>
      <c r="B327">
        <v>50442091</v>
      </c>
      <c r="C327">
        <v>50443135</v>
      </c>
      <c r="D327">
        <v>31112719</v>
      </c>
      <c r="E327">
        <v>1</v>
      </c>
      <c r="F327">
        <v>1</v>
      </c>
      <c r="G327">
        <v>30570983</v>
      </c>
      <c r="H327">
        <v>3</v>
      </c>
      <c r="I327" t="s">
        <v>583</v>
      </c>
      <c r="J327" t="s">
        <v>584</v>
      </c>
      <c r="K327" t="s">
        <v>585</v>
      </c>
      <c r="L327">
        <v>1346</v>
      </c>
      <c r="N327">
        <v>1009</v>
      </c>
      <c r="O327" t="s">
        <v>173</v>
      </c>
      <c r="P327" t="s">
        <v>173</v>
      </c>
      <c r="Q327">
        <v>1</v>
      </c>
      <c r="W327">
        <v>0</v>
      </c>
      <c r="X327">
        <v>-2103580919</v>
      </c>
      <c r="Y327">
        <f>(AT327*1)</f>
        <v>0.01</v>
      </c>
      <c r="AA327">
        <v>214.7</v>
      </c>
      <c r="AB327">
        <v>0</v>
      </c>
      <c r="AC327">
        <v>0</v>
      </c>
      <c r="AD327">
        <v>0</v>
      </c>
      <c r="AE327">
        <v>38</v>
      </c>
      <c r="AF327">
        <v>0</v>
      </c>
      <c r="AG327">
        <v>0</v>
      </c>
      <c r="AH327">
        <v>0</v>
      </c>
      <c r="AI327">
        <v>5.65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0.01</v>
      </c>
      <c r="AU327" t="s">
        <v>23</v>
      </c>
      <c r="AV327">
        <v>0</v>
      </c>
      <c r="AW327">
        <v>2</v>
      </c>
      <c r="AX327">
        <v>50443142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ROUND(Y327*Source!I425,9)</f>
        <v>0.04</v>
      </c>
      <c r="CY327">
        <f>AA327</f>
        <v>214.7</v>
      </c>
      <c r="CZ327">
        <f>AE327</f>
        <v>38</v>
      </c>
      <c r="DA327">
        <f>AI327</f>
        <v>5.65</v>
      </c>
      <c r="DB327">
        <f>ROUND((ROUND(AT327*CZ327,2)*1),6)</f>
        <v>0.38</v>
      </c>
      <c r="DC327">
        <f>ROUND((ROUND(AT327*AG327,2)*1),6)</f>
        <v>0</v>
      </c>
      <c r="DD327" t="s">
        <v>3</v>
      </c>
      <c r="DE327" t="s">
        <v>3</v>
      </c>
      <c r="DF327">
        <f>ROUND(ROUND(AE327*AI327,2)*CX327,2)</f>
        <v>8.59</v>
      </c>
      <c r="DG327">
        <f t="shared" si="123"/>
        <v>0</v>
      </c>
      <c r="DH327">
        <f t="shared" si="124"/>
        <v>0</v>
      </c>
      <c r="DI327">
        <f t="shared" si="128"/>
        <v>0</v>
      </c>
      <c r="DJ327">
        <f>DF327</f>
        <v>8.59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ROW(Source!A425)</f>
        <v>425</v>
      </c>
      <c r="B328">
        <v>50442091</v>
      </c>
      <c r="C328">
        <v>50443135</v>
      </c>
      <c r="D328">
        <v>46136203</v>
      </c>
      <c r="E328">
        <v>1</v>
      </c>
      <c r="F328">
        <v>1</v>
      </c>
      <c r="G328">
        <v>30570983</v>
      </c>
      <c r="H328">
        <v>3</v>
      </c>
      <c r="I328" t="s">
        <v>586</v>
      </c>
      <c r="J328" t="s">
        <v>587</v>
      </c>
      <c r="K328" t="s">
        <v>588</v>
      </c>
      <c r="L328">
        <v>1348</v>
      </c>
      <c r="N328">
        <v>1009</v>
      </c>
      <c r="O328" t="s">
        <v>32</v>
      </c>
      <c r="P328" t="s">
        <v>32</v>
      </c>
      <c r="Q328">
        <v>1000</v>
      </c>
      <c r="W328">
        <v>0</v>
      </c>
      <c r="X328">
        <v>-1982558046</v>
      </c>
      <c r="Y328">
        <f>(AT328*1)</f>
        <v>2.0000000000000002E-5</v>
      </c>
      <c r="AA328">
        <v>48667.17</v>
      </c>
      <c r="AB328">
        <v>0</v>
      </c>
      <c r="AC328">
        <v>0</v>
      </c>
      <c r="AD328">
        <v>0</v>
      </c>
      <c r="AE328">
        <v>16222.39</v>
      </c>
      <c r="AF328">
        <v>0</v>
      </c>
      <c r="AG328">
        <v>0</v>
      </c>
      <c r="AH328">
        <v>0</v>
      </c>
      <c r="AI328">
        <v>3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2.0000000000000002E-5</v>
      </c>
      <c r="AU328" t="s">
        <v>23</v>
      </c>
      <c r="AV328">
        <v>0</v>
      </c>
      <c r="AW328">
        <v>2</v>
      </c>
      <c r="AX328">
        <v>50443143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ROUND(Y328*Source!I425,9)</f>
        <v>8.0000000000000007E-5</v>
      </c>
      <c r="CY328">
        <f>AA328</f>
        <v>48667.17</v>
      </c>
      <c r="CZ328">
        <f>AE328</f>
        <v>16222.39</v>
      </c>
      <c r="DA328">
        <f>AI328</f>
        <v>3</v>
      </c>
      <c r="DB328">
        <f>ROUND((ROUND(AT328*CZ328,2)*1),6)</f>
        <v>0.32</v>
      </c>
      <c r="DC328">
        <f>ROUND((ROUND(AT328*AG328,2)*1),6)</f>
        <v>0</v>
      </c>
      <c r="DD328" t="s">
        <v>3</v>
      </c>
      <c r="DE328" t="s">
        <v>3</v>
      </c>
      <c r="DF328">
        <f>ROUND(ROUND(AE328*AI328,2)*CX328,2)</f>
        <v>3.89</v>
      </c>
      <c r="DG328">
        <f t="shared" si="123"/>
        <v>0</v>
      </c>
      <c r="DH328">
        <f t="shared" si="124"/>
        <v>0</v>
      </c>
      <c r="DI328">
        <f t="shared" si="128"/>
        <v>0</v>
      </c>
      <c r="DJ328">
        <f>DF328</f>
        <v>3.89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ROW(Source!A425)</f>
        <v>425</v>
      </c>
      <c r="B329">
        <v>50442091</v>
      </c>
      <c r="C329">
        <v>50443135</v>
      </c>
      <c r="D329">
        <v>46136327</v>
      </c>
      <c r="E329">
        <v>1</v>
      </c>
      <c r="F329">
        <v>1</v>
      </c>
      <c r="G329">
        <v>30570983</v>
      </c>
      <c r="H329">
        <v>3</v>
      </c>
      <c r="I329" t="s">
        <v>589</v>
      </c>
      <c r="J329" t="s">
        <v>590</v>
      </c>
      <c r="K329" t="s">
        <v>591</v>
      </c>
      <c r="L329">
        <v>1346</v>
      </c>
      <c r="N329">
        <v>1009</v>
      </c>
      <c r="O329" t="s">
        <v>173</v>
      </c>
      <c r="P329" t="s">
        <v>173</v>
      </c>
      <c r="Q329">
        <v>1</v>
      </c>
      <c r="W329">
        <v>0</v>
      </c>
      <c r="X329">
        <v>408584083</v>
      </c>
      <c r="Y329">
        <f>(AT329*1)</f>
        <v>0.01</v>
      </c>
      <c r="AA329">
        <v>73.900000000000006</v>
      </c>
      <c r="AB329">
        <v>0</v>
      </c>
      <c r="AC329">
        <v>0</v>
      </c>
      <c r="AD329">
        <v>0</v>
      </c>
      <c r="AE329">
        <v>20.190000000000001</v>
      </c>
      <c r="AF329">
        <v>0</v>
      </c>
      <c r="AG329">
        <v>0</v>
      </c>
      <c r="AH329">
        <v>0</v>
      </c>
      <c r="AI329">
        <v>3.66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0.01</v>
      </c>
      <c r="AU329" t="s">
        <v>23</v>
      </c>
      <c r="AV329">
        <v>0</v>
      </c>
      <c r="AW329">
        <v>2</v>
      </c>
      <c r="AX329">
        <v>50443144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ROUND(Y329*Source!I425,9)</f>
        <v>0.04</v>
      </c>
      <c r="CY329">
        <f>AA329</f>
        <v>73.900000000000006</v>
      </c>
      <c r="CZ329">
        <f>AE329</f>
        <v>20.190000000000001</v>
      </c>
      <c r="DA329">
        <f>AI329</f>
        <v>3.66</v>
      </c>
      <c r="DB329">
        <f>ROUND((ROUND(AT329*CZ329,2)*1),6)</f>
        <v>0.2</v>
      </c>
      <c r="DC329">
        <f>ROUND((ROUND(AT329*AG329,2)*1),6)</f>
        <v>0</v>
      </c>
      <c r="DD329" t="s">
        <v>3</v>
      </c>
      <c r="DE329" t="s">
        <v>3</v>
      </c>
      <c r="DF329">
        <f>ROUND(ROUND(AE329*AI329,2)*CX329,2)</f>
        <v>2.96</v>
      </c>
      <c r="DG329">
        <f t="shared" si="123"/>
        <v>0</v>
      </c>
      <c r="DH329">
        <f t="shared" si="124"/>
        <v>0</v>
      </c>
      <c r="DI329">
        <f t="shared" si="128"/>
        <v>0</v>
      </c>
      <c r="DJ329">
        <f>DF329</f>
        <v>2.96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ROW(Source!A425)</f>
        <v>425</v>
      </c>
      <c r="B330">
        <v>50442091</v>
      </c>
      <c r="C330">
        <v>50443135</v>
      </c>
      <c r="D330">
        <v>49931115</v>
      </c>
      <c r="E330">
        <v>1</v>
      </c>
      <c r="F330">
        <v>1</v>
      </c>
      <c r="G330">
        <v>30570983</v>
      </c>
      <c r="H330">
        <v>3</v>
      </c>
      <c r="I330" t="s">
        <v>371</v>
      </c>
      <c r="J330" t="s">
        <v>373</v>
      </c>
      <c r="K330" t="s">
        <v>372</v>
      </c>
      <c r="L330">
        <v>1391</v>
      </c>
      <c r="N330">
        <v>1013</v>
      </c>
      <c r="O330" t="s">
        <v>363</v>
      </c>
      <c r="P330" t="s">
        <v>363</v>
      </c>
      <c r="Q330">
        <v>1</v>
      </c>
      <c r="W330">
        <v>0</v>
      </c>
      <c r="X330">
        <v>1445968607</v>
      </c>
      <c r="Y330">
        <f>(AT330*1)</f>
        <v>1</v>
      </c>
      <c r="AA330">
        <v>3817.16</v>
      </c>
      <c r="AB330">
        <v>0</v>
      </c>
      <c r="AC330">
        <v>0</v>
      </c>
      <c r="AD330">
        <v>0</v>
      </c>
      <c r="AE330">
        <v>599.24</v>
      </c>
      <c r="AF330">
        <v>0</v>
      </c>
      <c r="AG330">
        <v>0</v>
      </c>
      <c r="AH330">
        <v>0</v>
      </c>
      <c r="AI330">
        <v>6.37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1</v>
      </c>
      <c r="AU330" t="s">
        <v>23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ROUND(Y330*Source!I425,9)</f>
        <v>4</v>
      </c>
      <c r="CY330">
        <f>AA330</f>
        <v>3817.16</v>
      </c>
      <c r="CZ330">
        <f>AE330</f>
        <v>599.24</v>
      </c>
      <c r="DA330">
        <f>AI330</f>
        <v>6.37</v>
      </c>
      <c r="DB330">
        <f>ROUND((ROUND(AT330*CZ330,2)*1),6)</f>
        <v>599.24</v>
      </c>
      <c r="DC330">
        <f>ROUND((ROUND(AT330*AG330,2)*1),6)</f>
        <v>0</v>
      </c>
      <c r="DD330" t="s">
        <v>3</v>
      </c>
      <c r="DE330" t="s">
        <v>3</v>
      </c>
      <c r="DF330">
        <f>ROUND(ROUND(AE330*AI330,2)*CX330,2)</f>
        <v>15268.64</v>
      </c>
      <c r="DG330">
        <f t="shared" si="123"/>
        <v>0</v>
      </c>
      <c r="DH330">
        <f t="shared" si="124"/>
        <v>0</v>
      </c>
      <c r="DI330">
        <f t="shared" si="128"/>
        <v>0</v>
      </c>
      <c r="DJ330">
        <f>DF330</f>
        <v>15268.64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ROW(Source!A428)</f>
        <v>428</v>
      </c>
      <c r="B331">
        <v>50442090</v>
      </c>
      <c r="C331">
        <v>50443147</v>
      </c>
      <c r="D331">
        <v>40404405</v>
      </c>
      <c r="E331">
        <v>30570983</v>
      </c>
      <c r="F331">
        <v>1</v>
      </c>
      <c r="G331">
        <v>30570983</v>
      </c>
      <c r="H331">
        <v>1</v>
      </c>
      <c r="I331" t="s">
        <v>474</v>
      </c>
      <c r="J331" t="s">
        <v>3</v>
      </c>
      <c r="K331" t="s">
        <v>475</v>
      </c>
      <c r="L331">
        <v>1191</v>
      </c>
      <c r="N331">
        <v>1013</v>
      </c>
      <c r="O331" t="s">
        <v>476</v>
      </c>
      <c r="P331" t="s">
        <v>476</v>
      </c>
      <c r="Q331">
        <v>1</v>
      </c>
      <c r="W331">
        <v>0</v>
      </c>
      <c r="X331">
        <v>476480486</v>
      </c>
      <c r="Y331">
        <f>(AT331*1.15)</f>
        <v>0.32200000000000001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0.28000000000000003</v>
      </c>
      <c r="AU331" t="s">
        <v>179</v>
      </c>
      <c r="AV331">
        <v>1</v>
      </c>
      <c r="AW331">
        <v>2</v>
      </c>
      <c r="AX331">
        <v>50443152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ROUND(AT331*Source!I428*AH331*AL331,2)</f>
        <v>0</v>
      </c>
      <c r="CV331">
        <f>ROUND(Y331*Source!I428,9)</f>
        <v>1.288</v>
      </c>
      <c r="CW331">
        <v>0</v>
      </c>
      <c r="CX331">
        <f>ROUND(Y331*Source!I428,9)</f>
        <v>1.288</v>
      </c>
      <c r="CY331">
        <f>AD331</f>
        <v>0</v>
      </c>
      <c r="CZ331">
        <f>AH331</f>
        <v>0</v>
      </c>
      <c r="DA331">
        <f>AL331</f>
        <v>1</v>
      </c>
      <c r="DB331">
        <f>ROUND((ROUND(AT331*CZ331,2)*1.15),6)</f>
        <v>0</v>
      </c>
      <c r="DC331">
        <f>ROUND((ROUND(AT331*AG331,2)*1.15),6)</f>
        <v>0</v>
      </c>
      <c r="DD331" t="s">
        <v>3</v>
      </c>
      <c r="DE331" t="s">
        <v>3</v>
      </c>
      <c r="DF331">
        <f>ROUND(ROUND(AE331,2)*CX331,2)</f>
        <v>0</v>
      </c>
      <c r="DG331">
        <f t="shared" si="123"/>
        <v>0</v>
      </c>
      <c r="DH331">
        <f t="shared" si="124"/>
        <v>0</v>
      </c>
      <c r="DI331">
        <f t="shared" si="128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ROW(Source!A428)</f>
        <v>428</v>
      </c>
      <c r="B332">
        <v>50442090</v>
      </c>
      <c r="C332">
        <v>50443147</v>
      </c>
      <c r="D332">
        <v>46205593</v>
      </c>
      <c r="E332">
        <v>1</v>
      </c>
      <c r="F332">
        <v>1</v>
      </c>
      <c r="G332">
        <v>30570983</v>
      </c>
      <c r="H332">
        <v>3</v>
      </c>
      <c r="I332" t="s">
        <v>600</v>
      </c>
      <c r="J332" t="s">
        <v>601</v>
      </c>
      <c r="K332" t="s">
        <v>602</v>
      </c>
      <c r="L332">
        <v>1348</v>
      </c>
      <c r="N332">
        <v>1009</v>
      </c>
      <c r="O332" t="s">
        <v>32</v>
      </c>
      <c r="P332" t="s">
        <v>32</v>
      </c>
      <c r="Q332">
        <v>1000</v>
      </c>
      <c r="W332">
        <v>0</v>
      </c>
      <c r="X332">
        <v>1381232315</v>
      </c>
      <c r="Y332">
        <f>(AT332*1)</f>
        <v>1.0000000000000001E-5</v>
      </c>
      <c r="AA332">
        <v>10651.81</v>
      </c>
      <c r="AB332">
        <v>0</v>
      </c>
      <c r="AC332">
        <v>0</v>
      </c>
      <c r="AD332">
        <v>0</v>
      </c>
      <c r="AE332">
        <v>10651.81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1.0000000000000001E-5</v>
      </c>
      <c r="AU332" t="s">
        <v>23</v>
      </c>
      <c r="AV332">
        <v>0</v>
      </c>
      <c r="AW332">
        <v>2</v>
      </c>
      <c r="AX332">
        <v>50443153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ROUND(Y332*Source!I428,9)</f>
        <v>4.0000000000000003E-5</v>
      </c>
      <c r="CY332">
        <f>AA332</f>
        <v>10651.81</v>
      </c>
      <c r="CZ332">
        <f>AE332</f>
        <v>10651.81</v>
      </c>
      <c r="DA332">
        <f>AI332</f>
        <v>1</v>
      </c>
      <c r="DB332">
        <f>ROUND((ROUND(AT332*CZ332,2)*1),6)</f>
        <v>0.11</v>
      </c>
      <c r="DC332">
        <f>ROUND((ROUND(AT332*AG332,2)*1),6)</f>
        <v>0</v>
      </c>
      <c r="DD332" t="s">
        <v>3</v>
      </c>
      <c r="DE332" t="s">
        <v>3</v>
      </c>
      <c r="DF332">
        <f>ROUND(ROUND(AE332,2)*CX332,2)</f>
        <v>0.43</v>
      </c>
      <c r="DG332">
        <f t="shared" si="123"/>
        <v>0</v>
      </c>
      <c r="DH332">
        <f t="shared" si="124"/>
        <v>0</v>
      </c>
      <c r="DI332">
        <f t="shared" si="128"/>
        <v>0</v>
      </c>
      <c r="DJ332">
        <f>DF332</f>
        <v>0.43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ROW(Source!A428)</f>
        <v>428</v>
      </c>
      <c r="B333">
        <v>50442090</v>
      </c>
      <c r="C333">
        <v>50443147</v>
      </c>
      <c r="D333">
        <v>46137716</v>
      </c>
      <c r="E333">
        <v>1</v>
      </c>
      <c r="F333">
        <v>1</v>
      </c>
      <c r="G333">
        <v>30570983</v>
      </c>
      <c r="H333">
        <v>3</v>
      </c>
      <c r="I333" t="s">
        <v>603</v>
      </c>
      <c r="J333" t="s">
        <v>604</v>
      </c>
      <c r="K333" t="s">
        <v>605</v>
      </c>
      <c r="L333">
        <v>1355</v>
      </c>
      <c r="N333">
        <v>1010</v>
      </c>
      <c r="O333" t="s">
        <v>129</v>
      </c>
      <c r="P333" t="s">
        <v>129</v>
      </c>
      <c r="Q333">
        <v>100</v>
      </c>
      <c r="W333">
        <v>0</v>
      </c>
      <c r="X333">
        <v>-1144896781</v>
      </c>
      <c r="Y333">
        <f>(AT333*1)</f>
        <v>0.02</v>
      </c>
      <c r="AA333">
        <v>10.6</v>
      </c>
      <c r="AB333">
        <v>0</v>
      </c>
      <c r="AC333">
        <v>0</v>
      </c>
      <c r="AD333">
        <v>0</v>
      </c>
      <c r="AE333">
        <v>10.6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0.02</v>
      </c>
      <c r="AU333" t="s">
        <v>23</v>
      </c>
      <c r="AV333">
        <v>0</v>
      </c>
      <c r="AW333">
        <v>2</v>
      </c>
      <c r="AX333">
        <v>50443154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ROUND(Y333*Source!I428,9)</f>
        <v>0.08</v>
      </c>
      <c r="CY333">
        <f>AA333</f>
        <v>10.6</v>
      </c>
      <c r="CZ333">
        <f>AE333</f>
        <v>10.6</v>
      </c>
      <c r="DA333">
        <f>AI333</f>
        <v>1</v>
      </c>
      <c r="DB333">
        <f>ROUND((ROUND(AT333*CZ333,2)*1),6)</f>
        <v>0.21</v>
      </c>
      <c r="DC333">
        <f>ROUND((ROUND(AT333*AG333,2)*1),6)</f>
        <v>0</v>
      </c>
      <c r="DD333" t="s">
        <v>3</v>
      </c>
      <c r="DE333" t="s">
        <v>3</v>
      </c>
      <c r="DF333">
        <f>ROUND(ROUND(AE333,2)*CX333,2)</f>
        <v>0.85</v>
      </c>
      <c r="DG333">
        <f t="shared" si="123"/>
        <v>0</v>
      </c>
      <c r="DH333">
        <f t="shared" si="124"/>
        <v>0</v>
      </c>
      <c r="DI333">
        <f t="shared" si="128"/>
        <v>0</v>
      </c>
      <c r="DJ333">
        <f>DF333</f>
        <v>0.85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ROW(Source!A428)</f>
        <v>428</v>
      </c>
      <c r="B334">
        <v>50442090</v>
      </c>
      <c r="C334">
        <v>50443147</v>
      </c>
      <c r="D334">
        <v>46144886</v>
      </c>
      <c r="E334">
        <v>1</v>
      </c>
      <c r="F334">
        <v>1</v>
      </c>
      <c r="G334">
        <v>30570983</v>
      </c>
      <c r="H334">
        <v>3</v>
      </c>
      <c r="I334" t="s">
        <v>377</v>
      </c>
      <c r="J334" t="s">
        <v>379</v>
      </c>
      <c r="K334" t="s">
        <v>378</v>
      </c>
      <c r="L334">
        <v>1391</v>
      </c>
      <c r="N334">
        <v>1013</v>
      </c>
      <c r="O334" t="s">
        <v>363</v>
      </c>
      <c r="P334" t="s">
        <v>363</v>
      </c>
      <c r="Q334">
        <v>1</v>
      </c>
      <c r="W334">
        <v>0</v>
      </c>
      <c r="X334">
        <v>-524177833</v>
      </c>
      <c r="Y334">
        <f>(AT334*1)</f>
        <v>1</v>
      </c>
      <c r="AA334">
        <v>239.45</v>
      </c>
      <c r="AB334">
        <v>0</v>
      </c>
      <c r="AC334">
        <v>0</v>
      </c>
      <c r="AD334">
        <v>0</v>
      </c>
      <c r="AE334">
        <v>239.45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1</v>
      </c>
      <c r="AU334" t="s">
        <v>23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ROUND(Y334*Source!I428,9)</f>
        <v>4</v>
      </c>
      <c r="CY334">
        <f>AA334</f>
        <v>239.45</v>
      </c>
      <c r="CZ334">
        <f>AE334</f>
        <v>239.45</v>
      </c>
      <c r="DA334">
        <f>AI334</f>
        <v>1</v>
      </c>
      <c r="DB334">
        <f>ROUND((ROUND(AT334*CZ334,2)*1),6)</f>
        <v>239.45</v>
      </c>
      <c r="DC334">
        <f>ROUND((ROUND(AT334*AG334,2)*1),6)</f>
        <v>0</v>
      </c>
      <c r="DD334" t="s">
        <v>3</v>
      </c>
      <c r="DE334" t="s">
        <v>3</v>
      </c>
      <c r="DF334">
        <f>ROUND(ROUND(AE334,2)*CX334,2)</f>
        <v>957.8</v>
      </c>
      <c r="DG334">
        <f t="shared" ref="DG334:DG353" si="129">ROUND(ROUND(AF334,2)*CX334,2)</f>
        <v>0</v>
      </c>
      <c r="DH334">
        <f t="shared" ref="DH334:DH353" si="130">ROUND(ROUND(AG334,2)*CX334,2)</f>
        <v>0</v>
      </c>
      <c r="DI334">
        <f t="shared" si="128"/>
        <v>0</v>
      </c>
      <c r="DJ334">
        <f>DF334</f>
        <v>957.8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ROW(Source!A429)</f>
        <v>429</v>
      </c>
      <c r="B335">
        <v>50442091</v>
      </c>
      <c r="C335">
        <v>50443147</v>
      </c>
      <c r="D335">
        <v>40404405</v>
      </c>
      <c r="E335">
        <v>30570983</v>
      </c>
      <c r="F335">
        <v>1</v>
      </c>
      <c r="G335">
        <v>30570983</v>
      </c>
      <c r="H335">
        <v>1</v>
      </c>
      <c r="I335" t="s">
        <v>474</v>
      </c>
      <c r="J335" t="s">
        <v>3</v>
      </c>
      <c r="K335" t="s">
        <v>475</v>
      </c>
      <c r="L335">
        <v>1191</v>
      </c>
      <c r="N335">
        <v>1013</v>
      </c>
      <c r="O335" t="s">
        <v>476</v>
      </c>
      <c r="P335" t="s">
        <v>476</v>
      </c>
      <c r="Q335">
        <v>1</v>
      </c>
      <c r="W335">
        <v>0</v>
      </c>
      <c r="X335">
        <v>476480486</v>
      </c>
      <c r="Y335">
        <f>(AT335*1.15)</f>
        <v>0.32200000000000001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5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0.28000000000000003</v>
      </c>
      <c r="AU335" t="s">
        <v>179</v>
      </c>
      <c r="AV335">
        <v>1</v>
      </c>
      <c r="AW335">
        <v>2</v>
      </c>
      <c r="AX335">
        <v>50443152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ROUND(AT335*Source!I429*AH335*AL335,2)</f>
        <v>0</v>
      </c>
      <c r="CV335">
        <f>ROUND(Y335*Source!I429,9)</f>
        <v>1.288</v>
      </c>
      <c r="CW335">
        <v>0</v>
      </c>
      <c r="CX335">
        <f>ROUND(Y335*Source!I429,9)</f>
        <v>1.288</v>
      </c>
      <c r="CY335">
        <f>AD335</f>
        <v>0</v>
      </c>
      <c r="CZ335">
        <f>AH335</f>
        <v>0</v>
      </c>
      <c r="DA335">
        <f>AL335</f>
        <v>1</v>
      </c>
      <c r="DB335">
        <f>ROUND((ROUND(AT335*CZ335,2)*1.15),6)</f>
        <v>0</v>
      </c>
      <c r="DC335">
        <f>ROUND((ROUND(AT335*AG335,2)*1.15),6)</f>
        <v>0</v>
      </c>
      <c r="DD335" t="s">
        <v>3</v>
      </c>
      <c r="DE335" t="s">
        <v>3</v>
      </c>
      <c r="DF335">
        <f>ROUND(ROUND(AE335,2)*CX335,2)</f>
        <v>0</v>
      </c>
      <c r="DG335">
        <f t="shared" si="129"/>
        <v>0</v>
      </c>
      <c r="DH335">
        <f t="shared" si="130"/>
        <v>0</v>
      </c>
      <c r="DI335">
        <f t="shared" si="128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ROW(Source!A429)</f>
        <v>429</v>
      </c>
      <c r="B336">
        <v>50442091</v>
      </c>
      <c r="C336">
        <v>50443147</v>
      </c>
      <c r="D336">
        <v>46205593</v>
      </c>
      <c r="E336">
        <v>1</v>
      </c>
      <c r="F336">
        <v>1</v>
      </c>
      <c r="G336">
        <v>30570983</v>
      </c>
      <c r="H336">
        <v>3</v>
      </c>
      <c r="I336" t="s">
        <v>600</v>
      </c>
      <c r="J336" t="s">
        <v>601</v>
      </c>
      <c r="K336" t="s">
        <v>602</v>
      </c>
      <c r="L336">
        <v>1348</v>
      </c>
      <c r="N336">
        <v>1009</v>
      </c>
      <c r="O336" t="s">
        <v>32</v>
      </c>
      <c r="P336" t="s">
        <v>32</v>
      </c>
      <c r="Q336">
        <v>1000</v>
      </c>
      <c r="W336">
        <v>0</v>
      </c>
      <c r="X336">
        <v>1381232315</v>
      </c>
      <c r="Y336">
        <f>(AT336*1)</f>
        <v>1.0000000000000001E-5</v>
      </c>
      <c r="AA336">
        <v>141029.96</v>
      </c>
      <c r="AB336">
        <v>0</v>
      </c>
      <c r="AC336">
        <v>0</v>
      </c>
      <c r="AD336">
        <v>0</v>
      </c>
      <c r="AE336">
        <v>10651.81</v>
      </c>
      <c r="AF336">
        <v>0</v>
      </c>
      <c r="AG336">
        <v>0</v>
      </c>
      <c r="AH336">
        <v>0</v>
      </c>
      <c r="AI336">
        <v>13.24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1.0000000000000001E-5</v>
      </c>
      <c r="AU336" t="s">
        <v>23</v>
      </c>
      <c r="AV336">
        <v>0</v>
      </c>
      <c r="AW336">
        <v>2</v>
      </c>
      <c r="AX336">
        <v>50443153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ROUND(Y336*Source!I429,9)</f>
        <v>4.0000000000000003E-5</v>
      </c>
      <c r="CY336">
        <f>AA336</f>
        <v>141029.96</v>
      </c>
      <c r="CZ336">
        <f>AE336</f>
        <v>10651.81</v>
      </c>
      <c r="DA336">
        <f>AI336</f>
        <v>13.24</v>
      </c>
      <c r="DB336">
        <f>ROUND((ROUND(AT336*CZ336,2)*1),6)</f>
        <v>0.11</v>
      </c>
      <c r="DC336">
        <f>ROUND((ROUND(AT336*AG336,2)*1),6)</f>
        <v>0</v>
      </c>
      <c r="DD336" t="s">
        <v>3</v>
      </c>
      <c r="DE336" t="s">
        <v>3</v>
      </c>
      <c r="DF336">
        <f>ROUND(ROUND(AE336*AI336,2)*CX336,2)</f>
        <v>5.64</v>
      </c>
      <c r="DG336">
        <f t="shared" si="129"/>
        <v>0</v>
      </c>
      <c r="DH336">
        <f t="shared" si="130"/>
        <v>0</v>
      </c>
      <c r="DI336">
        <f t="shared" si="128"/>
        <v>0</v>
      </c>
      <c r="DJ336">
        <f>DF336</f>
        <v>5.64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ROW(Source!A429)</f>
        <v>429</v>
      </c>
      <c r="B337">
        <v>50442091</v>
      </c>
      <c r="C337">
        <v>50443147</v>
      </c>
      <c r="D337">
        <v>46137716</v>
      </c>
      <c r="E337">
        <v>1</v>
      </c>
      <c r="F337">
        <v>1</v>
      </c>
      <c r="G337">
        <v>30570983</v>
      </c>
      <c r="H337">
        <v>3</v>
      </c>
      <c r="I337" t="s">
        <v>603</v>
      </c>
      <c r="J337" t="s">
        <v>604</v>
      </c>
      <c r="K337" t="s">
        <v>605</v>
      </c>
      <c r="L337">
        <v>1355</v>
      </c>
      <c r="N337">
        <v>1010</v>
      </c>
      <c r="O337" t="s">
        <v>129</v>
      </c>
      <c r="P337" t="s">
        <v>129</v>
      </c>
      <c r="Q337">
        <v>100</v>
      </c>
      <c r="W337">
        <v>0</v>
      </c>
      <c r="X337">
        <v>-1144896781</v>
      </c>
      <c r="Y337">
        <f>(AT337*1)</f>
        <v>0.02</v>
      </c>
      <c r="AA337">
        <v>20.25</v>
      </c>
      <c r="AB337">
        <v>0</v>
      </c>
      <c r="AC337">
        <v>0</v>
      </c>
      <c r="AD337">
        <v>0</v>
      </c>
      <c r="AE337">
        <v>10.6</v>
      </c>
      <c r="AF337">
        <v>0</v>
      </c>
      <c r="AG337">
        <v>0</v>
      </c>
      <c r="AH337">
        <v>0</v>
      </c>
      <c r="AI337">
        <v>1.91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0.02</v>
      </c>
      <c r="AU337" t="s">
        <v>23</v>
      </c>
      <c r="AV337">
        <v>0</v>
      </c>
      <c r="AW337">
        <v>2</v>
      </c>
      <c r="AX337">
        <v>50443154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ROUND(Y337*Source!I429,9)</f>
        <v>0.08</v>
      </c>
      <c r="CY337">
        <f>AA337</f>
        <v>20.25</v>
      </c>
      <c r="CZ337">
        <f>AE337</f>
        <v>10.6</v>
      </c>
      <c r="DA337">
        <f>AI337</f>
        <v>1.91</v>
      </c>
      <c r="DB337">
        <f>ROUND((ROUND(AT337*CZ337,2)*1),6)</f>
        <v>0.21</v>
      </c>
      <c r="DC337">
        <f>ROUND((ROUND(AT337*AG337,2)*1),6)</f>
        <v>0</v>
      </c>
      <c r="DD337" t="s">
        <v>3</v>
      </c>
      <c r="DE337" t="s">
        <v>3</v>
      </c>
      <c r="DF337">
        <f>ROUND(ROUND(AE337*AI337,2)*CX337,2)</f>
        <v>1.62</v>
      </c>
      <c r="DG337">
        <f t="shared" si="129"/>
        <v>0</v>
      </c>
      <c r="DH337">
        <f t="shared" si="130"/>
        <v>0</v>
      </c>
      <c r="DI337">
        <f t="shared" si="128"/>
        <v>0</v>
      </c>
      <c r="DJ337">
        <f>DF337</f>
        <v>1.62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ROW(Source!A429)</f>
        <v>429</v>
      </c>
      <c r="B338">
        <v>50442091</v>
      </c>
      <c r="C338">
        <v>50443147</v>
      </c>
      <c r="D338">
        <v>46144886</v>
      </c>
      <c r="E338">
        <v>1</v>
      </c>
      <c r="F338">
        <v>1</v>
      </c>
      <c r="G338">
        <v>30570983</v>
      </c>
      <c r="H338">
        <v>3</v>
      </c>
      <c r="I338" t="s">
        <v>377</v>
      </c>
      <c r="J338" t="s">
        <v>379</v>
      </c>
      <c r="K338" t="s">
        <v>378</v>
      </c>
      <c r="L338">
        <v>1391</v>
      </c>
      <c r="N338">
        <v>1013</v>
      </c>
      <c r="O338" t="s">
        <v>363</v>
      </c>
      <c r="P338" t="s">
        <v>363</v>
      </c>
      <c r="Q338">
        <v>1</v>
      </c>
      <c r="W338">
        <v>0</v>
      </c>
      <c r="X338">
        <v>-524177833</v>
      </c>
      <c r="Y338">
        <f>(AT338*1)</f>
        <v>1</v>
      </c>
      <c r="AA338">
        <v>586.65</v>
      </c>
      <c r="AB338">
        <v>0</v>
      </c>
      <c r="AC338">
        <v>0</v>
      </c>
      <c r="AD338">
        <v>0</v>
      </c>
      <c r="AE338">
        <v>239.45</v>
      </c>
      <c r="AF338">
        <v>0</v>
      </c>
      <c r="AG338">
        <v>0</v>
      </c>
      <c r="AH338">
        <v>0</v>
      </c>
      <c r="AI338">
        <v>2.4500000000000002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1</v>
      </c>
      <c r="AU338" t="s">
        <v>23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ROUND(Y338*Source!I429,9)</f>
        <v>4</v>
      </c>
      <c r="CY338">
        <f>AA338</f>
        <v>586.65</v>
      </c>
      <c r="CZ338">
        <f>AE338</f>
        <v>239.45</v>
      </c>
      <c r="DA338">
        <f>AI338</f>
        <v>2.4500000000000002</v>
      </c>
      <c r="DB338">
        <f>ROUND((ROUND(AT338*CZ338,2)*1),6)</f>
        <v>239.45</v>
      </c>
      <c r="DC338">
        <f>ROUND((ROUND(AT338*AG338,2)*1),6)</f>
        <v>0</v>
      </c>
      <c r="DD338" t="s">
        <v>3</v>
      </c>
      <c r="DE338" t="s">
        <v>3</v>
      </c>
      <c r="DF338">
        <f>ROUND(ROUND(AE338*AI338,2)*CX338,2)</f>
        <v>2346.6</v>
      </c>
      <c r="DG338">
        <f t="shared" si="129"/>
        <v>0</v>
      </c>
      <c r="DH338">
        <f t="shared" si="130"/>
        <v>0</v>
      </c>
      <c r="DI338">
        <f t="shared" si="128"/>
        <v>0</v>
      </c>
      <c r="DJ338">
        <f>DF338</f>
        <v>2346.6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ROW(Source!A467)</f>
        <v>467</v>
      </c>
      <c r="B339">
        <v>50442090</v>
      </c>
      <c r="C339">
        <v>50443157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474</v>
      </c>
      <c r="J339" t="s">
        <v>3</v>
      </c>
      <c r="K339" t="s">
        <v>475</v>
      </c>
      <c r="L339">
        <v>1191</v>
      </c>
      <c r="N339">
        <v>1013</v>
      </c>
      <c r="O339" t="s">
        <v>476</v>
      </c>
      <c r="P339" t="s">
        <v>476</v>
      </c>
      <c r="Q339">
        <v>1</v>
      </c>
      <c r="W339">
        <v>0</v>
      </c>
      <c r="X339">
        <v>476480486</v>
      </c>
      <c r="Y339">
        <f>(AT339*1.15)</f>
        <v>103.38500000000001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89.9</v>
      </c>
      <c r="AU339" t="s">
        <v>179</v>
      </c>
      <c r="AV339">
        <v>1</v>
      </c>
      <c r="AW339">
        <v>2</v>
      </c>
      <c r="AX339">
        <v>50443172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ROUND(AT339*Source!I467*AH339*AL339,2)</f>
        <v>0</v>
      </c>
      <c r="CV339">
        <f>ROUND(Y339*Source!I467,9)</f>
        <v>5.5000819999999999</v>
      </c>
      <c r="CW339">
        <v>0</v>
      </c>
      <c r="CX339">
        <f>ROUND(Y339*Source!I467,9)</f>
        <v>5.5000819999999999</v>
      </c>
      <c r="CY339">
        <f>AD339</f>
        <v>0</v>
      </c>
      <c r="CZ339">
        <f>AH339</f>
        <v>0</v>
      </c>
      <c r="DA339">
        <f>AL339</f>
        <v>1</v>
      </c>
      <c r="DB339">
        <f>ROUND((ROUND(AT339*CZ339,2)*1.15),6)</f>
        <v>0</v>
      </c>
      <c r="DC339">
        <f>ROUND((ROUND(AT339*AG339,2)*1.15),6)</f>
        <v>0</v>
      </c>
      <c r="DD339" t="s">
        <v>3</v>
      </c>
      <c r="DE339" t="s">
        <v>3</v>
      </c>
      <c r="DF339">
        <f t="shared" ref="DF339:DF356" si="131">ROUND(ROUND(AE339,2)*CX339,2)</f>
        <v>0</v>
      </c>
      <c r="DG339">
        <f t="shared" si="129"/>
        <v>0</v>
      </c>
      <c r="DH339">
        <f t="shared" si="130"/>
        <v>0</v>
      </c>
      <c r="DI339">
        <f t="shared" si="128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ROW(Source!A467)</f>
        <v>467</v>
      </c>
      <c r="B340">
        <v>50442090</v>
      </c>
      <c r="C340">
        <v>50443157</v>
      </c>
      <c r="D340">
        <v>46170867</v>
      </c>
      <c r="E340">
        <v>1</v>
      </c>
      <c r="F340">
        <v>1</v>
      </c>
      <c r="G340">
        <v>30570983</v>
      </c>
      <c r="H340">
        <v>2</v>
      </c>
      <c r="I340" t="s">
        <v>484</v>
      </c>
      <c r="J340" t="s">
        <v>485</v>
      </c>
      <c r="K340" t="s">
        <v>486</v>
      </c>
      <c r="L340">
        <v>1368</v>
      </c>
      <c r="N340">
        <v>1011</v>
      </c>
      <c r="O340" t="s">
        <v>480</v>
      </c>
      <c r="P340" t="s">
        <v>480</v>
      </c>
      <c r="Q340">
        <v>1</v>
      </c>
      <c r="W340">
        <v>0</v>
      </c>
      <c r="X340">
        <v>-7781208</v>
      </c>
      <c r="Y340">
        <f>(AT340*1.25)</f>
        <v>2.2875000000000001</v>
      </c>
      <c r="AA340">
        <v>0</v>
      </c>
      <c r="AB340">
        <v>83.1</v>
      </c>
      <c r="AC340">
        <v>12.62</v>
      </c>
      <c r="AD340">
        <v>0</v>
      </c>
      <c r="AE340">
        <v>0</v>
      </c>
      <c r="AF340">
        <v>83.1</v>
      </c>
      <c r="AG340">
        <v>12.62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1.83</v>
      </c>
      <c r="AU340" t="s">
        <v>178</v>
      </c>
      <c r="AV340">
        <v>0</v>
      </c>
      <c r="AW340">
        <v>2</v>
      </c>
      <c r="AX340">
        <v>50443173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ROUND(Y340*Source!I467*DO340,9)</f>
        <v>0</v>
      </c>
      <c r="CX340">
        <f>ROUND(Y340*Source!I467,9)</f>
        <v>0.121695</v>
      </c>
      <c r="CY340">
        <f>AB340</f>
        <v>83.1</v>
      </c>
      <c r="CZ340">
        <f>AF340</f>
        <v>83.1</v>
      </c>
      <c r="DA340">
        <f>AJ340</f>
        <v>1</v>
      </c>
      <c r="DB340">
        <f>ROUND((ROUND(AT340*CZ340,2)*1.25),6)</f>
        <v>190.08750000000001</v>
      </c>
      <c r="DC340">
        <f>ROUND((ROUND(AT340*AG340,2)*1.25),6)</f>
        <v>28.862500000000001</v>
      </c>
      <c r="DD340" t="s">
        <v>3</v>
      </c>
      <c r="DE340" t="s">
        <v>3</v>
      </c>
      <c r="DF340">
        <f t="shared" si="131"/>
        <v>0</v>
      </c>
      <c r="DG340">
        <f t="shared" si="129"/>
        <v>10.11</v>
      </c>
      <c r="DH340">
        <f t="shared" si="130"/>
        <v>1.54</v>
      </c>
      <c r="DI340">
        <f t="shared" si="128"/>
        <v>0</v>
      </c>
      <c r="DJ340">
        <f>DG340</f>
        <v>10.11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ROW(Source!A467)</f>
        <v>467</v>
      </c>
      <c r="B341">
        <v>50442090</v>
      </c>
      <c r="C341">
        <v>50443157</v>
      </c>
      <c r="D341">
        <v>46170215</v>
      </c>
      <c r="E341">
        <v>1</v>
      </c>
      <c r="F341">
        <v>1</v>
      </c>
      <c r="G341">
        <v>30570983</v>
      </c>
      <c r="H341">
        <v>2</v>
      </c>
      <c r="I341" t="s">
        <v>487</v>
      </c>
      <c r="J341" t="s">
        <v>488</v>
      </c>
      <c r="K341" t="s">
        <v>489</v>
      </c>
      <c r="L341">
        <v>1368</v>
      </c>
      <c r="N341">
        <v>1011</v>
      </c>
      <c r="O341" t="s">
        <v>480</v>
      </c>
      <c r="P341" t="s">
        <v>480</v>
      </c>
      <c r="Q341">
        <v>1</v>
      </c>
      <c r="W341">
        <v>0</v>
      </c>
      <c r="X341">
        <v>922387863</v>
      </c>
      <c r="Y341">
        <f>(AT341*1.25)</f>
        <v>1.9</v>
      </c>
      <c r="AA341">
        <v>0</v>
      </c>
      <c r="AB341">
        <v>179.17</v>
      </c>
      <c r="AC341">
        <v>16.93</v>
      </c>
      <c r="AD341">
        <v>0</v>
      </c>
      <c r="AE341">
        <v>0</v>
      </c>
      <c r="AF341">
        <v>179.17</v>
      </c>
      <c r="AG341">
        <v>16.93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1.52</v>
      </c>
      <c r="AU341" t="s">
        <v>178</v>
      </c>
      <c r="AV341">
        <v>0</v>
      </c>
      <c r="AW341">
        <v>2</v>
      </c>
      <c r="AX341">
        <v>50443174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ROUND(Y341*Source!I467*DO341,9)</f>
        <v>0</v>
      </c>
      <c r="CX341">
        <f>ROUND(Y341*Source!I467,9)</f>
        <v>0.10108</v>
      </c>
      <c r="CY341">
        <f>AB341</f>
        <v>179.17</v>
      </c>
      <c r="CZ341">
        <f>AF341</f>
        <v>179.17</v>
      </c>
      <c r="DA341">
        <f>AJ341</f>
        <v>1</v>
      </c>
      <c r="DB341">
        <f>ROUND((ROUND(AT341*CZ341,2)*1.25),6)</f>
        <v>340.42500000000001</v>
      </c>
      <c r="DC341">
        <f>ROUND((ROUND(AT341*AG341,2)*1.25),6)</f>
        <v>32.162500000000001</v>
      </c>
      <c r="DD341" t="s">
        <v>3</v>
      </c>
      <c r="DE341" t="s">
        <v>3</v>
      </c>
      <c r="DF341">
        <f t="shared" si="131"/>
        <v>0</v>
      </c>
      <c r="DG341">
        <f t="shared" si="129"/>
        <v>18.11</v>
      </c>
      <c r="DH341">
        <f t="shared" si="130"/>
        <v>1.71</v>
      </c>
      <c r="DI341">
        <f t="shared" si="128"/>
        <v>0</v>
      </c>
      <c r="DJ341">
        <f>DG341</f>
        <v>18.11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ROW(Source!A467)</f>
        <v>467</v>
      </c>
      <c r="B342">
        <v>50442090</v>
      </c>
      <c r="C342">
        <v>50443157</v>
      </c>
      <c r="D342">
        <v>46170387</v>
      </c>
      <c r="E342">
        <v>1</v>
      </c>
      <c r="F342">
        <v>1</v>
      </c>
      <c r="G342">
        <v>30570983</v>
      </c>
      <c r="H342">
        <v>2</v>
      </c>
      <c r="I342" t="s">
        <v>523</v>
      </c>
      <c r="J342" t="s">
        <v>524</v>
      </c>
      <c r="K342" t="s">
        <v>525</v>
      </c>
      <c r="L342">
        <v>1368</v>
      </c>
      <c r="N342">
        <v>1011</v>
      </c>
      <c r="O342" t="s">
        <v>480</v>
      </c>
      <c r="P342" t="s">
        <v>480</v>
      </c>
      <c r="Q342">
        <v>1</v>
      </c>
      <c r="W342">
        <v>0</v>
      </c>
      <c r="X342">
        <v>-745462276</v>
      </c>
      <c r="Y342">
        <f>(AT342*1.25)</f>
        <v>2.2374999999999998</v>
      </c>
      <c r="AA342">
        <v>0</v>
      </c>
      <c r="AB342">
        <v>12.32</v>
      </c>
      <c r="AC342">
        <v>0</v>
      </c>
      <c r="AD342">
        <v>0</v>
      </c>
      <c r="AE342">
        <v>0</v>
      </c>
      <c r="AF342">
        <v>12.32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1.79</v>
      </c>
      <c r="AU342" t="s">
        <v>178</v>
      </c>
      <c r="AV342">
        <v>0</v>
      </c>
      <c r="AW342">
        <v>2</v>
      </c>
      <c r="AX342">
        <v>50443175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ROUND(Y342*Source!I467*DO342,9)</f>
        <v>0</v>
      </c>
      <c r="CX342">
        <f>ROUND(Y342*Source!I467,9)</f>
        <v>0.119035</v>
      </c>
      <c r="CY342">
        <f>AB342</f>
        <v>12.32</v>
      </c>
      <c r="CZ342">
        <f>AF342</f>
        <v>12.32</v>
      </c>
      <c r="DA342">
        <f>AJ342</f>
        <v>1</v>
      </c>
      <c r="DB342">
        <f>ROUND((ROUND(AT342*CZ342,2)*1.25),6)</f>
        <v>27.5625</v>
      </c>
      <c r="DC342">
        <f>ROUND((ROUND(AT342*AG342,2)*1.25),6)</f>
        <v>0</v>
      </c>
      <c r="DD342" t="s">
        <v>3</v>
      </c>
      <c r="DE342" t="s">
        <v>3</v>
      </c>
      <c r="DF342">
        <f t="shared" si="131"/>
        <v>0</v>
      </c>
      <c r="DG342">
        <f t="shared" si="129"/>
        <v>1.47</v>
      </c>
      <c r="DH342">
        <f t="shared" si="130"/>
        <v>0</v>
      </c>
      <c r="DI342">
        <f t="shared" si="128"/>
        <v>0</v>
      </c>
      <c r="DJ342">
        <f>DG342</f>
        <v>1.47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ROW(Source!A467)</f>
        <v>467</v>
      </c>
      <c r="B343">
        <v>50442090</v>
      </c>
      <c r="C343">
        <v>50443157</v>
      </c>
      <c r="D343">
        <v>31111417</v>
      </c>
      <c r="E343">
        <v>1</v>
      </c>
      <c r="F343">
        <v>1</v>
      </c>
      <c r="G343">
        <v>30570983</v>
      </c>
      <c r="H343">
        <v>3</v>
      </c>
      <c r="I343" t="s">
        <v>606</v>
      </c>
      <c r="J343" t="s">
        <v>607</v>
      </c>
      <c r="K343" t="s">
        <v>608</v>
      </c>
      <c r="L343">
        <v>1348</v>
      </c>
      <c r="N343">
        <v>1009</v>
      </c>
      <c r="O343" t="s">
        <v>32</v>
      </c>
      <c r="P343" t="s">
        <v>32</v>
      </c>
      <c r="Q343">
        <v>1000</v>
      </c>
      <c r="W343">
        <v>0</v>
      </c>
      <c r="X343">
        <v>-1974424152</v>
      </c>
      <c r="Y343">
        <f t="shared" ref="Y343:Y352" si="132">(AT343*1)</f>
        <v>2.3599999999999999E-2</v>
      </c>
      <c r="AA343">
        <v>1463.45</v>
      </c>
      <c r="AB343">
        <v>0</v>
      </c>
      <c r="AC343">
        <v>0</v>
      </c>
      <c r="AD343">
        <v>0</v>
      </c>
      <c r="AE343">
        <v>1463.45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2.3599999999999999E-2</v>
      </c>
      <c r="AU343" t="s">
        <v>23</v>
      </c>
      <c r="AV343">
        <v>0</v>
      </c>
      <c r="AW343">
        <v>2</v>
      </c>
      <c r="AX343">
        <v>50443176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ROUND(Y343*Source!I467,9)</f>
        <v>1.25552E-3</v>
      </c>
      <c r="CY343">
        <f t="shared" ref="CY343:CY352" si="133">AA343</f>
        <v>1463.45</v>
      </c>
      <c r="CZ343">
        <f t="shared" ref="CZ343:CZ352" si="134">AE343</f>
        <v>1463.45</v>
      </c>
      <c r="DA343">
        <f t="shared" ref="DA343:DA352" si="135">AI343</f>
        <v>1</v>
      </c>
      <c r="DB343">
        <f t="shared" ref="DB343:DB352" si="136">ROUND((ROUND(AT343*CZ343,2)*1),6)</f>
        <v>34.54</v>
      </c>
      <c r="DC343">
        <f t="shared" ref="DC343:DC352" si="137">ROUND((ROUND(AT343*AG343,2)*1),6)</f>
        <v>0</v>
      </c>
      <c r="DD343" t="s">
        <v>3</v>
      </c>
      <c r="DE343" t="s">
        <v>3</v>
      </c>
      <c r="DF343">
        <f t="shared" si="131"/>
        <v>1.84</v>
      </c>
      <c r="DG343">
        <f t="shared" si="129"/>
        <v>0</v>
      </c>
      <c r="DH343">
        <f t="shared" si="130"/>
        <v>0</v>
      </c>
      <c r="DI343">
        <f t="shared" si="128"/>
        <v>0</v>
      </c>
      <c r="DJ343">
        <f t="shared" ref="DJ343:DJ352" si="138">DF343</f>
        <v>1.84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ROW(Source!A467)</f>
        <v>467</v>
      </c>
      <c r="B344">
        <v>50442090</v>
      </c>
      <c r="C344">
        <v>50443157</v>
      </c>
      <c r="D344">
        <v>31110618</v>
      </c>
      <c r="E344">
        <v>1</v>
      </c>
      <c r="F344">
        <v>1</v>
      </c>
      <c r="G344">
        <v>30570983</v>
      </c>
      <c r="H344">
        <v>3</v>
      </c>
      <c r="I344" t="s">
        <v>609</v>
      </c>
      <c r="J344" t="s">
        <v>610</v>
      </c>
      <c r="K344" t="s">
        <v>611</v>
      </c>
      <c r="L344">
        <v>1348</v>
      </c>
      <c r="N344">
        <v>1009</v>
      </c>
      <c r="O344" t="s">
        <v>32</v>
      </c>
      <c r="P344" t="s">
        <v>32</v>
      </c>
      <c r="Q344">
        <v>1000</v>
      </c>
      <c r="W344">
        <v>0</v>
      </c>
      <c r="X344">
        <v>-1241208221</v>
      </c>
      <c r="Y344">
        <f t="shared" si="132"/>
        <v>4.13E-3</v>
      </c>
      <c r="AA344">
        <v>6521.42</v>
      </c>
      <c r="AB344">
        <v>0</v>
      </c>
      <c r="AC344">
        <v>0</v>
      </c>
      <c r="AD344">
        <v>0</v>
      </c>
      <c r="AE344">
        <v>6521.42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4.13E-3</v>
      </c>
      <c r="AU344" t="s">
        <v>23</v>
      </c>
      <c r="AV344">
        <v>0</v>
      </c>
      <c r="AW344">
        <v>2</v>
      </c>
      <c r="AX344">
        <v>50443177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ROUND(Y344*Source!I467,9)</f>
        <v>2.1971600000000001E-4</v>
      </c>
      <c r="CY344">
        <f t="shared" si="133"/>
        <v>6521.42</v>
      </c>
      <c r="CZ344">
        <f t="shared" si="134"/>
        <v>6521.42</v>
      </c>
      <c r="DA344">
        <f t="shared" si="135"/>
        <v>1</v>
      </c>
      <c r="DB344">
        <f t="shared" si="136"/>
        <v>26.93</v>
      </c>
      <c r="DC344">
        <f t="shared" si="137"/>
        <v>0</v>
      </c>
      <c r="DD344" t="s">
        <v>3</v>
      </c>
      <c r="DE344" t="s">
        <v>3</v>
      </c>
      <c r="DF344">
        <f t="shared" si="131"/>
        <v>1.43</v>
      </c>
      <c r="DG344">
        <f t="shared" si="129"/>
        <v>0</v>
      </c>
      <c r="DH344">
        <f t="shared" si="130"/>
        <v>0</v>
      </c>
      <c r="DI344">
        <f t="shared" si="128"/>
        <v>0</v>
      </c>
      <c r="DJ344">
        <f t="shared" si="138"/>
        <v>1.43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ROW(Source!A467)</f>
        <v>467</v>
      </c>
      <c r="B345">
        <v>50442090</v>
      </c>
      <c r="C345">
        <v>50443157</v>
      </c>
      <c r="D345">
        <v>31110619</v>
      </c>
      <c r="E345">
        <v>1</v>
      </c>
      <c r="F345">
        <v>1</v>
      </c>
      <c r="G345">
        <v>30570983</v>
      </c>
      <c r="H345">
        <v>3</v>
      </c>
      <c r="I345" t="s">
        <v>612</v>
      </c>
      <c r="J345" t="s">
        <v>613</v>
      </c>
      <c r="K345" t="s">
        <v>614</v>
      </c>
      <c r="L345">
        <v>1348</v>
      </c>
      <c r="N345">
        <v>1009</v>
      </c>
      <c r="O345" t="s">
        <v>32</v>
      </c>
      <c r="P345" t="s">
        <v>32</v>
      </c>
      <c r="Q345">
        <v>1000</v>
      </c>
      <c r="W345">
        <v>0</v>
      </c>
      <c r="X345">
        <v>762878674</v>
      </c>
      <c r="Y345">
        <f t="shared" si="132"/>
        <v>2.0999999999999999E-3</v>
      </c>
      <c r="AA345">
        <v>7875.24</v>
      </c>
      <c r="AB345">
        <v>0</v>
      </c>
      <c r="AC345">
        <v>0</v>
      </c>
      <c r="AD345">
        <v>0</v>
      </c>
      <c r="AE345">
        <v>7875.24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2.0999999999999999E-3</v>
      </c>
      <c r="AU345" t="s">
        <v>23</v>
      </c>
      <c r="AV345">
        <v>0</v>
      </c>
      <c r="AW345">
        <v>2</v>
      </c>
      <c r="AX345">
        <v>50443178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ROUND(Y345*Source!I467,9)</f>
        <v>1.1171999999999999E-4</v>
      </c>
      <c r="CY345">
        <f t="shared" si="133"/>
        <v>7875.24</v>
      </c>
      <c r="CZ345">
        <f t="shared" si="134"/>
        <v>7875.24</v>
      </c>
      <c r="DA345">
        <f t="shared" si="135"/>
        <v>1</v>
      </c>
      <c r="DB345">
        <f t="shared" si="136"/>
        <v>16.54</v>
      </c>
      <c r="DC345">
        <f t="shared" si="137"/>
        <v>0</v>
      </c>
      <c r="DD345" t="s">
        <v>3</v>
      </c>
      <c r="DE345" t="s">
        <v>3</v>
      </c>
      <c r="DF345">
        <f t="shared" si="131"/>
        <v>0.88</v>
      </c>
      <c r="DG345">
        <f t="shared" si="129"/>
        <v>0</v>
      </c>
      <c r="DH345">
        <f t="shared" si="130"/>
        <v>0</v>
      </c>
      <c r="DI345">
        <f t="shared" si="128"/>
        <v>0</v>
      </c>
      <c r="DJ345">
        <f t="shared" si="138"/>
        <v>0.88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ROW(Source!A467)</f>
        <v>467</v>
      </c>
      <c r="B346">
        <v>50442090</v>
      </c>
      <c r="C346">
        <v>50443157</v>
      </c>
      <c r="D346">
        <v>46136038</v>
      </c>
      <c r="E346">
        <v>1</v>
      </c>
      <c r="F346">
        <v>1</v>
      </c>
      <c r="G346">
        <v>30570983</v>
      </c>
      <c r="H346">
        <v>3</v>
      </c>
      <c r="I346" t="s">
        <v>615</v>
      </c>
      <c r="J346" t="s">
        <v>616</v>
      </c>
      <c r="K346" t="s">
        <v>617</v>
      </c>
      <c r="L346">
        <v>1348</v>
      </c>
      <c r="N346">
        <v>1009</v>
      </c>
      <c r="O346" t="s">
        <v>32</v>
      </c>
      <c r="P346" t="s">
        <v>32</v>
      </c>
      <c r="Q346">
        <v>1000</v>
      </c>
      <c r="W346">
        <v>0</v>
      </c>
      <c r="X346">
        <v>1092892968</v>
      </c>
      <c r="Y346">
        <f t="shared" si="132"/>
        <v>1.6E-2</v>
      </c>
      <c r="AA346">
        <v>1227.3800000000001</v>
      </c>
      <c r="AB346">
        <v>0</v>
      </c>
      <c r="AC346">
        <v>0</v>
      </c>
      <c r="AD346">
        <v>0</v>
      </c>
      <c r="AE346">
        <v>1227.3800000000001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1.6E-2</v>
      </c>
      <c r="AU346" t="s">
        <v>23</v>
      </c>
      <c r="AV346">
        <v>0</v>
      </c>
      <c r="AW346">
        <v>2</v>
      </c>
      <c r="AX346">
        <v>50443179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ROUND(Y346*Source!I467,9)</f>
        <v>8.5119999999999998E-4</v>
      </c>
      <c r="CY346">
        <f t="shared" si="133"/>
        <v>1227.3800000000001</v>
      </c>
      <c r="CZ346">
        <f t="shared" si="134"/>
        <v>1227.3800000000001</v>
      </c>
      <c r="DA346">
        <f t="shared" si="135"/>
        <v>1</v>
      </c>
      <c r="DB346">
        <f t="shared" si="136"/>
        <v>19.64</v>
      </c>
      <c r="DC346">
        <f t="shared" si="137"/>
        <v>0</v>
      </c>
      <c r="DD346" t="s">
        <v>3</v>
      </c>
      <c r="DE346" t="s">
        <v>3</v>
      </c>
      <c r="DF346">
        <f t="shared" si="131"/>
        <v>1.04</v>
      </c>
      <c r="DG346">
        <f t="shared" si="129"/>
        <v>0</v>
      </c>
      <c r="DH346">
        <f t="shared" si="130"/>
        <v>0</v>
      </c>
      <c r="DI346">
        <f t="shared" si="128"/>
        <v>0</v>
      </c>
      <c r="DJ346">
        <f t="shared" si="138"/>
        <v>1.04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ROW(Source!A467)</f>
        <v>467</v>
      </c>
      <c r="B347">
        <v>50442090</v>
      </c>
      <c r="C347">
        <v>50443157</v>
      </c>
      <c r="D347">
        <v>46136081</v>
      </c>
      <c r="E347">
        <v>1</v>
      </c>
      <c r="F347">
        <v>1</v>
      </c>
      <c r="G347">
        <v>30570983</v>
      </c>
      <c r="H347">
        <v>3</v>
      </c>
      <c r="I347" t="s">
        <v>618</v>
      </c>
      <c r="J347" t="s">
        <v>619</v>
      </c>
      <c r="K347" t="s">
        <v>620</v>
      </c>
      <c r="L347">
        <v>1339</v>
      </c>
      <c r="N347">
        <v>1007</v>
      </c>
      <c r="O347" t="s">
        <v>204</v>
      </c>
      <c r="P347" t="s">
        <v>204</v>
      </c>
      <c r="Q347">
        <v>1</v>
      </c>
      <c r="W347">
        <v>0</v>
      </c>
      <c r="X347">
        <v>-1092333946</v>
      </c>
      <c r="Y347">
        <f t="shared" si="132"/>
        <v>0.08</v>
      </c>
      <c r="AA347">
        <v>1828.56</v>
      </c>
      <c r="AB347">
        <v>0</v>
      </c>
      <c r="AC347">
        <v>0</v>
      </c>
      <c r="AD347">
        <v>0</v>
      </c>
      <c r="AE347">
        <v>1828.56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0.08</v>
      </c>
      <c r="AU347" t="s">
        <v>23</v>
      </c>
      <c r="AV347">
        <v>0</v>
      </c>
      <c r="AW347">
        <v>2</v>
      </c>
      <c r="AX347">
        <v>50443180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ROUND(Y347*Source!I467,9)</f>
        <v>4.2560000000000002E-3</v>
      </c>
      <c r="CY347">
        <f t="shared" si="133"/>
        <v>1828.56</v>
      </c>
      <c r="CZ347">
        <f t="shared" si="134"/>
        <v>1828.56</v>
      </c>
      <c r="DA347">
        <f t="shared" si="135"/>
        <v>1</v>
      </c>
      <c r="DB347">
        <f t="shared" si="136"/>
        <v>146.28</v>
      </c>
      <c r="DC347">
        <f t="shared" si="137"/>
        <v>0</v>
      </c>
      <c r="DD347" t="s">
        <v>3</v>
      </c>
      <c r="DE347" t="s">
        <v>3</v>
      </c>
      <c r="DF347">
        <f t="shared" si="131"/>
        <v>7.78</v>
      </c>
      <c r="DG347">
        <f t="shared" si="129"/>
        <v>0</v>
      </c>
      <c r="DH347">
        <f t="shared" si="130"/>
        <v>0</v>
      </c>
      <c r="DI347">
        <f t="shared" si="128"/>
        <v>0</v>
      </c>
      <c r="DJ347">
        <f t="shared" si="138"/>
        <v>7.78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ROW(Source!A467)</f>
        <v>467</v>
      </c>
      <c r="B348">
        <v>50442090</v>
      </c>
      <c r="C348">
        <v>50443157</v>
      </c>
      <c r="D348">
        <v>31111145</v>
      </c>
      <c r="E348">
        <v>1</v>
      </c>
      <c r="F348">
        <v>1</v>
      </c>
      <c r="G348">
        <v>30570983</v>
      </c>
      <c r="H348">
        <v>3</v>
      </c>
      <c r="I348" t="s">
        <v>547</v>
      </c>
      <c r="J348" t="s">
        <v>548</v>
      </c>
      <c r="K348" t="s">
        <v>549</v>
      </c>
      <c r="L348">
        <v>1346</v>
      </c>
      <c r="N348">
        <v>1009</v>
      </c>
      <c r="O348" t="s">
        <v>173</v>
      </c>
      <c r="P348" t="s">
        <v>173</v>
      </c>
      <c r="Q348">
        <v>1</v>
      </c>
      <c r="W348">
        <v>0</v>
      </c>
      <c r="X348">
        <v>219279132</v>
      </c>
      <c r="Y348">
        <f t="shared" si="132"/>
        <v>108</v>
      </c>
      <c r="AA348">
        <v>9.86</v>
      </c>
      <c r="AB348">
        <v>0</v>
      </c>
      <c r="AC348">
        <v>0</v>
      </c>
      <c r="AD348">
        <v>0</v>
      </c>
      <c r="AE348">
        <v>9.86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108</v>
      </c>
      <c r="AU348" t="s">
        <v>23</v>
      </c>
      <c r="AV348">
        <v>0</v>
      </c>
      <c r="AW348">
        <v>2</v>
      </c>
      <c r="AX348">
        <v>50443181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ROUND(Y348*Source!I467,9)</f>
        <v>5.7455999999999996</v>
      </c>
      <c r="CY348">
        <f t="shared" si="133"/>
        <v>9.86</v>
      </c>
      <c r="CZ348">
        <f t="shared" si="134"/>
        <v>9.86</v>
      </c>
      <c r="DA348">
        <f t="shared" si="135"/>
        <v>1</v>
      </c>
      <c r="DB348">
        <f t="shared" si="136"/>
        <v>1064.8800000000001</v>
      </c>
      <c r="DC348">
        <f t="shared" si="137"/>
        <v>0</v>
      </c>
      <c r="DD348" t="s">
        <v>3</v>
      </c>
      <c r="DE348" t="s">
        <v>3</v>
      </c>
      <c r="DF348">
        <f t="shared" si="131"/>
        <v>56.65</v>
      </c>
      <c r="DG348">
        <f t="shared" si="129"/>
        <v>0</v>
      </c>
      <c r="DH348">
        <f t="shared" si="130"/>
        <v>0</v>
      </c>
      <c r="DI348">
        <f t="shared" si="128"/>
        <v>0</v>
      </c>
      <c r="DJ348">
        <f t="shared" si="138"/>
        <v>56.65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ROW(Source!A467)</f>
        <v>467</v>
      </c>
      <c r="B349">
        <v>50442090</v>
      </c>
      <c r="C349">
        <v>50443157</v>
      </c>
      <c r="D349">
        <v>46136337</v>
      </c>
      <c r="E349">
        <v>1</v>
      </c>
      <c r="F349">
        <v>1</v>
      </c>
      <c r="G349">
        <v>30570983</v>
      </c>
      <c r="H349">
        <v>3</v>
      </c>
      <c r="I349" t="s">
        <v>621</v>
      </c>
      <c r="J349" t="s">
        <v>622</v>
      </c>
      <c r="K349" t="s">
        <v>623</v>
      </c>
      <c r="L349">
        <v>1327</v>
      </c>
      <c r="N349">
        <v>1005</v>
      </c>
      <c r="O349" t="s">
        <v>185</v>
      </c>
      <c r="P349" t="s">
        <v>185</v>
      </c>
      <c r="Q349">
        <v>1</v>
      </c>
      <c r="W349">
        <v>0</v>
      </c>
      <c r="X349">
        <v>277256891</v>
      </c>
      <c r="Y349">
        <f t="shared" si="132"/>
        <v>89</v>
      </c>
      <c r="AA349">
        <v>5.51</v>
      </c>
      <c r="AB349">
        <v>0</v>
      </c>
      <c r="AC349">
        <v>0</v>
      </c>
      <c r="AD349">
        <v>0</v>
      </c>
      <c r="AE349">
        <v>5.51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89</v>
      </c>
      <c r="AU349" t="s">
        <v>23</v>
      </c>
      <c r="AV349">
        <v>0</v>
      </c>
      <c r="AW349">
        <v>2</v>
      </c>
      <c r="AX349">
        <v>50443182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ROUND(Y349*Source!I467,9)</f>
        <v>4.7347999999999999</v>
      </c>
      <c r="CY349">
        <f t="shared" si="133"/>
        <v>5.51</v>
      </c>
      <c r="CZ349">
        <f t="shared" si="134"/>
        <v>5.51</v>
      </c>
      <c r="DA349">
        <f t="shared" si="135"/>
        <v>1</v>
      </c>
      <c r="DB349">
        <f t="shared" si="136"/>
        <v>490.39</v>
      </c>
      <c r="DC349">
        <f t="shared" si="137"/>
        <v>0</v>
      </c>
      <c r="DD349" t="s">
        <v>3</v>
      </c>
      <c r="DE349" t="s">
        <v>3</v>
      </c>
      <c r="DF349">
        <f t="shared" si="131"/>
        <v>26.09</v>
      </c>
      <c r="DG349">
        <f t="shared" si="129"/>
        <v>0</v>
      </c>
      <c r="DH349">
        <f t="shared" si="130"/>
        <v>0</v>
      </c>
      <c r="DI349">
        <f t="shared" si="128"/>
        <v>0</v>
      </c>
      <c r="DJ349">
        <f t="shared" si="138"/>
        <v>26.09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ROW(Source!A467)</f>
        <v>467</v>
      </c>
      <c r="B350">
        <v>50442090</v>
      </c>
      <c r="C350">
        <v>50443157</v>
      </c>
      <c r="D350">
        <v>46169496</v>
      </c>
      <c r="E350">
        <v>1</v>
      </c>
      <c r="F350">
        <v>1</v>
      </c>
      <c r="G350">
        <v>30570983</v>
      </c>
      <c r="H350">
        <v>3</v>
      </c>
      <c r="I350" t="s">
        <v>624</v>
      </c>
      <c r="J350" t="s">
        <v>625</v>
      </c>
      <c r="K350" t="s">
        <v>626</v>
      </c>
      <c r="L350">
        <v>1346</v>
      </c>
      <c r="N350">
        <v>1009</v>
      </c>
      <c r="O350" t="s">
        <v>173</v>
      </c>
      <c r="P350" t="s">
        <v>173</v>
      </c>
      <c r="Q350">
        <v>1</v>
      </c>
      <c r="W350">
        <v>0</v>
      </c>
      <c r="X350">
        <v>-1952546000</v>
      </c>
      <c r="Y350">
        <f t="shared" si="132"/>
        <v>37.5</v>
      </c>
      <c r="AA350">
        <v>20.77</v>
      </c>
      <c r="AB350">
        <v>0</v>
      </c>
      <c r="AC350">
        <v>0</v>
      </c>
      <c r="AD350">
        <v>0</v>
      </c>
      <c r="AE350">
        <v>20.77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37.5</v>
      </c>
      <c r="AU350" t="s">
        <v>23</v>
      </c>
      <c r="AV350">
        <v>0</v>
      </c>
      <c r="AW350">
        <v>2</v>
      </c>
      <c r="AX350">
        <v>50443183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ROUND(Y350*Source!I467,9)</f>
        <v>1.9950000000000001</v>
      </c>
      <c r="CY350">
        <f t="shared" si="133"/>
        <v>20.77</v>
      </c>
      <c r="CZ350">
        <f t="shared" si="134"/>
        <v>20.77</v>
      </c>
      <c r="DA350">
        <f t="shared" si="135"/>
        <v>1</v>
      </c>
      <c r="DB350">
        <f t="shared" si="136"/>
        <v>778.88</v>
      </c>
      <c r="DC350">
        <f t="shared" si="137"/>
        <v>0</v>
      </c>
      <c r="DD350" t="s">
        <v>3</v>
      </c>
      <c r="DE350" t="s">
        <v>3</v>
      </c>
      <c r="DF350">
        <f t="shared" si="131"/>
        <v>41.44</v>
      </c>
      <c r="DG350">
        <f t="shared" si="129"/>
        <v>0</v>
      </c>
      <c r="DH350">
        <f t="shared" si="130"/>
        <v>0</v>
      </c>
      <c r="DI350">
        <f t="shared" si="128"/>
        <v>0</v>
      </c>
      <c r="DJ350">
        <f t="shared" si="138"/>
        <v>41.44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ROW(Source!A467)</f>
        <v>467</v>
      </c>
      <c r="B351">
        <v>50442090</v>
      </c>
      <c r="C351">
        <v>50443157</v>
      </c>
      <c r="D351">
        <v>46138581</v>
      </c>
      <c r="E351">
        <v>1</v>
      </c>
      <c r="F351">
        <v>1</v>
      </c>
      <c r="G351">
        <v>30570983</v>
      </c>
      <c r="H351">
        <v>3</v>
      </c>
      <c r="I351" t="s">
        <v>627</v>
      </c>
      <c r="J351" t="s">
        <v>628</v>
      </c>
      <c r="K351" t="s">
        <v>629</v>
      </c>
      <c r="L351">
        <v>1339</v>
      </c>
      <c r="N351">
        <v>1007</v>
      </c>
      <c r="O351" t="s">
        <v>204</v>
      </c>
      <c r="P351" t="s">
        <v>204</v>
      </c>
      <c r="Q351">
        <v>1</v>
      </c>
      <c r="W351">
        <v>0</v>
      </c>
      <c r="X351">
        <v>1616051684</v>
      </c>
      <c r="Y351">
        <f t="shared" si="132"/>
        <v>0.105</v>
      </c>
      <c r="AA351">
        <v>540.41999999999996</v>
      </c>
      <c r="AB351">
        <v>0</v>
      </c>
      <c r="AC351">
        <v>0</v>
      </c>
      <c r="AD351">
        <v>0</v>
      </c>
      <c r="AE351">
        <v>540.41999999999996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0.105</v>
      </c>
      <c r="AU351" t="s">
        <v>23</v>
      </c>
      <c r="AV351">
        <v>0</v>
      </c>
      <c r="AW351">
        <v>2</v>
      </c>
      <c r="AX351">
        <v>50443184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ROUND(Y351*Source!I467,9)</f>
        <v>5.5859999999999998E-3</v>
      </c>
      <c r="CY351">
        <f t="shared" si="133"/>
        <v>540.41999999999996</v>
      </c>
      <c r="CZ351">
        <f t="shared" si="134"/>
        <v>540.41999999999996</v>
      </c>
      <c r="DA351">
        <f t="shared" si="135"/>
        <v>1</v>
      </c>
      <c r="DB351">
        <f t="shared" si="136"/>
        <v>56.74</v>
      </c>
      <c r="DC351">
        <f t="shared" si="137"/>
        <v>0</v>
      </c>
      <c r="DD351" t="s">
        <v>3</v>
      </c>
      <c r="DE351" t="s">
        <v>3</v>
      </c>
      <c r="DF351">
        <f t="shared" si="131"/>
        <v>3.02</v>
      </c>
      <c r="DG351">
        <f t="shared" si="129"/>
        <v>0</v>
      </c>
      <c r="DH351">
        <f t="shared" si="130"/>
        <v>0</v>
      </c>
      <c r="DI351">
        <f t="shared" si="128"/>
        <v>0</v>
      </c>
      <c r="DJ351">
        <f t="shared" si="138"/>
        <v>3.02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ROW(Source!A467)</f>
        <v>467</v>
      </c>
      <c r="B352">
        <v>50442090</v>
      </c>
      <c r="C352">
        <v>50443157</v>
      </c>
      <c r="D352">
        <v>46140532</v>
      </c>
      <c r="E352">
        <v>1</v>
      </c>
      <c r="F352">
        <v>1</v>
      </c>
      <c r="G352">
        <v>30570983</v>
      </c>
      <c r="H352">
        <v>3</v>
      </c>
      <c r="I352" t="s">
        <v>389</v>
      </c>
      <c r="J352" t="s">
        <v>391</v>
      </c>
      <c r="K352" t="s">
        <v>390</v>
      </c>
      <c r="L352">
        <v>1327</v>
      </c>
      <c r="N352">
        <v>1005</v>
      </c>
      <c r="O352" t="s">
        <v>185</v>
      </c>
      <c r="P352" t="s">
        <v>185</v>
      </c>
      <c r="Q352">
        <v>1</v>
      </c>
      <c r="W352">
        <v>0</v>
      </c>
      <c r="X352">
        <v>1036075959</v>
      </c>
      <c r="Y352">
        <f t="shared" si="132"/>
        <v>100</v>
      </c>
      <c r="AA352">
        <v>460.18</v>
      </c>
      <c r="AB352">
        <v>0</v>
      </c>
      <c r="AC352">
        <v>0</v>
      </c>
      <c r="AD352">
        <v>0</v>
      </c>
      <c r="AE352">
        <v>460.18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3</v>
      </c>
      <c r="AT352">
        <v>100</v>
      </c>
      <c r="AU352" t="s">
        <v>23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ROUND(Y352*Source!I467,9)</f>
        <v>5.32</v>
      </c>
      <c r="CY352">
        <f t="shared" si="133"/>
        <v>460.18</v>
      </c>
      <c r="CZ352">
        <f t="shared" si="134"/>
        <v>460.18</v>
      </c>
      <c r="DA352">
        <f t="shared" si="135"/>
        <v>1</v>
      </c>
      <c r="DB352">
        <f t="shared" si="136"/>
        <v>46018</v>
      </c>
      <c r="DC352">
        <f t="shared" si="137"/>
        <v>0</v>
      </c>
      <c r="DD352" t="s">
        <v>3</v>
      </c>
      <c r="DE352" t="s">
        <v>3</v>
      </c>
      <c r="DF352">
        <f t="shared" si="131"/>
        <v>2448.16</v>
      </c>
      <c r="DG352">
        <f t="shared" si="129"/>
        <v>0</v>
      </c>
      <c r="DH352">
        <f t="shared" si="130"/>
        <v>0</v>
      </c>
      <c r="DI352">
        <f t="shared" si="128"/>
        <v>0</v>
      </c>
      <c r="DJ352">
        <f t="shared" si="138"/>
        <v>2448.16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ROW(Source!A468)</f>
        <v>468</v>
      </c>
      <c r="B353">
        <v>50442091</v>
      </c>
      <c r="C353">
        <v>50443157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474</v>
      </c>
      <c r="J353" t="s">
        <v>3</v>
      </c>
      <c r="K353" t="s">
        <v>475</v>
      </c>
      <c r="L353">
        <v>1191</v>
      </c>
      <c r="N353">
        <v>1013</v>
      </c>
      <c r="O353" t="s">
        <v>476</v>
      </c>
      <c r="P353" t="s">
        <v>476</v>
      </c>
      <c r="Q353">
        <v>1</v>
      </c>
      <c r="W353">
        <v>0</v>
      </c>
      <c r="X353">
        <v>476480486</v>
      </c>
      <c r="Y353">
        <f>(AT353*1.15)</f>
        <v>103.38500000000001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5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89.9</v>
      </c>
      <c r="AU353" t="s">
        <v>179</v>
      </c>
      <c r="AV353">
        <v>1</v>
      </c>
      <c r="AW353">
        <v>2</v>
      </c>
      <c r="AX353">
        <v>50443172</v>
      </c>
      <c r="AY353">
        <v>1</v>
      </c>
      <c r="AZ353">
        <v>0</v>
      </c>
      <c r="BA353">
        <v>354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ROUND(AT353*Source!I468*AH353*AL353,2)</f>
        <v>0</v>
      </c>
      <c r="CV353">
        <f>ROUND(Y353*Source!I468,9)</f>
        <v>5.5000819999999999</v>
      </c>
      <c r="CW353">
        <v>0</v>
      </c>
      <c r="CX353">
        <f>ROUND(Y353*Source!I468,9)</f>
        <v>5.5000819999999999</v>
      </c>
      <c r="CY353">
        <f>AD353</f>
        <v>0</v>
      </c>
      <c r="CZ353">
        <f>AH353</f>
        <v>0</v>
      </c>
      <c r="DA353">
        <f>AL353</f>
        <v>1</v>
      </c>
      <c r="DB353">
        <f>ROUND((ROUND(AT353*CZ353,2)*1.15),6)</f>
        <v>0</v>
      </c>
      <c r="DC353">
        <f>ROUND((ROUND(AT353*AG353,2)*1.15),6)</f>
        <v>0</v>
      </c>
      <c r="DD353" t="s">
        <v>3</v>
      </c>
      <c r="DE353" t="s">
        <v>3</v>
      </c>
      <c r="DF353">
        <f t="shared" si="131"/>
        <v>0</v>
      </c>
      <c r="DG353">
        <f t="shared" si="129"/>
        <v>0</v>
      </c>
      <c r="DH353">
        <f t="shared" si="130"/>
        <v>0</v>
      </c>
      <c r="DI353">
        <f t="shared" si="128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ROW(Source!A468)</f>
        <v>468</v>
      </c>
      <c r="B354">
        <v>50442091</v>
      </c>
      <c r="C354">
        <v>50443157</v>
      </c>
      <c r="D354">
        <v>46170867</v>
      </c>
      <c r="E354">
        <v>1</v>
      </c>
      <c r="F354">
        <v>1</v>
      </c>
      <c r="G354">
        <v>30570983</v>
      </c>
      <c r="H354">
        <v>2</v>
      </c>
      <c r="I354" t="s">
        <v>484</v>
      </c>
      <c r="J354" t="s">
        <v>485</v>
      </c>
      <c r="K354" t="s">
        <v>486</v>
      </c>
      <c r="L354">
        <v>1368</v>
      </c>
      <c r="N354">
        <v>1011</v>
      </c>
      <c r="O354" t="s">
        <v>480</v>
      </c>
      <c r="P354" t="s">
        <v>480</v>
      </c>
      <c r="Q354">
        <v>1</v>
      </c>
      <c r="W354">
        <v>0</v>
      </c>
      <c r="X354">
        <v>-7781208</v>
      </c>
      <c r="Y354">
        <f>(AT354*1.25)</f>
        <v>2.2875000000000001</v>
      </c>
      <c r="AA354">
        <v>0</v>
      </c>
      <c r="AB354">
        <v>1106.71</v>
      </c>
      <c r="AC354">
        <v>450.44</v>
      </c>
      <c r="AD354">
        <v>0</v>
      </c>
      <c r="AE354">
        <v>0</v>
      </c>
      <c r="AF354">
        <v>83.1</v>
      </c>
      <c r="AG354">
        <v>12.62</v>
      </c>
      <c r="AH354">
        <v>0</v>
      </c>
      <c r="AI354">
        <v>1</v>
      </c>
      <c r="AJ354">
        <v>12.72</v>
      </c>
      <c r="AK354">
        <v>34.090000000000003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1.83</v>
      </c>
      <c r="AU354" t="s">
        <v>178</v>
      </c>
      <c r="AV354">
        <v>0</v>
      </c>
      <c r="AW354">
        <v>2</v>
      </c>
      <c r="AX354">
        <v>50443173</v>
      </c>
      <c r="AY354">
        <v>1</v>
      </c>
      <c r="AZ354">
        <v>0</v>
      </c>
      <c r="BA354">
        <v>355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ROUND(Y354*Source!I468*DO354,9)</f>
        <v>0</v>
      </c>
      <c r="CX354">
        <f>ROUND(Y354*Source!I468,9)</f>
        <v>0.121695</v>
      </c>
      <c r="CY354">
        <f>AB354</f>
        <v>1106.71</v>
      </c>
      <c r="CZ354">
        <f>AF354</f>
        <v>83.1</v>
      </c>
      <c r="DA354">
        <f>AJ354</f>
        <v>12.72</v>
      </c>
      <c r="DB354">
        <f>ROUND((ROUND(AT354*CZ354,2)*1.25),6)</f>
        <v>190.08750000000001</v>
      </c>
      <c r="DC354">
        <f>ROUND((ROUND(AT354*AG354,2)*1.25),6)</f>
        <v>28.862500000000001</v>
      </c>
      <c r="DD354" t="s">
        <v>3</v>
      </c>
      <c r="DE354" t="s">
        <v>3</v>
      </c>
      <c r="DF354">
        <f t="shared" si="131"/>
        <v>0</v>
      </c>
      <c r="DG354">
        <f>ROUND(ROUND(AF354*AJ354,2)*CX354,2)</f>
        <v>128.63999999999999</v>
      </c>
      <c r="DH354">
        <f>ROUND(ROUND(AG354*AK354,2)*CX354,2)</f>
        <v>52.36</v>
      </c>
      <c r="DI354">
        <f t="shared" si="128"/>
        <v>0</v>
      </c>
      <c r="DJ354">
        <f>DG354</f>
        <v>128.63999999999999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ROW(Source!A468)</f>
        <v>468</v>
      </c>
      <c r="B355">
        <v>50442091</v>
      </c>
      <c r="C355">
        <v>50443157</v>
      </c>
      <c r="D355">
        <v>46170215</v>
      </c>
      <c r="E355">
        <v>1</v>
      </c>
      <c r="F355">
        <v>1</v>
      </c>
      <c r="G355">
        <v>30570983</v>
      </c>
      <c r="H355">
        <v>2</v>
      </c>
      <c r="I355" t="s">
        <v>487</v>
      </c>
      <c r="J355" t="s">
        <v>488</v>
      </c>
      <c r="K355" t="s">
        <v>489</v>
      </c>
      <c r="L355">
        <v>1368</v>
      </c>
      <c r="N355">
        <v>1011</v>
      </c>
      <c r="O355" t="s">
        <v>480</v>
      </c>
      <c r="P355" t="s">
        <v>480</v>
      </c>
      <c r="Q355">
        <v>1</v>
      </c>
      <c r="W355">
        <v>0</v>
      </c>
      <c r="X355">
        <v>922387863</v>
      </c>
      <c r="Y355">
        <f>(AT355*1.25)</f>
        <v>1.9</v>
      </c>
      <c r="AA355">
        <v>0</v>
      </c>
      <c r="AB355">
        <v>2127.2800000000002</v>
      </c>
      <c r="AC355">
        <v>604.27</v>
      </c>
      <c r="AD355">
        <v>0</v>
      </c>
      <c r="AE355">
        <v>0</v>
      </c>
      <c r="AF355">
        <v>179.17</v>
      </c>
      <c r="AG355">
        <v>16.93</v>
      </c>
      <c r="AH355">
        <v>0</v>
      </c>
      <c r="AI355">
        <v>1</v>
      </c>
      <c r="AJ355">
        <v>11.34</v>
      </c>
      <c r="AK355">
        <v>34.090000000000003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1.52</v>
      </c>
      <c r="AU355" t="s">
        <v>178</v>
      </c>
      <c r="AV355">
        <v>0</v>
      </c>
      <c r="AW355">
        <v>2</v>
      </c>
      <c r="AX355">
        <v>50443174</v>
      </c>
      <c r="AY355">
        <v>1</v>
      </c>
      <c r="AZ355">
        <v>0</v>
      </c>
      <c r="BA355">
        <v>356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ROUND(Y355*Source!I468*DO355,9)</f>
        <v>0</v>
      </c>
      <c r="CX355">
        <f>ROUND(Y355*Source!I468,9)</f>
        <v>0.10108</v>
      </c>
      <c r="CY355">
        <f>AB355</f>
        <v>2127.2800000000002</v>
      </c>
      <c r="CZ355">
        <f>AF355</f>
        <v>179.17</v>
      </c>
      <c r="DA355">
        <f>AJ355</f>
        <v>11.34</v>
      </c>
      <c r="DB355">
        <f>ROUND((ROUND(AT355*CZ355,2)*1.25),6)</f>
        <v>340.42500000000001</v>
      </c>
      <c r="DC355">
        <f>ROUND((ROUND(AT355*AG355,2)*1.25),6)</f>
        <v>32.162500000000001</v>
      </c>
      <c r="DD355" t="s">
        <v>3</v>
      </c>
      <c r="DE355" t="s">
        <v>3</v>
      </c>
      <c r="DF355">
        <f t="shared" si="131"/>
        <v>0</v>
      </c>
      <c r="DG355">
        <f>ROUND(ROUND(AF355*AJ355,2)*CX355,2)</f>
        <v>205.37</v>
      </c>
      <c r="DH355">
        <f>ROUND(ROUND(AG355*AK355,2)*CX355,2)</f>
        <v>58.34</v>
      </c>
      <c r="DI355">
        <f t="shared" si="128"/>
        <v>0</v>
      </c>
      <c r="DJ355">
        <f>DG355</f>
        <v>205.37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ROW(Source!A468)</f>
        <v>468</v>
      </c>
      <c r="B356">
        <v>50442091</v>
      </c>
      <c r="C356">
        <v>50443157</v>
      </c>
      <c r="D356">
        <v>46170387</v>
      </c>
      <c r="E356">
        <v>1</v>
      </c>
      <c r="F356">
        <v>1</v>
      </c>
      <c r="G356">
        <v>30570983</v>
      </c>
      <c r="H356">
        <v>2</v>
      </c>
      <c r="I356" t="s">
        <v>523</v>
      </c>
      <c r="J356" t="s">
        <v>524</v>
      </c>
      <c r="K356" t="s">
        <v>525</v>
      </c>
      <c r="L356">
        <v>1368</v>
      </c>
      <c r="N356">
        <v>1011</v>
      </c>
      <c r="O356" t="s">
        <v>480</v>
      </c>
      <c r="P356" t="s">
        <v>480</v>
      </c>
      <c r="Q356">
        <v>1</v>
      </c>
      <c r="W356">
        <v>0</v>
      </c>
      <c r="X356">
        <v>-745462276</v>
      </c>
      <c r="Y356">
        <f>(AT356*1.25)</f>
        <v>2.2374999999999998</v>
      </c>
      <c r="AA356">
        <v>0</v>
      </c>
      <c r="AB356">
        <v>135.69999999999999</v>
      </c>
      <c r="AC356">
        <v>0</v>
      </c>
      <c r="AD356">
        <v>0</v>
      </c>
      <c r="AE356">
        <v>0</v>
      </c>
      <c r="AF356">
        <v>12.32</v>
      </c>
      <c r="AG356">
        <v>0</v>
      </c>
      <c r="AH356">
        <v>0</v>
      </c>
      <c r="AI356">
        <v>1</v>
      </c>
      <c r="AJ356">
        <v>10.52</v>
      </c>
      <c r="AK356">
        <v>34.090000000000003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1.79</v>
      </c>
      <c r="AU356" t="s">
        <v>178</v>
      </c>
      <c r="AV356">
        <v>0</v>
      </c>
      <c r="AW356">
        <v>2</v>
      </c>
      <c r="AX356">
        <v>50443175</v>
      </c>
      <c r="AY356">
        <v>1</v>
      </c>
      <c r="AZ356">
        <v>0</v>
      </c>
      <c r="BA356">
        <v>357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ROUND(Y356*Source!I468*DO356,9)</f>
        <v>0</v>
      </c>
      <c r="CX356">
        <f>ROUND(Y356*Source!I468,9)</f>
        <v>0.119035</v>
      </c>
      <c r="CY356">
        <f>AB356</f>
        <v>135.69999999999999</v>
      </c>
      <c r="CZ356">
        <f>AF356</f>
        <v>12.32</v>
      </c>
      <c r="DA356">
        <f>AJ356</f>
        <v>10.52</v>
      </c>
      <c r="DB356">
        <f>ROUND((ROUND(AT356*CZ356,2)*1.25),6)</f>
        <v>27.5625</v>
      </c>
      <c r="DC356">
        <f>ROUND((ROUND(AT356*AG356,2)*1.25),6)</f>
        <v>0</v>
      </c>
      <c r="DD356" t="s">
        <v>3</v>
      </c>
      <c r="DE356" t="s">
        <v>3</v>
      </c>
      <c r="DF356">
        <f t="shared" si="131"/>
        <v>0</v>
      </c>
      <c r="DG356">
        <f>ROUND(ROUND(AF356*AJ356,2)*CX356,2)</f>
        <v>15.43</v>
      </c>
      <c r="DH356">
        <f>ROUND(ROUND(AG356*AK356,2)*CX356,2)</f>
        <v>0</v>
      </c>
      <c r="DI356">
        <f t="shared" si="128"/>
        <v>0</v>
      </c>
      <c r="DJ356">
        <f>DG356</f>
        <v>15.43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ROW(Source!A468)</f>
        <v>468</v>
      </c>
      <c r="B357">
        <v>50442091</v>
      </c>
      <c r="C357">
        <v>50443157</v>
      </c>
      <c r="D357">
        <v>31111417</v>
      </c>
      <c r="E357">
        <v>1</v>
      </c>
      <c r="F357">
        <v>1</v>
      </c>
      <c r="G357">
        <v>30570983</v>
      </c>
      <c r="H357">
        <v>3</v>
      </c>
      <c r="I357" t="s">
        <v>606</v>
      </c>
      <c r="J357" t="s">
        <v>607</v>
      </c>
      <c r="K357" t="s">
        <v>608</v>
      </c>
      <c r="L357">
        <v>1348</v>
      </c>
      <c r="N357">
        <v>1009</v>
      </c>
      <c r="O357" t="s">
        <v>32</v>
      </c>
      <c r="P357" t="s">
        <v>32</v>
      </c>
      <c r="Q357">
        <v>1000</v>
      </c>
      <c r="W357">
        <v>0</v>
      </c>
      <c r="X357">
        <v>-1974424152</v>
      </c>
      <c r="Y357">
        <f t="shared" ref="Y357:Y366" si="139">(AT357*1)</f>
        <v>2.3599999999999999E-2</v>
      </c>
      <c r="AA357">
        <v>17634.57</v>
      </c>
      <c r="AB357">
        <v>0</v>
      </c>
      <c r="AC357">
        <v>0</v>
      </c>
      <c r="AD357">
        <v>0</v>
      </c>
      <c r="AE357">
        <v>1463.45</v>
      </c>
      <c r="AF357">
        <v>0</v>
      </c>
      <c r="AG357">
        <v>0</v>
      </c>
      <c r="AH357">
        <v>0</v>
      </c>
      <c r="AI357">
        <v>12.05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2.3599999999999999E-2</v>
      </c>
      <c r="AU357" t="s">
        <v>23</v>
      </c>
      <c r="AV357">
        <v>0</v>
      </c>
      <c r="AW357">
        <v>2</v>
      </c>
      <c r="AX357">
        <v>50443176</v>
      </c>
      <c r="AY357">
        <v>1</v>
      </c>
      <c r="AZ357">
        <v>0</v>
      </c>
      <c r="BA357">
        <v>358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ROUND(Y357*Source!I468,9)</f>
        <v>1.25552E-3</v>
      </c>
      <c r="CY357">
        <f t="shared" ref="CY357:CY366" si="140">AA357</f>
        <v>17634.57</v>
      </c>
      <c r="CZ357">
        <f t="shared" ref="CZ357:CZ366" si="141">AE357</f>
        <v>1463.45</v>
      </c>
      <c r="DA357">
        <f t="shared" ref="DA357:DA366" si="142">AI357</f>
        <v>12.05</v>
      </c>
      <c r="DB357">
        <f t="shared" ref="DB357:DB366" si="143">ROUND((ROUND(AT357*CZ357,2)*1),6)</f>
        <v>34.54</v>
      </c>
      <c r="DC357">
        <f t="shared" ref="DC357:DC366" si="144">ROUND((ROUND(AT357*AG357,2)*1),6)</f>
        <v>0</v>
      </c>
      <c r="DD357" t="s">
        <v>3</v>
      </c>
      <c r="DE357" t="s">
        <v>3</v>
      </c>
      <c r="DF357">
        <f t="shared" ref="DF357:DF366" si="145">ROUND(ROUND(AE357*AI357,2)*CX357,2)</f>
        <v>22.14</v>
      </c>
      <c r="DG357">
        <f t="shared" ref="DG357:DG371" si="146">ROUND(ROUND(AF357,2)*CX357,2)</f>
        <v>0</v>
      </c>
      <c r="DH357">
        <f t="shared" ref="DH357:DH371" si="147">ROUND(ROUND(AG357,2)*CX357,2)</f>
        <v>0</v>
      </c>
      <c r="DI357">
        <f t="shared" si="128"/>
        <v>0</v>
      </c>
      <c r="DJ357">
        <f t="shared" ref="DJ357:DJ366" si="148">DF357</f>
        <v>22.14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ROW(Source!A468)</f>
        <v>468</v>
      </c>
      <c r="B358">
        <v>50442091</v>
      </c>
      <c r="C358">
        <v>50443157</v>
      </c>
      <c r="D358">
        <v>31110618</v>
      </c>
      <c r="E358">
        <v>1</v>
      </c>
      <c r="F358">
        <v>1</v>
      </c>
      <c r="G358">
        <v>30570983</v>
      </c>
      <c r="H358">
        <v>3</v>
      </c>
      <c r="I358" t="s">
        <v>609</v>
      </c>
      <c r="J358" t="s">
        <v>610</v>
      </c>
      <c r="K358" t="s">
        <v>611</v>
      </c>
      <c r="L358">
        <v>1348</v>
      </c>
      <c r="N358">
        <v>1009</v>
      </c>
      <c r="O358" t="s">
        <v>32</v>
      </c>
      <c r="P358" t="s">
        <v>32</v>
      </c>
      <c r="Q358">
        <v>1000</v>
      </c>
      <c r="W358">
        <v>0</v>
      </c>
      <c r="X358">
        <v>-1241208221</v>
      </c>
      <c r="Y358">
        <f t="shared" si="139"/>
        <v>4.13E-3</v>
      </c>
      <c r="AA358">
        <v>78648.33</v>
      </c>
      <c r="AB358">
        <v>0</v>
      </c>
      <c r="AC358">
        <v>0</v>
      </c>
      <c r="AD358">
        <v>0</v>
      </c>
      <c r="AE358">
        <v>6521.42</v>
      </c>
      <c r="AF358">
        <v>0</v>
      </c>
      <c r="AG358">
        <v>0</v>
      </c>
      <c r="AH358">
        <v>0</v>
      </c>
      <c r="AI358">
        <v>12.06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4.13E-3</v>
      </c>
      <c r="AU358" t="s">
        <v>23</v>
      </c>
      <c r="AV358">
        <v>0</v>
      </c>
      <c r="AW358">
        <v>2</v>
      </c>
      <c r="AX358">
        <v>50443177</v>
      </c>
      <c r="AY358">
        <v>1</v>
      </c>
      <c r="AZ358">
        <v>0</v>
      </c>
      <c r="BA358">
        <v>359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ROUND(Y358*Source!I468,9)</f>
        <v>2.1971600000000001E-4</v>
      </c>
      <c r="CY358">
        <f t="shared" si="140"/>
        <v>78648.33</v>
      </c>
      <c r="CZ358">
        <f t="shared" si="141"/>
        <v>6521.42</v>
      </c>
      <c r="DA358">
        <f t="shared" si="142"/>
        <v>12.06</v>
      </c>
      <c r="DB358">
        <f t="shared" si="143"/>
        <v>26.93</v>
      </c>
      <c r="DC358">
        <f t="shared" si="144"/>
        <v>0</v>
      </c>
      <c r="DD358" t="s">
        <v>3</v>
      </c>
      <c r="DE358" t="s">
        <v>3</v>
      </c>
      <c r="DF358">
        <f t="shared" si="145"/>
        <v>17.28</v>
      </c>
      <c r="DG358">
        <f t="shared" si="146"/>
        <v>0</v>
      </c>
      <c r="DH358">
        <f t="shared" si="147"/>
        <v>0</v>
      </c>
      <c r="DI358">
        <f t="shared" si="128"/>
        <v>0</v>
      </c>
      <c r="DJ358">
        <f t="shared" si="148"/>
        <v>17.28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ROW(Source!A468)</f>
        <v>468</v>
      </c>
      <c r="B359">
        <v>50442091</v>
      </c>
      <c r="C359">
        <v>50443157</v>
      </c>
      <c r="D359">
        <v>31110619</v>
      </c>
      <c r="E359">
        <v>1</v>
      </c>
      <c r="F359">
        <v>1</v>
      </c>
      <c r="G359">
        <v>30570983</v>
      </c>
      <c r="H359">
        <v>3</v>
      </c>
      <c r="I359" t="s">
        <v>612</v>
      </c>
      <c r="J359" t="s">
        <v>613</v>
      </c>
      <c r="K359" t="s">
        <v>614</v>
      </c>
      <c r="L359">
        <v>1348</v>
      </c>
      <c r="N359">
        <v>1009</v>
      </c>
      <c r="O359" t="s">
        <v>32</v>
      </c>
      <c r="P359" t="s">
        <v>32</v>
      </c>
      <c r="Q359">
        <v>1000</v>
      </c>
      <c r="W359">
        <v>0</v>
      </c>
      <c r="X359">
        <v>762878674</v>
      </c>
      <c r="Y359">
        <f t="shared" si="139"/>
        <v>2.0999999999999999E-3</v>
      </c>
      <c r="AA359">
        <v>89935.24</v>
      </c>
      <c r="AB359">
        <v>0</v>
      </c>
      <c r="AC359">
        <v>0</v>
      </c>
      <c r="AD359">
        <v>0</v>
      </c>
      <c r="AE359">
        <v>7875.24</v>
      </c>
      <c r="AF359">
        <v>0</v>
      </c>
      <c r="AG359">
        <v>0</v>
      </c>
      <c r="AH359">
        <v>0</v>
      </c>
      <c r="AI359">
        <v>11.42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2.0999999999999999E-3</v>
      </c>
      <c r="AU359" t="s">
        <v>23</v>
      </c>
      <c r="AV359">
        <v>0</v>
      </c>
      <c r="AW359">
        <v>2</v>
      </c>
      <c r="AX359">
        <v>50443178</v>
      </c>
      <c r="AY359">
        <v>1</v>
      </c>
      <c r="AZ359">
        <v>0</v>
      </c>
      <c r="BA359">
        <v>360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ROUND(Y359*Source!I468,9)</f>
        <v>1.1171999999999999E-4</v>
      </c>
      <c r="CY359">
        <f t="shared" si="140"/>
        <v>89935.24</v>
      </c>
      <c r="CZ359">
        <f t="shared" si="141"/>
        <v>7875.24</v>
      </c>
      <c r="DA359">
        <f t="shared" si="142"/>
        <v>11.42</v>
      </c>
      <c r="DB359">
        <f t="shared" si="143"/>
        <v>16.54</v>
      </c>
      <c r="DC359">
        <f t="shared" si="144"/>
        <v>0</v>
      </c>
      <c r="DD359" t="s">
        <v>3</v>
      </c>
      <c r="DE359" t="s">
        <v>3</v>
      </c>
      <c r="DF359">
        <f t="shared" si="145"/>
        <v>10.050000000000001</v>
      </c>
      <c r="DG359">
        <f t="shared" si="146"/>
        <v>0</v>
      </c>
      <c r="DH359">
        <f t="shared" si="147"/>
        <v>0</v>
      </c>
      <c r="DI359">
        <f t="shared" si="128"/>
        <v>0</v>
      </c>
      <c r="DJ359">
        <f t="shared" si="148"/>
        <v>10.050000000000001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ROW(Source!A468)</f>
        <v>468</v>
      </c>
      <c r="B360">
        <v>50442091</v>
      </c>
      <c r="C360">
        <v>50443157</v>
      </c>
      <c r="D360">
        <v>46136038</v>
      </c>
      <c r="E360">
        <v>1</v>
      </c>
      <c r="F360">
        <v>1</v>
      </c>
      <c r="G360">
        <v>30570983</v>
      </c>
      <c r="H360">
        <v>3</v>
      </c>
      <c r="I360" t="s">
        <v>615</v>
      </c>
      <c r="J360" t="s">
        <v>616</v>
      </c>
      <c r="K360" t="s">
        <v>617</v>
      </c>
      <c r="L360">
        <v>1348</v>
      </c>
      <c r="N360">
        <v>1009</v>
      </c>
      <c r="O360" t="s">
        <v>32</v>
      </c>
      <c r="P360" t="s">
        <v>32</v>
      </c>
      <c r="Q360">
        <v>1000</v>
      </c>
      <c r="W360">
        <v>0</v>
      </c>
      <c r="X360">
        <v>1092892968</v>
      </c>
      <c r="Y360">
        <f t="shared" si="139"/>
        <v>1.6E-2</v>
      </c>
      <c r="AA360">
        <v>6836.51</v>
      </c>
      <c r="AB360">
        <v>0</v>
      </c>
      <c r="AC360">
        <v>0</v>
      </c>
      <c r="AD360">
        <v>0</v>
      </c>
      <c r="AE360">
        <v>1227.3800000000001</v>
      </c>
      <c r="AF360">
        <v>0</v>
      </c>
      <c r="AG360">
        <v>0</v>
      </c>
      <c r="AH360">
        <v>0</v>
      </c>
      <c r="AI360">
        <v>5.57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1.6E-2</v>
      </c>
      <c r="AU360" t="s">
        <v>23</v>
      </c>
      <c r="AV360">
        <v>0</v>
      </c>
      <c r="AW360">
        <v>2</v>
      </c>
      <c r="AX360">
        <v>50443179</v>
      </c>
      <c r="AY360">
        <v>1</v>
      </c>
      <c r="AZ360">
        <v>0</v>
      </c>
      <c r="BA360">
        <v>361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ROUND(Y360*Source!I468,9)</f>
        <v>8.5119999999999998E-4</v>
      </c>
      <c r="CY360">
        <f t="shared" si="140"/>
        <v>6836.51</v>
      </c>
      <c r="CZ360">
        <f t="shared" si="141"/>
        <v>1227.3800000000001</v>
      </c>
      <c r="DA360">
        <f t="shared" si="142"/>
        <v>5.57</v>
      </c>
      <c r="DB360">
        <f t="shared" si="143"/>
        <v>19.64</v>
      </c>
      <c r="DC360">
        <f t="shared" si="144"/>
        <v>0</v>
      </c>
      <c r="DD360" t="s">
        <v>3</v>
      </c>
      <c r="DE360" t="s">
        <v>3</v>
      </c>
      <c r="DF360">
        <f t="shared" si="145"/>
        <v>5.82</v>
      </c>
      <c r="DG360">
        <f t="shared" si="146"/>
        <v>0</v>
      </c>
      <c r="DH360">
        <f t="shared" si="147"/>
        <v>0</v>
      </c>
      <c r="DI360">
        <f t="shared" si="128"/>
        <v>0</v>
      </c>
      <c r="DJ360">
        <f t="shared" si="148"/>
        <v>5.82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ROW(Source!A468)</f>
        <v>468</v>
      </c>
      <c r="B361">
        <v>50442091</v>
      </c>
      <c r="C361">
        <v>50443157</v>
      </c>
      <c r="D361">
        <v>46136081</v>
      </c>
      <c r="E361">
        <v>1</v>
      </c>
      <c r="F361">
        <v>1</v>
      </c>
      <c r="G361">
        <v>30570983</v>
      </c>
      <c r="H361">
        <v>3</v>
      </c>
      <c r="I361" t="s">
        <v>618</v>
      </c>
      <c r="J361" t="s">
        <v>619</v>
      </c>
      <c r="K361" t="s">
        <v>620</v>
      </c>
      <c r="L361">
        <v>1339</v>
      </c>
      <c r="N361">
        <v>1007</v>
      </c>
      <c r="O361" t="s">
        <v>204</v>
      </c>
      <c r="P361" t="s">
        <v>204</v>
      </c>
      <c r="Q361">
        <v>1</v>
      </c>
      <c r="W361">
        <v>0</v>
      </c>
      <c r="X361">
        <v>-1092333946</v>
      </c>
      <c r="Y361">
        <f t="shared" si="139"/>
        <v>0.08</v>
      </c>
      <c r="AA361">
        <v>5924.53</v>
      </c>
      <c r="AB361">
        <v>0</v>
      </c>
      <c r="AC361">
        <v>0</v>
      </c>
      <c r="AD361">
        <v>0</v>
      </c>
      <c r="AE361">
        <v>1828.56</v>
      </c>
      <c r="AF361">
        <v>0</v>
      </c>
      <c r="AG361">
        <v>0</v>
      </c>
      <c r="AH361">
        <v>0</v>
      </c>
      <c r="AI361">
        <v>3.24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0.08</v>
      </c>
      <c r="AU361" t="s">
        <v>23</v>
      </c>
      <c r="AV361">
        <v>0</v>
      </c>
      <c r="AW361">
        <v>2</v>
      </c>
      <c r="AX361">
        <v>50443180</v>
      </c>
      <c r="AY361">
        <v>1</v>
      </c>
      <c r="AZ361">
        <v>0</v>
      </c>
      <c r="BA361">
        <v>362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ROUND(Y361*Source!I468,9)</f>
        <v>4.2560000000000002E-3</v>
      </c>
      <c r="CY361">
        <f t="shared" si="140"/>
        <v>5924.53</v>
      </c>
      <c r="CZ361">
        <f t="shared" si="141"/>
        <v>1828.56</v>
      </c>
      <c r="DA361">
        <f t="shared" si="142"/>
        <v>3.24</v>
      </c>
      <c r="DB361">
        <f t="shared" si="143"/>
        <v>146.28</v>
      </c>
      <c r="DC361">
        <f t="shared" si="144"/>
        <v>0</v>
      </c>
      <c r="DD361" t="s">
        <v>3</v>
      </c>
      <c r="DE361" t="s">
        <v>3</v>
      </c>
      <c r="DF361">
        <f t="shared" si="145"/>
        <v>25.21</v>
      </c>
      <c r="DG361">
        <f t="shared" si="146"/>
        <v>0</v>
      </c>
      <c r="DH361">
        <f t="shared" si="147"/>
        <v>0</v>
      </c>
      <c r="DI361">
        <f t="shared" si="128"/>
        <v>0</v>
      </c>
      <c r="DJ361">
        <f t="shared" si="148"/>
        <v>25.21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ROW(Source!A468)</f>
        <v>468</v>
      </c>
      <c r="B362">
        <v>50442091</v>
      </c>
      <c r="C362">
        <v>50443157</v>
      </c>
      <c r="D362">
        <v>31111145</v>
      </c>
      <c r="E362">
        <v>1</v>
      </c>
      <c r="F362">
        <v>1</v>
      </c>
      <c r="G362">
        <v>30570983</v>
      </c>
      <c r="H362">
        <v>3</v>
      </c>
      <c r="I362" t="s">
        <v>547</v>
      </c>
      <c r="J362" t="s">
        <v>548</v>
      </c>
      <c r="K362" t="s">
        <v>549</v>
      </c>
      <c r="L362">
        <v>1346</v>
      </c>
      <c r="N362">
        <v>1009</v>
      </c>
      <c r="O362" t="s">
        <v>173</v>
      </c>
      <c r="P362" t="s">
        <v>173</v>
      </c>
      <c r="Q362">
        <v>1</v>
      </c>
      <c r="W362">
        <v>0</v>
      </c>
      <c r="X362">
        <v>219279132</v>
      </c>
      <c r="Y362">
        <f t="shared" si="139"/>
        <v>108</v>
      </c>
      <c r="AA362">
        <v>102.64</v>
      </c>
      <c r="AB362">
        <v>0</v>
      </c>
      <c r="AC362">
        <v>0</v>
      </c>
      <c r="AD362">
        <v>0</v>
      </c>
      <c r="AE362">
        <v>9.86</v>
      </c>
      <c r="AF362">
        <v>0</v>
      </c>
      <c r="AG362">
        <v>0</v>
      </c>
      <c r="AH362">
        <v>0</v>
      </c>
      <c r="AI362">
        <v>10.41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108</v>
      </c>
      <c r="AU362" t="s">
        <v>23</v>
      </c>
      <c r="AV362">
        <v>0</v>
      </c>
      <c r="AW362">
        <v>2</v>
      </c>
      <c r="AX362">
        <v>50443181</v>
      </c>
      <c r="AY362">
        <v>1</v>
      </c>
      <c r="AZ362">
        <v>0</v>
      </c>
      <c r="BA362">
        <v>363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ROUND(Y362*Source!I468,9)</f>
        <v>5.7455999999999996</v>
      </c>
      <c r="CY362">
        <f t="shared" si="140"/>
        <v>102.64</v>
      </c>
      <c r="CZ362">
        <f t="shared" si="141"/>
        <v>9.86</v>
      </c>
      <c r="DA362">
        <f t="shared" si="142"/>
        <v>10.41</v>
      </c>
      <c r="DB362">
        <f t="shared" si="143"/>
        <v>1064.8800000000001</v>
      </c>
      <c r="DC362">
        <f t="shared" si="144"/>
        <v>0</v>
      </c>
      <c r="DD362" t="s">
        <v>3</v>
      </c>
      <c r="DE362" t="s">
        <v>3</v>
      </c>
      <c r="DF362">
        <f t="shared" si="145"/>
        <v>589.73</v>
      </c>
      <c r="DG362">
        <f t="shared" si="146"/>
        <v>0</v>
      </c>
      <c r="DH362">
        <f t="shared" si="147"/>
        <v>0</v>
      </c>
      <c r="DI362">
        <f t="shared" si="128"/>
        <v>0</v>
      </c>
      <c r="DJ362">
        <f t="shared" si="148"/>
        <v>589.73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ROW(Source!A468)</f>
        <v>468</v>
      </c>
      <c r="B363">
        <v>50442091</v>
      </c>
      <c r="C363">
        <v>50443157</v>
      </c>
      <c r="D363">
        <v>46136337</v>
      </c>
      <c r="E363">
        <v>1</v>
      </c>
      <c r="F363">
        <v>1</v>
      </c>
      <c r="G363">
        <v>30570983</v>
      </c>
      <c r="H363">
        <v>3</v>
      </c>
      <c r="I363" t="s">
        <v>621</v>
      </c>
      <c r="J363" t="s">
        <v>622</v>
      </c>
      <c r="K363" t="s">
        <v>623</v>
      </c>
      <c r="L363">
        <v>1327</v>
      </c>
      <c r="N363">
        <v>1005</v>
      </c>
      <c r="O363" t="s">
        <v>185</v>
      </c>
      <c r="P363" t="s">
        <v>185</v>
      </c>
      <c r="Q363">
        <v>1</v>
      </c>
      <c r="W363">
        <v>0</v>
      </c>
      <c r="X363">
        <v>277256891</v>
      </c>
      <c r="Y363">
        <f t="shared" si="139"/>
        <v>89</v>
      </c>
      <c r="AA363">
        <v>14.82</v>
      </c>
      <c r="AB363">
        <v>0</v>
      </c>
      <c r="AC363">
        <v>0</v>
      </c>
      <c r="AD363">
        <v>0</v>
      </c>
      <c r="AE363">
        <v>5.51</v>
      </c>
      <c r="AF363">
        <v>0</v>
      </c>
      <c r="AG363">
        <v>0</v>
      </c>
      <c r="AH363">
        <v>0</v>
      </c>
      <c r="AI363">
        <v>2.69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89</v>
      </c>
      <c r="AU363" t="s">
        <v>23</v>
      </c>
      <c r="AV363">
        <v>0</v>
      </c>
      <c r="AW363">
        <v>2</v>
      </c>
      <c r="AX363">
        <v>50443182</v>
      </c>
      <c r="AY363">
        <v>1</v>
      </c>
      <c r="AZ363">
        <v>0</v>
      </c>
      <c r="BA363">
        <v>364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ROUND(Y363*Source!I468,9)</f>
        <v>4.7347999999999999</v>
      </c>
      <c r="CY363">
        <f t="shared" si="140"/>
        <v>14.82</v>
      </c>
      <c r="CZ363">
        <f t="shared" si="141"/>
        <v>5.51</v>
      </c>
      <c r="DA363">
        <f t="shared" si="142"/>
        <v>2.69</v>
      </c>
      <c r="DB363">
        <f t="shared" si="143"/>
        <v>490.39</v>
      </c>
      <c r="DC363">
        <f t="shared" si="144"/>
        <v>0</v>
      </c>
      <c r="DD363" t="s">
        <v>3</v>
      </c>
      <c r="DE363" t="s">
        <v>3</v>
      </c>
      <c r="DF363">
        <f t="shared" si="145"/>
        <v>70.17</v>
      </c>
      <c r="DG363">
        <f t="shared" si="146"/>
        <v>0</v>
      </c>
      <c r="DH363">
        <f t="shared" si="147"/>
        <v>0</v>
      </c>
      <c r="DI363">
        <f t="shared" si="128"/>
        <v>0</v>
      </c>
      <c r="DJ363">
        <f t="shared" si="148"/>
        <v>70.17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ROW(Source!A468)</f>
        <v>468</v>
      </c>
      <c r="B364">
        <v>50442091</v>
      </c>
      <c r="C364">
        <v>50443157</v>
      </c>
      <c r="D364">
        <v>46169496</v>
      </c>
      <c r="E364">
        <v>1</v>
      </c>
      <c r="F364">
        <v>1</v>
      </c>
      <c r="G364">
        <v>30570983</v>
      </c>
      <c r="H364">
        <v>3</v>
      </c>
      <c r="I364" t="s">
        <v>624</v>
      </c>
      <c r="J364" t="s">
        <v>625</v>
      </c>
      <c r="K364" t="s">
        <v>626</v>
      </c>
      <c r="L364">
        <v>1346</v>
      </c>
      <c r="N364">
        <v>1009</v>
      </c>
      <c r="O364" t="s">
        <v>173</v>
      </c>
      <c r="P364" t="s">
        <v>173</v>
      </c>
      <c r="Q364">
        <v>1</v>
      </c>
      <c r="W364">
        <v>0</v>
      </c>
      <c r="X364">
        <v>-1952546000</v>
      </c>
      <c r="Y364">
        <f t="shared" si="139"/>
        <v>37.5</v>
      </c>
      <c r="AA364">
        <v>144.56</v>
      </c>
      <c r="AB364">
        <v>0</v>
      </c>
      <c r="AC364">
        <v>0</v>
      </c>
      <c r="AD364">
        <v>0</v>
      </c>
      <c r="AE364">
        <v>20.77</v>
      </c>
      <c r="AF364">
        <v>0</v>
      </c>
      <c r="AG364">
        <v>0</v>
      </c>
      <c r="AH364">
        <v>0</v>
      </c>
      <c r="AI364">
        <v>6.96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37.5</v>
      </c>
      <c r="AU364" t="s">
        <v>23</v>
      </c>
      <c r="AV364">
        <v>0</v>
      </c>
      <c r="AW364">
        <v>2</v>
      </c>
      <c r="AX364">
        <v>50443183</v>
      </c>
      <c r="AY364">
        <v>1</v>
      </c>
      <c r="AZ364">
        <v>0</v>
      </c>
      <c r="BA364">
        <v>365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ROUND(Y364*Source!I468,9)</f>
        <v>1.9950000000000001</v>
      </c>
      <c r="CY364">
        <f t="shared" si="140"/>
        <v>144.56</v>
      </c>
      <c r="CZ364">
        <f t="shared" si="141"/>
        <v>20.77</v>
      </c>
      <c r="DA364">
        <f t="shared" si="142"/>
        <v>6.96</v>
      </c>
      <c r="DB364">
        <f t="shared" si="143"/>
        <v>778.88</v>
      </c>
      <c r="DC364">
        <f t="shared" si="144"/>
        <v>0</v>
      </c>
      <c r="DD364" t="s">
        <v>3</v>
      </c>
      <c r="DE364" t="s">
        <v>3</v>
      </c>
      <c r="DF364">
        <f t="shared" si="145"/>
        <v>288.39999999999998</v>
      </c>
      <c r="DG364">
        <f t="shared" si="146"/>
        <v>0</v>
      </c>
      <c r="DH364">
        <f t="shared" si="147"/>
        <v>0</v>
      </c>
      <c r="DI364">
        <f t="shared" si="128"/>
        <v>0</v>
      </c>
      <c r="DJ364">
        <f t="shared" si="148"/>
        <v>288.39999999999998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ROW(Source!A468)</f>
        <v>468</v>
      </c>
      <c r="B365">
        <v>50442091</v>
      </c>
      <c r="C365">
        <v>50443157</v>
      </c>
      <c r="D365">
        <v>46138581</v>
      </c>
      <c r="E365">
        <v>1</v>
      </c>
      <c r="F365">
        <v>1</v>
      </c>
      <c r="G365">
        <v>30570983</v>
      </c>
      <c r="H365">
        <v>3</v>
      </c>
      <c r="I365" t="s">
        <v>627</v>
      </c>
      <c r="J365" t="s">
        <v>628</v>
      </c>
      <c r="K365" t="s">
        <v>629</v>
      </c>
      <c r="L365">
        <v>1339</v>
      </c>
      <c r="N365">
        <v>1007</v>
      </c>
      <c r="O365" t="s">
        <v>204</v>
      </c>
      <c r="P365" t="s">
        <v>204</v>
      </c>
      <c r="Q365">
        <v>1</v>
      </c>
      <c r="W365">
        <v>0</v>
      </c>
      <c r="X365">
        <v>1616051684</v>
      </c>
      <c r="Y365">
        <f t="shared" si="139"/>
        <v>0.105</v>
      </c>
      <c r="AA365">
        <v>5852.75</v>
      </c>
      <c r="AB365">
        <v>0</v>
      </c>
      <c r="AC365">
        <v>0</v>
      </c>
      <c r="AD365">
        <v>0</v>
      </c>
      <c r="AE365">
        <v>540.41999999999996</v>
      </c>
      <c r="AF365">
        <v>0</v>
      </c>
      <c r="AG365">
        <v>0</v>
      </c>
      <c r="AH365">
        <v>0</v>
      </c>
      <c r="AI365">
        <v>10.83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0.105</v>
      </c>
      <c r="AU365" t="s">
        <v>23</v>
      </c>
      <c r="AV365">
        <v>0</v>
      </c>
      <c r="AW365">
        <v>2</v>
      </c>
      <c r="AX365">
        <v>50443184</v>
      </c>
      <c r="AY365">
        <v>1</v>
      </c>
      <c r="AZ365">
        <v>0</v>
      </c>
      <c r="BA365">
        <v>366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ROUND(Y365*Source!I468,9)</f>
        <v>5.5859999999999998E-3</v>
      </c>
      <c r="CY365">
        <f t="shared" si="140"/>
        <v>5852.75</v>
      </c>
      <c r="CZ365">
        <f t="shared" si="141"/>
        <v>540.41999999999996</v>
      </c>
      <c r="DA365">
        <f t="shared" si="142"/>
        <v>10.83</v>
      </c>
      <c r="DB365">
        <f t="shared" si="143"/>
        <v>56.74</v>
      </c>
      <c r="DC365">
        <f t="shared" si="144"/>
        <v>0</v>
      </c>
      <c r="DD365" t="s">
        <v>3</v>
      </c>
      <c r="DE365" t="s">
        <v>3</v>
      </c>
      <c r="DF365">
        <f t="shared" si="145"/>
        <v>32.69</v>
      </c>
      <c r="DG365">
        <f t="shared" si="146"/>
        <v>0</v>
      </c>
      <c r="DH365">
        <f t="shared" si="147"/>
        <v>0</v>
      </c>
      <c r="DI365">
        <f t="shared" si="128"/>
        <v>0</v>
      </c>
      <c r="DJ365">
        <f t="shared" si="148"/>
        <v>32.69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ROW(Source!A468)</f>
        <v>468</v>
      </c>
      <c r="B366">
        <v>50442091</v>
      </c>
      <c r="C366">
        <v>50443157</v>
      </c>
      <c r="D366">
        <v>46140532</v>
      </c>
      <c r="E366">
        <v>1</v>
      </c>
      <c r="F366">
        <v>1</v>
      </c>
      <c r="G366">
        <v>30570983</v>
      </c>
      <c r="H366">
        <v>3</v>
      </c>
      <c r="I366" t="s">
        <v>389</v>
      </c>
      <c r="J366" t="s">
        <v>391</v>
      </c>
      <c r="K366" t="s">
        <v>390</v>
      </c>
      <c r="L366">
        <v>1327</v>
      </c>
      <c r="N366">
        <v>1005</v>
      </c>
      <c r="O366" t="s">
        <v>185</v>
      </c>
      <c r="P366" t="s">
        <v>185</v>
      </c>
      <c r="Q366">
        <v>1</v>
      </c>
      <c r="W366">
        <v>0</v>
      </c>
      <c r="X366">
        <v>1036075959</v>
      </c>
      <c r="Y366">
        <f t="shared" si="139"/>
        <v>100</v>
      </c>
      <c r="AA366">
        <v>2337.71</v>
      </c>
      <c r="AB366">
        <v>0</v>
      </c>
      <c r="AC366">
        <v>0</v>
      </c>
      <c r="AD366">
        <v>0</v>
      </c>
      <c r="AE366">
        <v>460.18</v>
      </c>
      <c r="AF366">
        <v>0</v>
      </c>
      <c r="AG366">
        <v>0</v>
      </c>
      <c r="AH366">
        <v>0</v>
      </c>
      <c r="AI366">
        <v>5.08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3</v>
      </c>
      <c r="AT366">
        <v>100</v>
      </c>
      <c r="AU366" t="s">
        <v>23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ROUND(Y366*Source!I468,9)</f>
        <v>5.32</v>
      </c>
      <c r="CY366">
        <f t="shared" si="140"/>
        <v>2337.71</v>
      </c>
      <c r="CZ366">
        <f t="shared" si="141"/>
        <v>460.18</v>
      </c>
      <c r="DA366">
        <f t="shared" si="142"/>
        <v>5.08</v>
      </c>
      <c r="DB366">
        <f t="shared" si="143"/>
        <v>46018</v>
      </c>
      <c r="DC366">
        <f t="shared" si="144"/>
        <v>0</v>
      </c>
      <c r="DD366" t="s">
        <v>3</v>
      </c>
      <c r="DE366" t="s">
        <v>3</v>
      </c>
      <c r="DF366">
        <f t="shared" si="145"/>
        <v>12436.62</v>
      </c>
      <c r="DG366">
        <f t="shared" si="146"/>
        <v>0</v>
      </c>
      <c r="DH366">
        <f t="shared" si="147"/>
        <v>0</v>
      </c>
      <c r="DI366">
        <f t="shared" si="128"/>
        <v>0</v>
      </c>
      <c r="DJ366">
        <f t="shared" si="148"/>
        <v>12436.62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ROW(Source!A471)</f>
        <v>471</v>
      </c>
      <c r="B367">
        <v>50442090</v>
      </c>
      <c r="C367">
        <v>50443188</v>
      </c>
      <c r="D367">
        <v>40404405</v>
      </c>
      <c r="E367">
        <v>30570983</v>
      </c>
      <c r="F367">
        <v>1</v>
      </c>
      <c r="G367">
        <v>30570983</v>
      </c>
      <c r="H367">
        <v>1</v>
      </c>
      <c r="I367" t="s">
        <v>474</v>
      </c>
      <c r="J367" t="s">
        <v>3</v>
      </c>
      <c r="K367" t="s">
        <v>475</v>
      </c>
      <c r="L367">
        <v>1191</v>
      </c>
      <c r="N367">
        <v>1013</v>
      </c>
      <c r="O367" t="s">
        <v>476</v>
      </c>
      <c r="P367" t="s">
        <v>476</v>
      </c>
      <c r="Q367">
        <v>1</v>
      </c>
      <c r="W367">
        <v>0</v>
      </c>
      <c r="X367">
        <v>476480486</v>
      </c>
      <c r="Y367">
        <f>(AT367*1.15)</f>
        <v>0.3105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0.27</v>
      </c>
      <c r="AU367" t="s">
        <v>179</v>
      </c>
      <c r="AV367">
        <v>1</v>
      </c>
      <c r="AW367">
        <v>2</v>
      </c>
      <c r="AX367">
        <v>50443193</v>
      </c>
      <c r="AY367">
        <v>1</v>
      </c>
      <c r="AZ367">
        <v>0</v>
      </c>
      <c r="BA367">
        <v>369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ROUND(AT367*Source!I471*AH367*AL367,2)</f>
        <v>0</v>
      </c>
      <c r="CV367">
        <f>ROUND(Y367*Source!I471,9)</f>
        <v>0.621</v>
      </c>
      <c r="CW367">
        <v>0</v>
      </c>
      <c r="CX367">
        <f>ROUND(Y367*Source!I471,9)</f>
        <v>0.621</v>
      </c>
      <c r="CY367">
        <f>AD367</f>
        <v>0</v>
      </c>
      <c r="CZ367">
        <f>AH367</f>
        <v>0</v>
      </c>
      <c r="DA367">
        <f>AL367</f>
        <v>1</v>
      </c>
      <c r="DB367">
        <f>ROUND((ROUND(AT367*CZ367,2)*1.15),6)</f>
        <v>0</v>
      </c>
      <c r="DC367">
        <f>ROUND((ROUND(AT367*AG367,2)*1.15),6)</f>
        <v>0</v>
      </c>
      <c r="DD367" t="s">
        <v>3</v>
      </c>
      <c r="DE367" t="s">
        <v>3</v>
      </c>
      <c r="DF367">
        <f t="shared" ref="DF367:DF373" si="149">ROUND(ROUND(AE367,2)*CX367,2)</f>
        <v>0</v>
      </c>
      <c r="DG367">
        <f t="shared" si="146"/>
        <v>0</v>
      </c>
      <c r="DH367">
        <f t="shared" si="147"/>
        <v>0</v>
      </c>
      <c r="DI367">
        <f t="shared" si="128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ROW(Source!A471)</f>
        <v>471</v>
      </c>
      <c r="B368">
        <v>50442090</v>
      </c>
      <c r="C368">
        <v>50443188</v>
      </c>
      <c r="D368">
        <v>46170944</v>
      </c>
      <c r="E368">
        <v>1</v>
      </c>
      <c r="F368">
        <v>1</v>
      </c>
      <c r="G368">
        <v>30570983</v>
      </c>
      <c r="H368">
        <v>2</v>
      </c>
      <c r="I368" t="s">
        <v>568</v>
      </c>
      <c r="J368" t="s">
        <v>569</v>
      </c>
      <c r="K368" t="s">
        <v>570</v>
      </c>
      <c r="L368">
        <v>1368</v>
      </c>
      <c r="N368">
        <v>1011</v>
      </c>
      <c r="O368" t="s">
        <v>480</v>
      </c>
      <c r="P368" t="s">
        <v>480</v>
      </c>
      <c r="Q368">
        <v>1</v>
      </c>
      <c r="W368">
        <v>0</v>
      </c>
      <c r="X368">
        <v>-597135882</v>
      </c>
      <c r="Y368">
        <f>(AT368*1.25)</f>
        <v>0.25</v>
      </c>
      <c r="AA368">
        <v>0</v>
      </c>
      <c r="AB368">
        <v>0.47</v>
      </c>
      <c r="AC368">
        <v>0</v>
      </c>
      <c r="AD368">
        <v>0</v>
      </c>
      <c r="AE368">
        <v>0</v>
      </c>
      <c r="AF368">
        <v>0.47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0.2</v>
      </c>
      <c r="AU368" t="s">
        <v>178</v>
      </c>
      <c r="AV368">
        <v>0</v>
      </c>
      <c r="AW368">
        <v>2</v>
      </c>
      <c r="AX368">
        <v>50443194</v>
      </c>
      <c r="AY368">
        <v>1</v>
      </c>
      <c r="AZ368">
        <v>0</v>
      </c>
      <c r="BA368">
        <v>370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ROUND(Y368*Source!I471*DO368,9)</f>
        <v>0</v>
      </c>
      <c r="CX368">
        <f>ROUND(Y368*Source!I471,9)</f>
        <v>0.5</v>
      </c>
      <c r="CY368">
        <f>AB368</f>
        <v>0.47</v>
      </c>
      <c r="CZ368">
        <f>AF368</f>
        <v>0.47</v>
      </c>
      <c r="DA368">
        <f>AJ368</f>
        <v>1</v>
      </c>
      <c r="DB368">
        <f>ROUND((ROUND(AT368*CZ368,2)*1.25),6)</f>
        <v>0.1125</v>
      </c>
      <c r="DC368">
        <f>ROUND((ROUND(AT368*AG368,2)*1.25),6)</f>
        <v>0</v>
      </c>
      <c r="DD368" t="s">
        <v>3</v>
      </c>
      <c r="DE368" t="s">
        <v>3</v>
      </c>
      <c r="DF368">
        <f t="shared" si="149"/>
        <v>0</v>
      </c>
      <c r="DG368">
        <f t="shared" si="146"/>
        <v>0.24</v>
      </c>
      <c r="DH368">
        <f t="shared" si="147"/>
        <v>0</v>
      </c>
      <c r="DI368">
        <f t="shared" si="128"/>
        <v>0</v>
      </c>
      <c r="DJ368">
        <f>DG368</f>
        <v>0.24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ROW(Source!A471)</f>
        <v>471</v>
      </c>
      <c r="B369">
        <v>50442090</v>
      </c>
      <c r="C369">
        <v>50443188</v>
      </c>
      <c r="D369">
        <v>40406154</v>
      </c>
      <c r="E369">
        <v>30570983</v>
      </c>
      <c r="F369">
        <v>1</v>
      </c>
      <c r="G369">
        <v>30570983</v>
      </c>
      <c r="H369">
        <v>2</v>
      </c>
      <c r="I369" t="s">
        <v>496</v>
      </c>
      <c r="J369" t="s">
        <v>3</v>
      </c>
      <c r="K369" t="s">
        <v>497</v>
      </c>
      <c r="L369">
        <v>1344</v>
      </c>
      <c r="N369">
        <v>1008</v>
      </c>
      <c r="O369" t="s">
        <v>498</v>
      </c>
      <c r="P369" t="s">
        <v>498</v>
      </c>
      <c r="Q369">
        <v>1</v>
      </c>
      <c r="W369">
        <v>0</v>
      </c>
      <c r="X369">
        <v>-1180195794</v>
      </c>
      <c r="Y369">
        <f>(AT369*1.25)</f>
        <v>6.25E-2</v>
      </c>
      <c r="AA369">
        <v>0</v>
      </c>
      <c r="AB369">
        <v>1</v>
      </c>
      <c r="AC369">
        <v>0</v>
      </c>
      <c r="AD369">
        <v>0</v>
      </c>
      <c r="AE369">
        <v>0</v>
      </c>
      <c r="AF369">
        <v>1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0.05</v>
      </c>
      <c r="AU369" t="s">
        <v>178</v>
      </c>
      <c r="AV369">
        <v>0</v>
      </c>
      <c r="AW369">
        <v>2</v>
      </c>
      <c r="AX369">
        <v>50443195</v>
      </c>
      <c r="AY369">
        <v>1</v>
      </c>
      <c r="AZ369">
        <v>0</v>
      </c>
      <c r="BA369">
        <v>371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ROUND(Y369*Source!I471*DO369,9)</f>
        <v>0</v>
      </c>
      <c r="CX369">
        <f>ROUND(Y369*Source!I471,9)</f>
        <v>0.125</v>
      </c>
      <c r="CY369">
        <f>AB369</f>
        <v>1</v>
      </c>
      <c r="CZ369">
        <f>AF369</f>
        <v>1</v>
      </c>
      <c r="DA369">
        <f>AJ369</f>
        <v>1</v>
      </c>
      <c r="DB369">
        <f>ROUND((ROUND(AT369*CZ369,2)*1.25),6)</f>
        <v>6.25E-2</v>
      </c>
      <c r="DC369">
        <f>ROUND((ROUND(AT369*AG369,2)*1.25),6)</f>
        <v>0</v>
      </c>
      <c r="DD369" t="s">
        <v>3</v>
      </c>
      <c r="DE369" t="s">
        <v>3</v>
      </c>
      <c r="DF369">
        <f t="shared" si="149"/>
        <v>0</v>
      </c>
      <c r="DG369">
        <f t="shared" si="146"/>
        <v>0.13</v>
      </c>
      <c r="DH369">
        <f t="shared" si="147"/>
        <v>0</v>
      </c>
      <c r="DI369">
        <f t="shared" si="128"/>
        <v>0</v>
      </c>
      <c r="DJ369">
        <f>DG369</f>
        <v>0.13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ROW(Source!A471)</f>
        <v>471</v>
      </c>
      <c r="B370">
        <v>50442090</v>
      </c>
      <c r="C370">
        <v>50443188</v>
      </c>
      <c r="D370">
        <v>46021100</v>
      </c>
      <c r="E370">
        <v>1</v>
      </c>
      <c r="F370">
        <v>1</v>
      </c>
      <c r="G370">
        <v>30570983</v>
      </c>
      <c r="H370">
        <v>3</v>
      </c>
      <c r="I370" t="s">
        <v>398</v>
      </c>
      <c r="J370" t="s">
        <v>400</v>
      </c>
      <c r="K370" t="s">
        <v>399</v>
      </c>
      <c r="L370">
        <v>1354</v>
      </c>
      <c r="N370">
        <v>1010</v>
      </c>
      <c r="O370" t="s">
        <v>327</v>
      </c>
      <c r="P370" t="s">
        <v>327</v>
      </c>
      <c r="Q370">
        <v>1</v>
      </c>
      <c r="W370">
        <v>0</v>
      </c>
      <c r="X370">
        <v>-88356237</v>
      </c>
      <c r="Y370">
        <f>(AT370*1)</f>
        <v>1</v>
      </c>
      <c r="AA370">
        <v>328.34</v>
      </c>
      <c r="AB370">
        <v>0</v>
      </c>
      <c r="AC370">
        <v>0</v>
      </c>
      <c r="AD370">
        <v>0</v>
      </c>
      <c r="AE370">
        <v>328.34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 t="s">
        <v>3</v>
      </c>
      <c r="AT370">
        <v>1</v>
      </c>
      <c r="AU370" t="s">
        <v>23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ROUND(Y370*Source!I471,9)</f>
        <v>2</v>
      </c>
      <c r="CY370">
        <f>AA370</f>
        <v>328.34</v>
      </c>
      <c r="CZ370">
        <f>AE370</f>
        <v>328.34</v>
      </c>
      <c r="DA370">
        <f>AI370</f>
        <v>1</v>
      </c>
      <c r="DB370">
        <f>ROUND((ROUND(AT370*CZ370,2)*1),6)</f>
        <v>328.34</v>
      </c>
      <c r="DC370">
        <f>ROUND((ROUND(AT370*AG370,2)*1),6)</f>
        <v>0</v>
      </c>
      <c r="DD370" t="s">
        <v>3</v>
      </c>
      <c r="DE370" t="s">
        <v>3</v>
      </c>
      <c r="DF370">
        <f t="shared" si="149"/>
        <v>656.68</v>
      </c>
      <c r="DG370">
        <f t="shared" si="146"/>
        <v>0</v>
      </c>
      <c r="DH370">
        <f t="shared" si="147"/>
        <v>0</v>
      </c>
      <c r="DI370">
        <f t="shared" si="128"/>
        <v>0</v>
      </c>
      <c r="DJ370">
        <f>DF370</f>
        <v>656.68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ROW(Source!A472)</f>
        <v>472</v>
      </c>
      <c r="B371">
        <v>50442091</v>
      </c>
      <c r="C371">
        <v>50443188</v>
      </c>
      <c r="D371">
        <v>40404405</v>
      </c>
      <c r="E371">
        <v>30570983</v>
      </c>
      <c r="F371">
        <v>1</v>
      </c>
      <c r="G371">
        <v>30570983</v>
      </c>
      <c r="H371">
        <v>1</v>
      </c>
      <c r="I371" t="s">
        <v>474</v>
      </c>
      <c r="J371" t="s">
        <v>3</v>
      </c>
      <c r="K371" t="s">
        <v>475</v>
      </c>
      <c r="L371">
        <v>1191</v>
      </c>
      <c r="N371">
        <v>1013</v>
      </c>
      <c r="O371" t="s">
        <v>476</v>
      </c>
      <c r="P371" t="s">
        <v>476</v>
      </c>
      <c r="Q371">
        <v>1</v>
      </c>
      <c r="W371">
        <v>0</v>
      </c>
      <c r="X371">
        <v>476480486</v>
      </c>
      <c r="Y371">
        <f>(AT371*1.15)</f>
        <v>0.3105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5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0.27</v>
      </c>
      <c r="AU371" t="s">
        <v>179</v>
      </c>
      <c r="AV371">
        <v>1</v>
      </c>
      <c r="AW371">
        <v>2</v>
      </c>
      <c r="AX371">
        <v>50443193</v>
      </c>
      <c r="AY371">
        <v>1</v>
      </c>
      <c r="AZ371">
        <v>0</v>
      </c>
      <c r="BA371">
        <v>373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ROUND(AT371*Source!I472*AH371*AL371,2)</f>
        <v>0</v>
      </c>
      <c r="CV371">
        <f>ROUND(Y371*Source!I472,9)</f>
        <v>0.621</v>
      </c>
      <c r="CW371">
        <v>0</v>
      </c>
      <c r="CX371">
        <f>ROUND(Y371*Source!I472,9)</f>
        <v>0.621</v>
      </c>
      <c r="CY371">
        <f>AD371</f>
        <v>0</v>
      </c>
      <c r="CZ371">
        <f>AH371</f>
        <v>0</v>
      </c>
      <c r="DA371">
        <f>AL371</f>
        <v>1</v>
      </c>
      <c r="DB371">
        <f>ROUND((ROUND(AT371*CZ371,2)*1.15),6)</f>
        <v>0</v>
      </c>
      <c r="DC371">
        <f>ROUND((ROUND(AT371*AG371,2)*1.15),6)</f>
        <v>0</v>
      </c>
      <c r="DD371" t="s">
        <v>3</v>
      </c>
      <c r="DE371" t="s">
        <v>3</v>
      </c>
      <c r="DF371">
        <f t="shared" si="149"/>
        <v>0</v>
      </c>
      <c r="DG371">
        <f t="shared" si="146"/>
        <v>0</v>
      </c>
      <c r="DH371">
        <f t="shared" si="147"/>
        <v>0</v>
      </c>
      <c r="DI371">
        <f t="shared" si="128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ROW(Source!A472)</f>
        <v>472</v>
      </c>
      <c r="B372">
        <v>50442091</v>
      </c>
      <c r="C372">
        <v>50443188</v>
      </c>
      <c r="D372">
        <v>46170944</v>
      </c>
      <c r="E372">
        <v>1</v>
      </c>
      <c r="F372">
        <v>1</v>
      </c>
      <c r="G372">
        <v>30570983</v>
      </c>
      <c r="H372">
        <v>2</v>
      </c>
      <c r="I372" t="s">
        <v>568</v>
      </c>
      <c r="J372" t="s">
        <v>569</v>
      </c>
      <c r="K372" t="s">
        <v>570</v>
      </c>
      <c r="L372">
        <v>1368</v>
      </c>
      <c r="N372">
        <v>1011</v>
      </c>
      <c r="O372" t="s">
        <v>480</v>
      </c>
      <c r="P372" t="s">
        <v>480</v>
      </c>
      <c r="Q372">
        <v>1</v>
      </c>
      <c r="W372">
        <v>0</v>
      </c>
      <c r="X372">
        <v>-597135882</v>
      </c>
      <c r="Y372">
        <f>(AT372*1.25)</f>
        <v>0.25</v>
      </c>
      <c r="AA372">
        <v>0</v>
      </c>
      <c r="AB372">
        <v>4.22</v>
      </c>
      <c r="AC372">
        <v>0</v>
      </c>
      <c r="AD372">
        <v>0</v>
      </c>
      <c r="AE372">
        <v>0</v>
      </c>
      <c r="AF372">
        <v>0.47</v>
      </c>
      <c r="AG372">
        <v>0</v>
      </c>
      <c r="AH372">
        <v>0</v>
      </c>
      <c r="AI372">
        <v>1</v>
      </c>
      <c r="AJ372">
        <v>8.57</v>
      </c>
      <c r="AK372">
        <v>34.090000000000003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0.2</v>
      </c>
      <c r="AU372" t="s">
        <v>178</v>
      </c>
      <c r="AV372">
        <v>0</v>
      </c>
      <c r="AW372">
        <v>2</v>
      </c>
      <c r="AX372">
        <v>50443194</v>
      </c>
      <c r="AY372">
        <v>1</v>
      </c>
      <c r="AZ372">
        <v>0</v>
      </c>
      <c r="BA372">
        <v>374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ROUND(Y372*Source!I472*DO372,9)</f>
        <v>0</v>
      </c>
      <c r="CX372">
        <f>ROUND(Y372*Source!I472,9)</f>
        <v>0.5</v>
      </c>
      <c r="CY372">
        <f>AB372</f>
        <v>4.22</v>
      </c>
      <c r="CZ372">
        <f>AF372</f>
        <v>0.47</v>
      </c>
      <c r="DA372">
        <f>AJ372</f>
        <v>8.57</v>
      </c>
      <c r="DB372">
        <f>ROUND((ROUND(AT372*CZ372,2)*1.25),6)</f>
        <v>0.1125</v>
      </c>
      <c r="DC372">
        <f>ROUND((ROUND(AT372*AG372,2)*1.25),6)</f>
        <v>0</v>
      </c>
      <c r="DD372" t="s">
        <v>3</v>
      </c>
      <c r="DE372" t="s">
        <v>3</v>
      </c>
      <c r="DF372">
        <f t="shared" si="149"/>
        <v>0</v>
      </c>
      <c r="DG372">
        <f>ROUND(ROUND(AF372*AJ372,2)*CX372,2)</f>
        <v>2.02</v>
      </c>
      <c r="DH372">
        <f>ROUND(ROUND(AG372*AK372,2)*CX372,2)</f>
        <v>0</v>
      </c>
      <c r="DI372">
        <f t="shared" si="128"/>
        <v>0</v>
      </c>
      <c r="DJ372">
        <f>DG372</f>
        <v>2.02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ROW(Source!A472)</f>
        <v>472</v>
      </c>
      <c r="B373">
        <v>50442091</v>
      </c>
      <c r="C373">
        <v>50443188</v>
      </c>
      <c r="D373">
        <v>40406154</v>
      </c>
      <c r="E373">
        <v>30570983</v>
      </c>
      <c r="F373">
        <v>1</v>
      </c>
      <c r="G373">
        <v>30570983</v>
      </c>
      <c r="H373">
        <v>2</v>
      </c>
      <c r="I373" t="s">
        <v>496</v>
      </c>
      <c r="J373" t="s">
        <v>3</v>
      </c>
      <c r="K373" t="s">
        <v>497</v>
      </c>
      <c r="L373">
        <v>1344</v>
      </c>
      <c r="N373">
        <v>1008</v>
      </c>
      <c r="O373" t="s">
        <v>498</v>
      </c>
      <c r="P373" t="s">
        <v>498</v>
      </c>
      <c r="Q373">
        <v>1</v>
      </c>
      <c r="W373">
        <v>0</v>
      </c>
      <c r="X373">
        <v>-1180195794</v>
      </c>
      <c r="Y373">
        <f>(AT373*1.25)</f>
        <v>6.25E-2</v>
      </c>
      <c r="AA373">
        <v>0</v>
      </c>
      <c r="AB373">
        <v>1.05</v>
      </c>
      <c r="AC373">
        <v>0</v>
      </c>
      <c r="AD373">
        <v>0</v>
      </c>
      <c r="AE373">
        <v>0</v>
      </c>
      <c r="AF373">
        <v>1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5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0.05</v>
      </c>
      <c r="AU373" t="s">
        <v>178</v>
      </c>
      <c r="AV373">
        <v>0</v>
      </c>
      <c r="AW373">
        <v>2</v>
      </c>
      <c r="AX373">
        <v>50443195</v>
      </c>
      <c r="AY373">
        <v>1</v>
      </c>
      <c r="AZ373">
        <v>0</v>
      </c>
      <c r="BA373">
        <v>375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ROUND(Y373*Source!I472*DO373,9)</f>
        <v>0</v>
      </c>
      <c r="CX373">
        <f>ROUND(Y373*Source!I472,9)</f>
        <v>0.125</v>
      </c>
      <c r="CY373">
        <f>AB373</f>
        <v>1.05</v>
      </c>
      <c r="CZ373">
        <f>AF373</f>
        <v>1</v>
      </c>
      <c r="DA373">
        <f>AJ373</f>
        <v>1</v>
      </c>
      <c r="DB373">
        <f>ROUND((ROUND(AT373*CZ373,2)*1.25),6)</f>
        <v>6.25E-2</v>
      </c>
      <c r="DC373">
        <f>ROUND((ROUND(AT373*AG373,2)*1.25),6)</f>
        <v>0</v>
      </c>
      <c r="DD373" t="s">
        <v>3</v>
      </c>
      <c r="DE373" t="s">
        <v>3</v>
      </c>
      <c r="DF373">
        <f t="shared" si="149"/>
        <v>0</v>
      </c>
      <c r="DG373">
        <f t="shared" ref="DG373:DG390" si="150">ROUND(ROUND(AF373,2)*CX373,2)</f>
        <v>0.13</v>
      </c>
      <c r="DH373">
        <f t="shared" ref="DH373:DH390" si="151">ROUND(ROUND(AG373,2)*CX373,2)</f>
        <v>0</v>
      </c>
      <c r="DI373">
        <f t="shared" si="128"/>
        <v>0</v>
      </c>
      <c r="DJ373">
        <f>DG373</f>
        <v>0.13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ROW(Source!A472)</f>
        <v>472</v>
      </c>
      <c r="B374">
        <v>50442091</v>
      </c>
      <c r="C374">
        <v>50443188</v>
      </c>
      <c r="D374">
        <v>46021100</v>
      </c>
      <c r="E374">
        <v>1</v>
      </c>
      <c r="F374">
        <v>1</v>
      </c>
      <c r="G374">
        <v>30570983</v>
      </c>
      <c r="H374">
        <v>3</v>
      </c>
      <c r="I374" t="s">
        <v>398</v>
      </c>
      <c r="J374" t="s">
        <v>400</v>
      </c>
      <c r="K374" t="s">
        <v>399</v>
      </c>
      <c r="L374">
        <v>1354</v>
      </c>
      <c r="N374">
        <v>1010</v>
      </c>
      <c r="O374" t="s">
        <v>327</v>
      </c>
      <c r="P374" t="s">
        <v>327</v>
      </c>
      <c r="Q374">
        <v>1</v>
      </c>
      <c r="W374">
        <v>0</v>
      </c>
      <c r="X374">
        <v>-88356237</v>
      </c>
      <c r="Y374">
        <f>(AT374*1)</f>
        <v>1</v>
      </c>
      <c r="AA374">
        <v>1490.66</v>
      </c>
      <c r="AB374">
        <v>0</v>
      </c>
      <c r="AC374">
        <v>0</v>
      </c>
      <c r="AD374">
        <v>0</v>
      </c>
      <c r="AE374">
        <v>328.34</v>
      </c>
      <c r="AF374">
        <v>0</v>
      </c>
      <c r="AG374">
        <v>0</v>
      </c>
      <c r="AH374">
        <v>0</v>
      </c>
      <c r="AI374">
        <v>4.54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 t="s">
        <v>3</v>
      </c>
      <c r="AT374">
        <v>1</v>
      </c>
      <c r="AU374" t="s">
        <v>23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ROUND(Y374*Source!I472,9)</f>
        <v>2</v>
      </c>
      <c r="CY374">
        <f>AA374</f>
        <v>1490.66</v>
      </c>
      <c r="CZ374">
        <f>AE374</f>
        <v>328.34</v>
      </c>
      <c r="DA374">
        <f>AI374</f>
        <v>4.54</v>
      </c>
      <c r="DB374">
        <f>ROUND((ROUND(AT374*CZ374,2)*1),6)</f>
        <v>328.34</v>
      </c>
      <c r="DC374">
        <f>ROUND((ROUND(AT374*AG374,2)*1),6)</f>
        <v>0</v>
      </c>
      <c r="DD374" t="s">
        <v>3</v>
      </c>
      <c r="DE374" t="s">
        <v>3</v>
      </c>
      <c r="DF374">
        <f>ROUND(ROUND(AE374*AI374,2)*CX374,2)</f>
        <v>2981.32</v>
      </c>
      <c r="DG374">
        <f t="shared" si="150"/>
        <v>0</v>
      </c>
      <c r="DH374">
        <f t="shared" si="151"/>
        <v>0</v>
      </c>
      <c r="DI374">
        <f t="shared" si="128"/>
        <v>0</v>
      </c>
      <c r="DJ374">
        <f>DF374</f>
        <v>2981.32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ROW(Source!A475)</f>
        <v>475</v>
      </c>
      <c r="B375">
        <v>50442090</v>
      </c>
      <c r="C375">
        <v>50443198</v>
      </c>
      <c r="D375">
        <v>40404405</v>
      </c>
      <c r="E375">
        <v>30570983</v>
      </c>
      <c r="F375">
        <v>1</v>
      </c>
      <c r="G375">
        <v>30570983</v>
      </c>
      <c r="H375">
        <v>1</v>
      </c>
      <c r="I375" t="s">
        <v>474</v>
      </c>
      <c r="J375" t="s">
        <v>3</v>
      </c>
      <c r="K375" t="s">
        <v>475</v>
      </c>
      <c r="L375">
        <v>1191</v>
      </c>
      <c r="N375">
        <v>1013</v>
      </c>
      <c r="O375" t="s">
        <v>476</v>
      </c>
      <c r="P375" t="s">
        <v>476</v>
      </c>
      <c r="Q375">
        <v>1</v>
      </c>
      <c r="W375">
        <v>0</v>
      </c>
      <c r="X375">
        <v>476480486</v>
      </c>
      <c r="Y375">
        <f t="shared" ref="Y375:Y382" si="152">AT375</f>
        <v>8.0399999999999991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8.0399999999999991</v>
      </c>
      <c r="AU375" t="s">
        <v>3</v>
      </c>
      <c r="AV375">
        <v>1</v>
      </c>
      <c r="AW375">
        <v>2</v>
      </c>
      <c r="AX375">
        <v>50443203</v>
      </c>
      <c r="AY375">
        <v>1</v>
      </c>
      <c r="AZ375">
        <v>0</v>
      </c>
      <c r="BA375">
        <v>377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ROUND(AT375*Source!I475*AH375*AL375,2)</f>
        <v>0</v>
      </c>
      <c r="CV375">
        <f>ROUND(Y375*Source!I475,9)</f>
        <v>0.39395999999999998</v>
      </c>
      <c r="CW375">
        <v>0</v>
      </c>
      <c r="CX375">
        <f>ROUND(Y375*Source!I475,9)</f>
        <v>0.39395999999999998</v>
      </c>
      <c r="CY375">
        <f>AD375</f>
        <v>0</v>
      </c>
      <c r="CZ375">
        <f>AH375</f>
        <v>0</v>
      </c>
      <c r="DA375">
        <f>AL375</f>
        <v>1</v>
      </c>
      <c r="DB375">
        <f t="shared" ref="DB375:DB382" si="153">ROUND(ROUND(AT375*CZ375,2),6)</f>
        <v>0</v>
      </c>
      <c r="DC375">
        <f t="shared" ref="DC375:DC382" si="154">ROUND(ROUND(AT375*AG375,2),6)</f>
        <v>0</v>
      </c>
      <c r="DD375" t="s">
        <v>3</v>
      </c>
      <c r="DE375" t="s">
        <v>3</v>
      </c>
      <c r="DF375">
        <f t="shared" ref="DF375:DF380" si="155">ROUND(ROUND(AE375,2)*CX375,2)</f>
        <v>0</v>
      </c>
      <c r="DG375">
        <f t="shared" si="150"/>
        <v>0</v>
      </c>
      <c r="DH375">
        <f t="shared" si="151"/>
        <v>0</v>
      </c>
      <c r="DI375">
        <f t="shared" si="128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ROW(Source!A475)</f>
        <v>475</v>
      </c>
      <c r="B376">
        <v>50442090</v>
      </c>
      <c r="C376">
        <v>50443198</v>
      </c>
      <c r="D376">
        <v>40406154</v>
      </c>
      <c r="E376">
        <v>30570983</v>
      </c>
      <c r="F376">
        <v>1</v>
      </c>
      <c r="G376">
        <v>30570983</v>
      </c>
      <c r="H376">
        <v>2</v>
      </c>
      <c r="I376" t="s">
        <v>496</v>
      </c>
      <c r="J376" t="s">
        <v>3</v>
      </c>
      <c r="K376" t="s">
        <v>497</v>
      </c>
      <c r="L376">
        <v>1344</v>
      </c>
      <c r="N376">
        <v>1008</v>
      </c>
      <c r="O376" t="s">
        <v>498</v>
      </c>
      <c r="P376" t="s">
        <v>498</v>
      </c>
      <c r="Q376">
        <v>1</v>
      </c>
      <c r="W376">
        <v>0</v>
      </c>
      <c r="X376">
        <v>-1180195794</v>
      </c>
      <c r="Y376">
        <f t="shared" si="152"/>
        <v>0.19</v>
      </c>
      <c r="AA376">
        <v>0</v>
      </c>
      <c r="AB376">
        <v>1</v>
      </c>
      <c r="AC376">
        <v>0</v>
      </c>
      <c r="AD376">
        <v>0</v>
      </c>
      <c r="AE376">
        <v>0</v>
      </c>
      <c r="AF376">
        <v>1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0.19</v>
      </c>
      <c r="AU376" t="s">
        <v>3</v>
      </c>
      <c r="AV376">
        <v>0</v>
      </c>
      <c r="AW376">
        <v>2</v>
      </c>
      <c r="AX376">
        <v>50443204</v>
      </c>
      <c r="AY376">
        <v>1</v>
      </c>
      <c r="AZ376">
        <v>0</v>
      </c>
      <c r="BA376">
        <v>378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ROUND(Y376*Source!I475*DO376,9)</f>
        <v>0</v>
      </c>
      <c r="CX376">
        <f>ROUND(Y376*Source!I475,9)</f>
        <v>9.3100000000000006E-3</v>
      </c>
      <c r="CY376">
        <f>AB376</f>
        <v>1</v>
      </c>
      <c r="CZ376">
        <f>AF376</f>
        <v>1</v>
      </c>
      <c r="DA376">
        <f>AJ376</f>
        <v>1</v>
      </c>
      <c r="DB376">
        <f t="shared" si="153"/>
        <v>0.19</v>
      </c>
      <c r="DC376">
        <f t="shared" si="154"/>
        <v>0</v>
      </c>
      <c r="DD376" t="s">
        <v>3</v>
      </c>
      <c r="DE376" t="s">
        <v>3</v>
      </c>
      <c r="DF376">
        <f t="shared" si="155"/>
        <v>0</v>
      </c>
      <c r="DG376">
        <f t="shared" si="150"/>
        <v>0.01</v>
      </c>
      <c r="DH376">
        <f t="shared" si="151"/>
        <v>0</v>
      </c>
      <c r="DI376">
        <f t="shared" si="128"/>
        <v>0</v>
      </c>
      <c r="DJ376">
        <f>DG376</f>
        <v>0.01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ROW(Source!A475)</f>
        <v>475</v>
      </c>
      <c r="B377">
        <v>50442090</v>
      </c>
      <c r="C377">
        <v>50443198</v>
      </c>
      <c r="D377">
        <v>31110618</v>
      </c>
      <c r="E377">
        <v>1</v>
      </c>
      <c r="F377">
        <v>1</v>
      </c>
      <c r="G377">
        <v>30570983</v>
      </c>
      <c r="H377">
        <v>3</v>
      </c>
      <c r="I377" t="s">
        <v>609</v>
      </c>
      <c r="J377" t="s">
        <v>610</v>
      </c>
      <c r="K377" t="s">
        <v>611</v>
      </c>
      <c r="L377">
        <v>1348</v>
      </c>
      <c r="N377">
        <v>1009</v>
      </c>
      <c r="O377" t="s">
        <v>32</v>
      </c>
      <c r="P377" t="s">
        <v>32</v>
      </c>
      <c r="Q377">
        <v>1000</v>
      </c>
      <c r="W377">
        <v>0</v>
      </c>
      <c r="X377">
        <v>-1241208221</v>
      </c>
      <c r="Y377">
        <f t="shared" si="152"/>
        <v>3.5E-4</v>
      </c>
      <c r="AA377">
        <v>6521.42</v>
      </c>
      <c r="AB377">
        <v>0</v>
      </c>
      <c r="AC377">
        <v>0</v>
      </c>
      <c r="AD377">
        <v>0</v>
      </c>
      <c r="AE377">
        <v>6521.42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3.5E-4</v>
      </c>
      <c r="AU377" t="s">
        <v>3</v>
      </c>
      <c r="AV377">
        <v>0</v>
      </c>
      <c r="AW377">
        <v>2</v>
      </c>
      <c r="AX377">
        <v>50443205</v>
      </c>
      <c r="AY377">
        <v>1</v>
      </c>
      <c r="AZ377">
        <v>0</v>
      </c>
      <c r="BA377">
        <v>379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ROUND(Y377*Source!I475,9)</f>
        <v>1.715E-5</v>
      </c>
      <c r="CY377">
        <f>AA377</f>
        <v>6521.42</v>
      </c>
      <c r="CZ377">
        <f>AE377</f>
        <v>6521.42</v>
      </c>
      <c r="DA377">
        <f>AI377</f>
        <v>1</v>
      </c>
      <c r="DB377">
        <f t="shared" si="153"/>
        <v>2.2799999999999998</v>
      </c>
      <c r="DC377">
        <f t="shared" si="154"/>
        <v>0</v>
      </c>
      <c r="DD377" t="s">
        <v>3</v>
      </c>
      <c r="DE377" t="s">
        <v>3</v>
      </c>
      <c r="DF377">
        <f t="shared" si="155"/>
        <v>0.11</v>
      </c>
      <c r="DG377">
        <f t="shared" si="150"/>
        <v>0</v>
      </c>
      <c r="DH377">
        <f t="shared" si="151"/>
        <v>0</v>
      </c>
      <c r="DI377">
        <f t="shared" si="128"/>
        <v>0</v>
      </c>
      <c r="DJ377">
        <f>DF377</f>
        <v>0.11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ROW(Source!A475)</f>
        <v>475</v>
      </c>
      <c r="B378">
        <v>50442090</v>
      </c>
      <c r="C378">
        <v>50443198</v>
      </c>
      <c r="D378">
        <v>31134452</v>
      </c>
      <c r="E378">
        <v>1</v>
      </c>
      <c r="F378">
        <v>1</v>
      </c>
      <c r="G378">
        <v>30570983</v>
      </c>
      <c r="H378">
        <v>3</v>
      </c>
      <c r="I378" t="s">
        <v>406</v>
      </c>
      <c r="J378" t="s">
        <v>408</v>
      </c>
      <c r="K378" t="s">
        <v>407</v>
      </c>
      <c r="L378">
        <v>1301</v>
      </c>
      <c r="N378">
        <v>1003</v>
      </c>
      <c r="O378" t="s">
        <v>194</v>
      </c>
      <c r="P378" t="s">
        <v>194</v>
      </c>
      <c r="Q378">
        <v>1</v>
      </c>
      <c r="W378">
        <v>0</v>
      </c>
      <c r="X378">
        <v>-1235243738</v>
      </c>
      <c r="Y378">
        <f t="shared" si="152"/>
        <v>110</v>
      </c>
      <c r="AA378">
        <v>3.35</v>
      </c>
      <c r="AB378">
        <v>0</v>
      </c>
      <c r="AC378">
        <v>0</v>
      </c>
      <c r="AD378">
        <v>0</v>
      </c>
      <c r="AE378">
        <v>3.35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110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ROUND(Y378*Source!I475,9)</f>
        <v>5.39</v>
      </c>
      <c r="CY378">
        <f>AA378</f>
        <v>3.35</v>
      </c>
      <c r="CZ378">
        <f>AE378</f>
        <v>3.35</v>
      </c>
      <c r="DA378">
        <f>AI378</f>
        <v>1</v>
      </c>
      <c r="DB378">
        <f t="shared" si="153"/>
        <v>368.5</v>
      </c>
      <c r="DC378">
        <f t="shared" si="154"/>
        <v>0</v>
      </c>
      <c r="DD378" t="s">
        <v>3</v>
      </c>
      <c r="DE378" t="s">
        <v>3</v>
      </c>
      <c r="DF378">
        <f t="shared" si="155"/>
        <v>18.059999999999999</v>
      </c>
      <c r="DG378">
        <f t="shared" si="150"/>
        <v>0</v>
      </c>
      <c r="DH378">
        <f t="shared" si="151"/>
        <v>0</v>
      </c>
      <c r="DI378">
        <f t="shared" si="128"/>
        <v>0</v>
      </c>
      <c r="DJ378">
        <f>DF378</f>
        <v>18.059999999999999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ROW(Source!A476)</f>
        <v>476</v>
      </c>
      <c r="B379">
        <v>50442091</v>
      </c>
      <c r="C379">
        <v>50443198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474</v>
      </c>
      <c r="J379" t="s">
        <v>3</v>
      </c>
      <c r="K379" t="s">
        <v>475</v>
      </c>
      <c r="L379">
        <v>1191</v>
      </c>
      <c r="N379">
        <v>1013</v>
      </c>
      <c r="O379" t="s">
        <v>476</v>
      </c>
      <c r="P379" t="s">
        <v>476</v>
      </c>
      <c r="Q379">
        <v>1</v>
      </c>
      <c r="W379">
        <v>0</v>
      </c>
      <c r="X379">
        <v>476480486</v>
      </c>
      <c r="Y379">
        <f t="shared" si="152"/>
        <v>8.0399999999999991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5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8.0399999999999991</v>
      </c>
      <c r="AU379" t="s">
        <v>3</v>
      </c>
      <c r="AV379">
        <v>1</v>
      </c>
      <c r="AW379">
        <v>2</v>
      </c>
      <c r="AX379">
        <v>50443203</v>
      </c>
      <c r="AY379">
        <v>1</v>
      </c>
      <c r="AZ379">
        <v>0</v>
      </c>
      <c r="BA379">
        <v>381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ROUND(AT379*Source!I476*AH379*AL379,2)</f>
        <v>0</v>
      </c>
      <c r="CV379">
        <f>ROUND(Y379*Source!I476,9)</f>
        <v>0.39395999999999998</v>
      </c>
      <c r="CW379">
        <v>0</v>
      </c>
      <c r="CX379">
        <f>ROUND(Y379*Source!I476,9)</f>
        <v>0.39395999999999998</v>
      </c>
      <c r="CY379">
        <f>AD379</f>
        <v>0</v>
      </c>
      <c r="CZ379">
        <f>AH379</f>
        <v>0</v>
      </c>
      <c r="DA379">
        <f>AL379</f>
        <v>1</v>
      </c>
      <c r="DB379">
        <f t="shared" si="153"/>
        <v>0</v>
      </c>
      <c r="DC379">
        <f t="shared" si="154"/>
        <v>0</v>
      </c>
      <c r="DD379" t="s">
        <v>3</v>
      </c>
      <c r="DE379" t="s">
        <v>3</v>
      </c>
      <c r="DF379">
        <f t="shared" si="155"/>
        <v>0</v>
      </c>
      <c r="DG379">
        <f t="shared" si="150"/>
        <v>0</v>
      </c>
      <c r="DH379">
        <f t="shared" si="151"/>
        <v>0</v>
      </c>
      <c r="DI379">
        <f t="shared" si="128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ROW(Source!A476)</f>
        <v>476</v>
      </c>
      <c r="B380">
        <v>50442091</v>
      </c>
      <c r="C380">
        <v>50443198</v>
      </c>
      <c r="D380">
        <v>40406154</v>
      </c>
      <c r="E380">
        <v>30570983</v>
      </c>
      <c r="F380">
        <v>1</v>
      </c>
      <c r="G380">
        <v>30570983</v>
      </c>
      <c r="H380">
        <v>2</v>
      </c>
      <c r="I380" t="s">
        <v>496</v>
      </c>
      <c r="J380" t="s">
        <v>3</v>
      </c>
      <c r="K380" t="s">
        <v>497</v>
      </c>
      <c r="L380">
        <v>1344</v>
      </c>
      <c r="N380">
        <v>1008</v>
      </c>
      <c r="O380" t="s">
        <v>498</v>
      </c>
      <c r="P380" t="s">
        <v>498</v>
      </c>
      <c r="Q380">
        <v>1</v>
      </c>
      <c r="W380">
        <v>0</v>
      </c>
      <c r="X380">
        <v>-1180195794</v>
      </c>
      <c r="Y380">
        <f t="shared" si="152"/>
        <v>0.19</v>
      </c>
      <c r="AA380">
        <v>0</v>
      </c>
      <c r="AB380">
        <v>1.05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5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0.19</v>
      </c>
      <c r="AU380" t="s">
        <v>3</v>
      </c>
      <c r="AV380">
        <v>0</v>
      </c>
      <c r="AW380">
        <v>2</v>
      </c>
      <c r="AX380">
        <v>50443204</v>
      </c>
      <c r="AY380">
        <v>1</v>
      </c>
      <c r="AZ380">
        <v>0</v>
      </c>
      <c r="BA380">
        <v>382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ROUND(Y380*Source!I476*DO380,9)</f>
        <v>0</v>
      </c>
      <c r="CX380">
        <f>ROUND(Y380*Source!I476,9)</f>
        <v>9.3100000000000006E-3</v>
      </c>
      <c r="CY380">
        <f>AB380</f>
        <v>1.05</v>
      </c>
      <c r="CZ380">
        <f>AF380</f>
        <v>1</v>
      </c>
      <c r="DA380">
        <f>AJ380</f>
        <v>1</v>
      </c>
      <c r="DB380">
        <f t="shared" si="153"/>
        <v>0.19</v>
      </c>
      <c r="DC380">
        <f t="shared" si="154"/>
        <v>0</v>
      </c>
      <c r="DD380" t="s">
        <v>3</v>
      </c>
      <c r="DE380" t="s">
        <v>3</v>
      </c>
      <c r="DF380">
        <f t="shared" si="155"/>
        <v>0</v>
      </c>
      <c r="DG380">
        <f t="shared" si="150"/>
        <v>0.01</v>
      </c>
      <c r="DH380">
        <f t="shared" si="151"/>
        <v>0</v>
      </c>
      <c r="DI380">
        <f t="shared" si="128"/>
        <v>0</v>
      </c>
      <c r="DJ380">
        <f>DG380</f>
        <v>0.01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ROW(Source!A476)</f>
        <v>476</v>
      </c>
      <c r="B381">
        <v>50442091</v>
      </c>
      <c r="C381">
        <v>50443198</v>
      </c>
      <c r="D381">
        <v>31110618</v>
      </c>
      <c r="E381">
        <v>1</v>
      </c>
      <c r="F381">
        <v>1</v>
      </c>
      <c r="G381">
        <v>30570983</v>
      </c>
      <c r="H381">
        <v>3</v>
      </c>
      <c r="I381" t="s">
        <v>609</v>
      </c>
      <c r="J381" t="s">
        <v>610</v>
      </c>
      <c r="K381" t="s">
        <v>611</v>
      </c>
      <c r="L381">
        <v>1348</v>
      </c>
      <c r="N381">
        <v>1009</v>
      </c>
      <c r="O381" t="s">
        <v>32</v>
      </c>
      <c r="P381" t="s">
        <v>32</v>
      </c>
      <c r="Q381">
        <v>1000</v>
      </c>
      <c r="W381">
        <v>0</v>
      </c>
      <c r="X381">
        <v>-1241208221</v>
      </c>
      <c r="Y381">
        <f t="shared" si="152"/>
        <v>3.5E-4</v>
      </c>
      <c r="AA381">
        <v>78648.33</v>
      </c>
      <c r="AB381">
        <v>0</v>
      </c>
      <c r="AC381">
        <v>0</v>
      </c>
      <c r="AD381">
        <v>0</v>
      </c>
      <c r="AE381">
        <v>6521.42</v>
      </c>
      <c r="AF381">
        <v>0</v>
      </c>
      <c r="AG381">
        <v>0</v>
      </c>
      <c r="AH381">
        <v>0</v>
      </c>
      <c r="AI381">
        <v>12.06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3.5E-4</v>
      </c>
      <c r="AU381" t="s">
        <v>3</v>
      </c>
      <c r="AV381">
        <v>0</v>
      </c>
      <c r="AW381">
        <v>2</v>
      </c>
      <c r="AX381">
        <v>50443205</v>
      </c>
      <c r="AY381">
        <v>1</v>
      </c>
      <c r="AZ381">
        <v>0</v>
      </c>
      <c r="BA381">
        <v>383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ROUND(Y381*Source!I476,9)</f>
        <v>1.715E-5</v>
      </c>
      <c r="CY381">
        <f>AA381</f>
        <v>78648.33</v>
      </c>
      <c r="CZ381">
        <f>AE381</f>
        <v>6521.42</v>
      </c>
      <c r="DA381">
        <f>AI381</f>
        <v>12.06</v>
      </c>
      <c r="DB381">
        <f t="shared" si="153"/>
        <v>2.2799999999999998</v>
      </c>
      <c r="DC381">
        <f t="shared" si="154"/>
        <v>0</v>
      </c>
      <c r="DD381" t="s">
        <v>3</v>
      </c>
      <c r="DE381" t="s">
        <v>3</v>
      </c>
      <c r="DF381">
        <f>ROUND(ROUND(AE381*AI381,2)*CX381,2)</f>
        <v>1.35</v>
      </c>
      <c r="DG381">
        <f t="shared" si="150"/>
        <v>0</v>
      </c>
      <c r="DH381">
        <f t="shared" si="151"/>
        <v>0</v>
      </c>
      <c r="DI381">
        <f t="shared" si="128"/>
        <v>0</v>
      </c>
      <c r="DJ381">
        <f>DF381</f>
        <v>1.35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ROW(Source!A476)</f>
        <v>476</v>
      </c>
      <c r="B382">
        <v>50442091</v>
      </c>
      <c r="C382">
        <v>50443198</v>
      </c>
      <c r="D382">
        <v>31134452</v>
      </c>
      <c r="E382">
        <v>1</v>
      </c>
      <c r="F382">
        <v>1</v>
      </c>
      <c r="G382">
        <v>30570983</v>
      </c>
      <c r="H382">
        <v>3</v>
      </c>
      <c r="I382" t="s">
        <v>406</v>
      </c>
      <c r="J382" t="s">
        <v>408</v>
      </c>
      <c r="K382" t="s">
        <v>407</v>
      </c>
      <c r="L382">
        <v>1301</v>
      </c>
      <c r="N382">
        <v>1003</v>
      </c>
      <c r="O382" t="s">
        <v>194</v>
      </c>
      <c r="P382" t="s">
        <v>194</v>
      </c>
      <c r="Q382">
        <v>1</v>
      </c>
      <c r="W382">
        <v>0</v>
      </c>
      <c r="X382">
        <v>-1235243738</v>
      </c>
      <c r="Y382">
        <f t="shared" si="152"/>
        <v>110</v>
      </c>
      <c r="AA382">
        <v>13.67</v>
      </c>
      <c r="AB382">
        <v>0</v>
      </c>
      <c r="AC382">
        <v>0</v>
      </c>
      <c r="AD382">
        <v>0</v>
      </c>
      <c r="AE382">
        <v>3.35</v>
      </c>
      <c r="AF382">
        <v>0</v>
      </c>
      <c r="AG382">
        <v>0</v>
      </c>
      <c r="AH382">
        <v>0</v>
      </c>
      <c r="AI382">
        <v>4.08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110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ROUND(Y382*Source!I476,9)</f>
        <v>5.39</v>
      </c>
      <c r="CY382">
        <f>AA382</f>
        <v>13.67</v>
      </c>
      <c r="CZ382">
        <f>AE382</f>
        <v>3.35</v>
      </c>
      <c r="DA382">
        <f>AI382</f>
        <v>4.08</v>
      </c>
      <c r="DB382">
        <f t="shared" si="153"/>
        <v>368.5</v>
      </c>
      <c r="DC382">
        <f t="shared" si="154"/>
        <v>0</v>
      </c>
      <c r="DD382" t="s">
        <v>3</v>
      </c>
      <c r="DE382" t="s">
        <v>3</v>
      </c>
      <c r="DF382">
        <f>ROUND(ROUND(AE382*AI382,2)*CX382,2)</f>
        <v>73.680000000000007</v>
      </c>
      <c r="DG382">
        <f t="shared" si="150"/>
        <v>0</v>
      </c>
      <c r="DH382">
        <f t="shared" si="151"/>
        <v>0</v>
      </c>
      <c r="DI382">
        <f t="shared" si="128"/>
        <v>0</v>
      </c>
      <c r="DJ382">
        <f>DF382</f>
        <v>73.680000000000007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ROW(Source!A479)</f>
        <v>479</v>
      </c>
      <c r="B383">
        <v>50442090</v>
      </c>
      <c r="C383">
        <v>50443208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474</v>
      </c>
      <c r="J383" t="s">
        <v>3</v>
      </c>
      <c r="K383" t="s">
        <v>475</v>
      </c>
      <c r="L383">
        <v>1191</v>
      </c>
      <c r="N383">
        <v>1013</v>
      </c>
      <c r="O383" t="s">
        <v>476</v>
      </c>
      <c r="P383" t="s">
        <v>476</v>
      </c>
      <c r="Q383">
        <v>1</v>
      </c>
      <c r="W383">
        <v>0</v>
      </c>
      <c r="X383">
        <v>476480486</v>
      </c>
      <c r="Y383">
        <f>(AT383*1.15)</f>
        <v>19.135999999999999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16.64</v>
      </c>
      <c r="AU383" t="s">
        <v>179</v>
      </c>
      <c r="AV383">
        <v>1</v>
      </c>
      <c r="AW383">
        <v>2</v>
      </c>
      <c r="AX383">
        <v>50443216</v>
      </c>
      <c r="AY383">
        <v>1</v>
      </c>
      <c r="AZ383">
        <v>0</v>
      </c>
      <c r="BA383">
        <v>385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ROUND(AT383*Source!I479*AH383*AL383,2)</f>
        <v>0</v>
      </c>
      <c r="CV383">
        <f>ROUND(Y383*Source!I479,9)</f>
        <v>0.17222399999999999</v>
      </c>
      <c r="CW383">
        <v>0</v>
      </c>
      <c r="CX383">
        <f>ROUND(Y383*Source!I479,9)</f>
        <v>0.17222399999999999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ROUND((ROUND(AT383*CZ383,2)*1.15),6)</f>
        <v>0</v>
      </c>
      <c r="DC383">
        <f>ROUND((ROUND(AT383*AG383,2)*1.15),6)</f>
        <v>0</v>
      </c>
      <c r="DD383" t="s">
        <v>3</v>
      </c>
      <c r="DE383" t="s">
        <v>3</v>
      </c>
      <c r="DF383">
        <f t="shared" ref="DF383:DF394" si="156">ROUND(ROUND(AE383,2)*CX383,2)</f>
        <v>0</v>
      </c>
      <c r="DG383">
        <f t="shared" si="150"/>
        <v>0</v>
      </c>
      <c r="DH383">
        <f t="shared" si="151"/>
        <v>0</v>
      </c>
      <c r="DI383">
        <f t="shared" si="128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ROW(Source!A479)</f>
        <v>479</v>
      </c>
      <c r="B384">
        <v>50442090</v>
      </c>
      <c r="C384">
        <v>50443208</v>
      </c>
      <c r="D384">
        <v>46170867</v>
      </c>
      <c r="E384">
        <v>1</v>
      </c>
      <c r="F384">
        <v>1</v>
      </c>
      <c r="G384">
        <v>30570983</v>
      </c>
      <c r="H384">
        <v>2</v>
      </c>
      <c r="I384" t="s">
        <v>484</v>
      </c>
      <c r="J384" t="s">
        <v>485</v>
      </c>
      <c r="K384" t="s">
        <v>486</v>
      </c>
      <c r="L384">
        <v>1368</v>
      </c>
      <c r="N384">
        <v>1011</v>
      </c>
      <c r="O384" t="s">
        <v>480</v>
      </c>
      <c r="P384" t="s">
        <v>480</v>
      </c>
      <c r="Q384">
        <v>1</v>
      </c>
      <c r="W384">
        <v>0</v>
      </c>
      <c r="X384">
        <v>-7781208</v>
      </c>
      <c r="Y384">
        <f>(AT384*1.25)</f>
        <v>2.5000000000000001E-2</v>
      </c>
      <c r="AA384">
        <v>0</v>
      </c>
      <c r="AB384">
        <v>83.1</v>
      </c>
      <c r="AC384">
        <v>12.62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0.02</v>
      </c>
      <c r="AU384" t="s">
        <v>178</v>
      </c>
      <c r="AV384">
        <v>0</v>
      </c>
      <c r="AW384">
        <v>2</v>
      </c>
      <c r="AX384">
        <v>50443217</v>
      </c>
      <c r="AY384">
        <v>1</v>
      </c>
      <c r="AZ384">
        <v>0</v>
      </c>
      <c r="BA384">
        <v>386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ROUND(Y384*Source!I479*DO384,9)</f>
        <v>0</v>
      </c>
      <c r="CX384">
        <f>ROUND(Y384*Source!I479,9)</f>
        <v>2.2499999999999999E-4</v>
      </c>
      <c r="CY384">
        <f>AB384</f>
        <v>83.1</v>
      </c>
      <c r="CZ384">
        <f>AF384</f>
        <v>83.1</v>
      </c>
      <c r="DA384">
        <f>AJ384</f>
        <v>1</v>
      </c>
      <c r="DB384">
        <f>ROUND((ROUND(AT384*CZ384,2)*1.25),6)</f>
        <v>2.0750000000000002</v>
      </c>
      <c r="DC384">
        <f>ROUND((ROUND(AT384*AG384,2)*1.25),6)</f>
        <v>0.3125</v>
      </c>
      <c r="DD384" t="s">
        <v>3</v>
      </c>
      <c r="DE384" t="s">
        <v>3</v>
      </c>
      <c r="DF384">
        <f t="shared" si="156"/>
        <v>0</v>
      </c>
      <c r="DG384">
        <f t="shared" si="150"/>
        <v>0.02</v>
      </c>
      <c r="DH384">
        <f t="shared" si="151"/>
        <v>0</v>
      </c>
      <c r="DI384">
        <f t="shared" si="128"/>
        <v>0</v>
      </c>
      <c r="DJ384">
        <f>DG384</f>
        <v>0.02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ROW(Source!A479)</f>
        <v>479</v>
      </c>
      <c r="B385">
        <v>50442090</v>
      </c>
      <c r="C385">
        <v>50443208</v>
      </c>
      <c r="D385">
        <v>46170977</v>
      </c>
      <c r="E385">
        <v>1</v>
      </c>
      <c r="F385">
        <v>1</v>
      </c>
      <c r="G385">
        <v>30570983</v>
      </c>
      <c r="H385">
        <v>2</v>
      </c>
      <c r="I385" t="s">
        <v>505</v>
      </c>
      <c r="J385" t="s">
        <v>506</v>
      </c>
      <c r="K385" t="s">
        <v>507</v>
      </c>
      <c r="L385">
        <v>1368</v>
      </c>
      <c r="N385">
        <v>1011</v>
      </c>
      <c r="O385" t="s">
        <v>480</v>
      </c>
      <c r="P385" t="s">
        <v>480</v>
      </c>
      <c r="Q385">
        <v>1</v>
      </c>
      <c r="W385">
        <v>0</v>
      </c>
      <c r="X385">
        <v>-1840684430</v>
      </c>
      <c r="Y385">
        <f>(AT385*1.25)</f>
        <v>5.3624999999999998</v>
      </c>
      <c r="AA385">
        <v>0</v>
      </c>
      <c r="AB385">
        <v>0.8</v>
      </c>
      <c r="AC385">
        <v>0</v>
      </c>
      <c r="AD385">
        <v>0</v>
      </c>
      <c r="AE385">
        <v>0</v>
      </c>
      <c r="AF385">
        <v>0.8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4.29</v>
      </c>
      <c r="AU385" t="s">
        <v>178</v>
      </c>
      <c r="AV385">
        <v>0</v>
      </c>
      <c r="AW385">
        <v>2</v>
      </c>
      <c r="AX385">
        <v>50443218</v>
      </c>
      <c r="AY385">
        <v>1</v>
      </c>
      <c r="AZ385">
        <v>0</v>
      </c>
      <c r="BA385">
        <v>387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ROUND(Y385*Source!I479*DO385,9)</f>
        <v>0</v>
      </c>
      <c r="CX385">
        <f>ROUND(Y385*Source!I479,9)</f>
        <v>4.82625E-2</v>
      </c>
      <c r="CY385">
        <f>AB385</f>
        <v>0.8</v>
      </c>
      <c r="CZ385">
        <f>AF385</f>
        <v>0.8</v>
      </c>
      <c r="DA385">
        <f>AJ385</f>
        <v>1</v>
      </c>
      <c r="DB385">
        <f>ROUND((ROUND(AT385*CZ385,2)*1.25),6)</f>
        <v>4.2874999999999996</v>
      </c>
      <c r="DC385">
        <f>ROUND((ROUND(AT385*AG385,2)*1.25),6)</f>
        <v>0</v>
      </c>
      <c r="DD385" t="s">
        <v>3</v>
      </c>
      <c r="DE385" t="s">
        <v>3</v>
      </c>
      <c r="DF385">
        <f t="shared" si="156"/>
        <v>0</v>
      </c>
      <c r="DG385">
        <f t="shared" si="150"/>
        <v>0.04</v>
      </c>
      <c r="DH385">
        <f t="shared" si="151"/>
        <v>0</v>
      </c>
      <c r="DI385">
        <f t="shared" ref="DI385:DI448" si="157">ROUND(ROUND(AH385,2)*CX385,2)</f>
        <v>0</v>
      </c>
      <c r="DJ385">
        <f>DG385</f>
        <v>0.04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ROW(Source!A479)</f>
        <v>479</v>
      </c>
      <c r="B386">
        <v>50442090</v>
      </c>
      <c r="C386">
        <v>50443208</v>
      </c>
      <c r="D386">
        <v>46170927</v>
      </c>
      <c r="E386">
        <v>1</v>
      </c>
      <c r="F386">
        <v>1</v>
      </c>
      <c r="G386">
        <v>30570983</v>
      </c>
      <c r="H386">
        <v>2</v>
      </c>
      <c r="I386" t="s">
        <v>630</v>
      </c>
      <c r="J386" t="s">
        <v>631</v>
      </c>
      <c r="K386" t="s">
        <v>632</v>
      </c>
      <c r="L386">
        <v>1368</v>
      </c>
      <c r="N386">
        <v>1011</v>
      </c>
      <c r="O386" t="s">
        <v>480</v>
      </c>
      <c r="P386" t="s">
        <v>480</v>
      </c>
      <c r="Q386">
        <v>1</v>
      </c>
      <c r="W386">
        <v>0</v>
      </c>
      <c r="X386">
        <v>578867756</v>
      </c>
      <c r="Y386">
        <f>(AT386*1.25)</f>
        <v>0.44999999999999996</v>
      </c>
      <c r="AA386">
        <v>0</v>
      </c>
      <c r="AB386">
        <v>0.36</v>
      </c>
      <c r="AC386">
        <v>0</v>
      </c>
      <c r="AD386">
        <v>0</v>
      </c>
      <c r="AE386">
        <v>0</v>
      </c>
      <c r="AF386">
        <v>0.36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0.36</v>
      </c>
      <c r="AU386" t="s">
        <v>178</v>
      </c>
      <c r="AV386">
        <v>0</v>
      </c>
      <c r="AW386">
        <v>2</v>
      </c>
      <c r="AX386">
        <v>50443219</v>
      </c>
      <c r="AY386">
        <v>1</v>
      </c>
      <c r="AZ386">
        <v>0</v>
      </c>
      <c r="BA386">
        <v>388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ROUND(Y386*Source!I479*DO386,9)</f>
        <v>0</v>
      </c>
      <c r="CX386">
        <f>ROUND(Y386*Source!I479,9)</f>
        <v>4.0499999999999998E-3</v>
      </c>
      <c r="CY386">
        <f>AB386</f>
        <v>0.36</v>
      </c>
      <c r="CZ386">
        <f>AF386</f>
        <v>0.36</v>
      </c>
      <c r="DA386">
        <f>AJ386</f>
        <v>1</v>
      </c>
      <c r="DB386">
        <f>ROUND((ROUND(AT386*CZ386,2)*1.25),6)</f>
        <v>0.16250000000000001</v>
      </c>
      <c r="DC386">
        <f>ROUND((ROUND(AT386*AG386,2)*1.25),6)</f>
        <v>0</v>
      </c>
      <c r="DD386" t="s">
        <v>3</v>
      </c>
      <c r="DE386" t="s">
        <v>3</v>
      </c>
      <c r="DF386">
        <f t="shared" si="156"/>
        <v>0</v>
      </c>
      <c r="DG386">
        <f t="shared" si="150"/>
        <v>0</v>
      </c>
      <c r="DH386">
        <f t="shared" si="151"/>
        <v>0</v>
      </c>
      <c r="DI386">
        <f t="shared" si="157"/>
        <v>0</v>
      </c>
      <c r="DJ386">
        <f>DG386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ROW(Source!A479)</f>
        <v>479</v>
      </c>
      <c r="B387">
        <v>50442090</v>
      </c>
      <c r="C387">
        <v>50443208</v>
      </c>
      <c r="D387">
        <v>46170944</v>
      </c>
      <c r="E387">
        <v>1</v>
      </c>
      <c r="F387">
        <v>1</v>
      </c>
      <c r="G387">
        <v>30570983</v>
      </c>
      <c r="H387">
        <v>2</v>
      </c>
      <c r="I387" t="s">
        <v>568</v>
      </c>
      <c r="J387" t="s">
        <v>569</v>
      </c>
      <c r="K387" t="s">
        <v>570</v>
      </c>
      <c r="L387">
        <v>1368</v>
      </c>
      <c r="N387">
        <v>1011</v>
      </c>
      <c r="O387" t="s">
        <v>480</v>
      </c>
      <c r="P387" t="s">
        <v>480</v>
      </c>
      <c r="Q387">
        <v>1</v>
      </c>
      <c r="W387">
        <v>0</v>
      </c>
      <c r="X387">
        <v>-597135882</v>
      </c>
      <c r="Y387">
        <f>(AT387*1.25)</f>
        <v>7.3</v>
      </c>
      <c r="AA387">
        <v>0</v>
      </c>
      <c r="AB387">
        <v>0.47</v>
      </c>
      <c r="AC387">
        <v>0</v>
      </c>
      <c r="AD387">
        <v>0</v>
      </c>
      <c r="AE387">
        <v>0</v>
      </c>
      <c r="AF387">
        <v>0.47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5.84</v>
      </c>
      <c r="AU387" t="s">
        <v>178</v>
      </c>
      <c r="AV387">
        <v>0</v>
      </c>
      <c r="AW387">
        <v>2</v>
      </c>
      <c r="AX387">
        <v>50443220</v>
      </c>
      <c r="AY387">
        <v>1</v>
      </c>
      <c r="AZ387">
        <v>0</v>
      </c>
      <c r="BA387">
        <v>389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ROUND(Y387*Source!I479*DO387,9)</f>
        <v>0</v>
      </c>
      <c r="CX387">
        <f>ROUND(Y387*Source!I479,9)</f>
        <v>6.5699999999999995E-2</v>
      </c>
      <c r="CY387">
        <f>AB387</f>
        <v>0.47</v>
      </c>
      <c r="CZ387">
        <f>AF387</f>
        <v>0.47</v>
      </c>
      <c r="DA387">
        <f>AJ387</f>
        <v>1</v>
      </c>
      <c r="DB387">
        <f>ROUND((ROUND(AT387*CZ387,2)*1.25),6)</f>
        <v>3.4249999999999998</v>
      </c>
      <c r="DC387">
        <f>ROUND((ROUND(AT387*AG387,2)*1.25),6)</f>
        <v>0</v>
      </c>
      <c r="DD387" t="s">
        <v>3</v>
      </c>
      <c r="DE387" t="s">
        <v>3</v>
      </c>
      <c r="DF387">
        <f t="shared" si="156"/>
        <v>0</v>
      </c>
      <c r="DG387">
        <f t="shared" si="150"/>
        <v>0.03</v>
      </c>
      <c r="DH387">
        <f t="shared" si="151"/>
        <v>0</v>
      </c>
      <c r="DI387">
        <f t="shared" si="157"/>
        <v>0</v>
      </c>
      <c r="DJ387">
        <f>DG387</f>
        <v>0.03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ROW(Source!A479)</f>
        <v>479</v>
      </c>
      <c r="B388">
        <v>50442090</v>
      </c>
      <c r="C388">
        <v>50443208</v>
      </c>
      <c r="D388">
        <v>46231016</v>
      </c>
      <c r="E388">
        <v>1</v>
      </c>
      <c r="F388">
        <v>1</v>
      </c>
      <c r="G388">
        <v>30570983</v>
      </c>
      <c r="H388">
        <v>3</v>
      </c>
      <c r="I388" t="s">
        <v>633</v>
      </c>
      <c r="J388" t="s">
        <v>634</v>
      </c>
      <c r="K388" t="s">
        <v>635</v>
      </c>
      <c r="L388">
        <v>1346</v>
      </c>
      <c r="N388">
        <v>1009</v>
      </c>
      <c r="O388" t="s">
        <v>173</v>
      </c>
      <c r="P388" t="s">
        <v>173</v>
      </c>
      <c r="Q388">
        <v>1</v>
      </c>
      <c r="W388">
        <v>0</v>
      </c>
      <c r="X388">
        <v>-1735185165</v>
      </c>
      <c r="Y388">
        <f>(AT388*1)</f>
        <v>0.94</v>
      </c>
      <c r="AA388">
        <v>48.15</v>
      </c>
      <c r="AB388">
        <v>0</v>
      </c>
      <c r="AC388">
        <v>0</v>
      </c>
      <c r="AD388">
        <v>0</v>
      </c>
      <c r="AE388">
        <v>48.15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0.94</v>
      </c>
      <c r="AU388" t="s">
        <v>23</v>
      </c>
      <c r="AV388">
        <v>0</v>
      </c>
      <c r="AW388">
        <v>2</v>
      </c>
      <c r="AX388">
        <v>50443221</v>
      </c>
      <c r="AY388">
        <v>1</v>
      </c>
      <c r="AZ388">
        <v>0</v>
      </c>
      <c r="BA388">
        <v>390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ROUND(Y388*Source!I479,9)</f>
        <v>8.4600000000000005E-3</v>
      </c>
      <c r="CY388">
        <f>AA388</f>
        <v>48.15</v>
      </c>
      <c r="CZ388">
        <f>AE388</f>
        <v>48.15</v>
      </c>
      <c r="DA388">
        <f>AI388</f>
        <v>1</v>
      </c>
      <c r="DB388">
        <f>ROUND((ROUND(AT388*CZ388,2)*1),6)</f>
        <v>45.26</v>
      </c>
      <c r="DC388">
        <f>ROUND((ROUND(AT388*AG388,2)*1),6)</f>
        <v>0</v>
      </c>
      <c r="DD388" t="s">
        <v>3</v>
      </c>
      <c r="DE388" t="s">
        <v>3</v>
      </c>
      <c r="DF388">
        <f t="shared" si="156"/>
        <v>0.41</v>
      </c>
      <c r="DG388">
        <f t="shared" si="150"/>
        <v>0</v>
      </c>
      <c r="DH388">
        <f t="shared" si="151"/>
        <v>0</v>
      </c>
      <c r="DI388">
        <f t="shared" si="157"/>
        <v>0</v>
      </c>
      <c r="DJ388">
        <f>DF388</f>
        <v>0.41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ROW(Source!A479)</f>
        <v>479</v>
      </c>
      <c r="B389">
        <v>50442090</v>
      </c>
      <c r="C389">
        <v>50443208</v>
      </c>
      <c r="D389">
        <v>46140190</v>
      </c>
      <c r="E389">
        <v>1</v>
      </c>
      <c r="F389">
        <v>1</v>
      </c>
      <c r="G389">
        <v>30570983</v>
      </c>
      <c r="H389">
        <v>3</v>
      </c>
      <c r="I389" t="s">
        <v>414</v>
      </c>
      <c r="J389" t="s">
        <v>416</v>
      </c>
      <c r="K389" t="s">
        <v>415</v>
      </c>
      <c r="L389">
        <v>1301</v>
      </c>
      <c r="N389">
        <v>1003</v>
      </c>
      <c r="O389" t="s">
        <v>194</v>
      </c>
      <c r="P389" t="s">
        <v>194</v>
      </c>
      <c r="Q389">
        <v>1</v>
      </c>
      <c r="W389">
        <v>0</v>
      </c>
      <c r="X389">
        <v>-2025565976</v>
      </c>
      <c r="Y389">
        <f>(AT389*1)</f>
        <v>105</v>
      </c>
      <c r="AA389">
        <v>8.7899999999999991</v>
      </c>
      <c r="AB389">
        <v>0</v>
      </c>
      <c r="AC389">
        <v>0</v>
      </c>
      <c r="AD389">
        <v>0</v>
      </c>
      <c r="AE389">
        <v>8.7899999999999991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105</v>
      </c>
      <c r="AU389" t="s">
        <v>23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ROUND(Y389*Source!I479,9)</f>
        <v>0.94499999999999995</v>
      </c>
      <c r="CY389">
        <f>AA389</f>
        <v>8.7899999999999991</v>
      </c>
      <c r="CZ389">
        <f>AE389</f>
        <v>8.7899999999999991</v>
      </c>
      <c r="DA389">
        <f>AI389</f>
        <v>1</v>
      </c>
      <c r="DB389">
        <f>ROUND((ROUND(AT389*CZ389,2)*1),6)</f>
        <v>922.95</v>
      </c>
      <c r="DC389">
        <f>ROUND((ROUND(AT389*AG389,2)*1),6)</f>
        <v>0</v>
      </c>
      <c r="DD389" t="s">
        <v>3</v>
      </c>
      <c r="DE389" t="s">
        <v>3</v>
      </c>
      <c r="DF389">
        <f t="shared" si="156"/>
        <v>8.31</v>
      </c>
      <c r="DG389">
        <f t="shared" si="150"/>
        <v>0</v>
      </c>
      <c r="DH389">
        <f t="shared" si="151"/>
        <v>0</v>
      </c>
      <c r="DI389">
        <f t="shared" si="157"/>
        <v>0</v>
      </c>
      <c r="DJ389">
        <f>DF389</f>
        <v>8.31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ROW(Source!A480)</f>
        <v>480</v>
      </c>
      <c r="B390">
        <v>50442091</v>
      </c>
      <c r="C390">
        <v>50443208</v>
      </c>
      <c r="D390">
        <v>40404405</v>
      </c>
      <c r="E390">
        <v>30570983</v>
      </c>
      <c r="F390">
        <v>1</v>
      </c>
      <c r="G390">
        <v>30570983</v>
      </c>
      <c r="H390">
        <v>1</v>
      </c>
      <c r="I390" t="s">
        <v>474</v>
      </c>
      <c r="J390" t="s">
        <v>3</v>
      </c>
      <c r="K390" t="s">
        <v>475</v>
      </c>
      <c r="L390">
        <v>1191</v>
      </c>
      <c r="N390">
        <v>1013</v>
      </c>
      <c r="O390" t="s">
        <v>476</v>
      </c>
      <c r="P390" t="s">
        <v>476</v>
      </c>
      <c r="Q390">
        <v>1</v>
      </c>
      <c r="W390">
        <v>0</v>
      </c>
      <c r="X390">
        <v>476480486</v>
      </c>
      <c r="Y390">
        <f>(AT390*1.15)</f>
        <v>19.135999999999999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5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16.64</v>
      </c>
      <c r="AU390" t="s">
        <v>179</v>
      </c>
      <c r="AV390">
        <v>1</v>
      </c>
      <c r="AW390">
        <v>2</v>
      </c>
      <c r="AX390">
        <v>50443216</v>
      </c>
      <c r="AY390">
        <v>1</v>
      </c>
      <c r="AZ390">
        <v>0</v>
      </c>
      <c r="BA390">
        <v>392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ROUND(AT390*Source!I480*AH390*AL390,2)</f>
        <v>0</v>
      </c>
      <c r="CV390">
        <f>ROUND(Y390*Source!I480,9)</f>
        <v>0.17222399999999999</v>
      </c>
      <c r="CW390">
        <v>0</v>
      </c>
      <c r="CX390">
        <f>ROUND(Y390*Source!I480,9)</f>
        <v>0.17222399999999999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ROUND((ROUND(AT390*CZ390,2)*1.15),6)</f>
        <v>0</v>
      </c>
      <c r="DC390">
        <f>ROUND((ROUND(AT390*AG390,2)*1.15),6)</f>
        <v>0</v>
      </c>
      <c r="DD390" t="s">
        <v>3</v>
      </c>
      <c r="DE390" t="s">
        <v>3</v>
      </c>
      <c r="DF390">
        <f t="shared" si="156"/>
        <v>0</v>
      </c>
      <c r="DG390">
        <f t="shared" si="150"/>
        <v>0</v>
      </c>
      <c r="DH390">
        <f t="shared" si="151"/>
        <v>0</v>
      </c>
      <c r="DI390">
        <f t="shared" si="157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ROW(Source!A480)</f>
        <v>480</v>
      </c>
      <c r="B391">
        <v>50442091</v>
      </c>
      <c r="C391">
        <v>50443208</v>
      </c>
      <c r="D391">
        <v>46170867</v>
      </c>
      <c r="E391">
        <v>1</v>
      </c>
      <c r="F391">
        <v>1</v>
      </c>
      <c r="G391">
        <v>30570983</v>
      </c>
      <c r="H391">
        <v>2</v>
      </c>
      <c r="I391" t="s">
        <v>484</v>
      </c>
      <c r="J391" t="s">
        <v>485</v>
      </c>
      <c r="K391" t="s">
        <v>486</v>
      </c>
      <c r="L391">
        <v>1368</v>
      </c>
      <c r="N391">
        <v>1011</v>
      </c>
      <c r="O391" t="s">
        <v>480</v>
      </c>
      <c r="P391" t="s">
        <v>480</v>
      </c>
      <c r="Q391">
        <v>1</v>
      </c>
      <c r="W391">
        <v>0</v>
      </c>
      <c r="X391">
        <v>-7781208</v>
      </c>
      <c r="Y391">
        <f>(AT391*1.25)</f>
        <v>2.5000000000000001E-2</v>
      </c>
      <c r="AA391">
        <v>0</v>
      </c>
      <c r="AB391">
        <v>1106.71</v>
      </c>
      <c r="AC391">
        <v>450.44</v>
      </c>
      <c r="AD391">
        <v>0</v>
      </c>
      <c r="AE391">
        <v>0</v>
      </c>
      <c r="AF391">
        <v>83.1</v>
      </c>
      <c r="AG391">
        <v>12.62</v>
      </c>
      <c r="AH391">
        <v>0</v>
      </c>
      <c r="AI391">
        <v>1</v>
      </c>
      <c r="AJ391">
        <v>12.72</v>
      </c>
      <c r="AK391">
        <v>34.090000000000003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0.02</v>
      </c>
      <c r="AU391" t="s">
        <v>178</v>
      </c>
      <c r="AV391">
        <v>0</v>
      </c>
      <c r="AW391">
        <v>2</v>
      </c>
      <c r="AX391">
        <v>50443217</v>
      </c>
      <c r="AY391">
        <v>1</v>
      </c>
      <c r="AZ391">
        <v>0</v>
      </c>
      <c r="BA391">
        <v>393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ROUND(Y391*Source!I480*DO391,9)</f>
        <v>0</v>
      </c>
      <c r="CX391">
        <f>ROUND(Y391*Source!I480,9)</f>
        <v>2.2499999999999999E-4</v>
      </c>
      <c r="CY391">
        <f>AB391</f>
        <v>1106.71</v>
      </c>
      <c r="CZ391">
        <f>AF391</f>
        <v>83.1</v>
      </c>
      <c r="DA391">
        <f>AJ391</f>
        <v>12.72</v>
      </c>
      <c r="DB391">
        <f>ROUND((ROUND(AT391*CZ391,2)*1.25),6)</f>
        <v>2.0750000000000002</v>
      </c>
      <c r="DC391">
        <f>ROUND((ROUND(AT391*AG391,2)*1.25),6)</f>
        <v>0.3125</v>
      </c>
      <c r="DD391" t="s">
        <v>3</v>
      </c>
      <c r="DE391" t="s">
        <v>3</v>
      </c>
      <c r="DF391">
        <f t="shared" si="156"/>
        <v>0</v>
      </c>
      <c r="DG391">
        <f>ROUND(ROUND(AF391*AJ391,2)*CX391,2)</f>
        <v>0.24</v>
      </c>
      <c r="DH391">
        <f>ROUND(ROUND(AG391*AK391,2)*CX391,2)</f>
        <v>0.1</v>
      </c>
      <c r="DI391">
        <f t="shared" si="157"/>
        <v>0</v>
      </c>
      <c r="DJ391">
        <f>DG391</f>
        <v>0.24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ROW(Source!A480)</f>
        <v>480</v>
      </c>
      <c r="B392">
        <v>50442091</v>
      </c>
      <c r="C392">
        <v>50443208</v>
      </c>
      <c r="D392">
        <v>46170977</v>
      </c>
      <c r="E392">
        <v>1</v>
      </c>
      <c r="F392">
        <v>1</v>
      </c>
      <c r="G392">
        <v>30570983</v>
      </c>
      <c r="H392">
        <v>2</v>
      </c>
      <c r="I392" t="s">
        <v>505</v>
      </c>
      <c r="J392" t="s">
        <v>506</v>
      </c>
      <c r="K392" t="s">
        <v>507</v>
      </c>
      <c r="L392">
        <v>1368</v>
      </c>
      <c r="N392">
        <v>1011</v>
      </c>
      <c r="O392" t="s">
        <v>480</v>
      </c>
      <c r="P392" t="s">
        <v>480</v>
      </c>
      <c r="Q392">
        <v>1</v>
      </c>
      <c r="W392">
        <v>0</v>
      </c>
      <c r="X392">
        <v>-1840684430</v>
      </c>
      <c r="Y392">
        <f>(AT392*1.25)</f>
        <v>5.3624999999999998</v>
      </c>
      <c r="AA392">
        <v>0</v>
      </c>
      <c r="AB392">
        <v>7.07</v>
      </c>
      <c r="AC392">
        <v>0</v>
      </c>
      <c r="AD392">
        <v>0</v>
      </c>
      <c r="AE392">
        <v>0</v>
      </c>
      <c r="AF392">
        <v>0.8</v>
      </c>
      <c r="AG392">
        <v>0</v>
      </c>
      <c r="AH392">
        <v>0</v>
      </c>
      <c r="AI392">
        <v>1</v>
      </c>
      <c r="AJ392">
        <v>8.44</v>
      </c>
      <c r="AK392">
        <v>34.090000000000003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4.29</v>
      </c>
      <c r="AU392" t="s">
        <v>178</v>
      </c>
      <c r="AV392">
        <v>0</v>
      </c>
      <c r="AW392">
        <v>2</v>
      </c>
      <c r="AX392">
        <v>50443218</v>
      </c>
      <c r="AY392">
        <v>1</v>
      </c>
      <c r="AZ392">
        <v>0</v>
      </c>
      <c r="BA392">
        <v>394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ROUND(Y392*Source!I480*DO392,9)</f>
        <v>0</v>
      </c>
      <c r="CX392">
        <f>ROUND(Y392*Source!I480,9)</f>
        <v>4.82625E-2</v>
      </c>
      <c r="CY392">
        <f>AB392</f>
        <v>7.07</v>
      </c>
      <c r="CZ392">
        <f>AF392</f>
        <v>0.8</v>
      </c>
      <c r="DA392">
        <f>AJ392</f>
        <v>8.44</v>
      </c>
      <c r="DB392">
        <f>ROUND((ROUND(AT392*CZ392,2)*1.25),6)</f>
        <v>4.2874999999999996</v>
      </c>
      <c r="DC392">
        <f>ROUND((ROUND(AT392*AG392,2)*1.25),6)</f>
        <v>0</v>
      </c>
      <c r="DD392" t="s">
        <v>3</v>
      </c>
      <c r="DE392" t="s">
        <v>3</v>
      </c>
      <c r="DF392">
        <f t="shared" si="156"/>
        <v>0</v>
      </c>
      <c r="DG392">
        <f>ROUND(ROUND(AF392*AJ392,2)*CX392,2)</f>
        <v>0.33</v>
      </c>
      <c r="DH392">
        <f>ROUND(ROUND(AG392*AK392,2)*CX392,2)</f>
        <v>0</v>
      </c>
      <c r="DI392">
        <f t="shared" si="157"/>
        <v>0</v>
      </c>
      <c r="DJ392">
        <f>DG392</f>
        <v>0.33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ROW(Source!A480)</f>
        <v>480</v>
      </c>
      <c r="B393">
        <v>50442091</v>
      </c>
      <c r="C393">
        <v>50443208</v>
      </c>
      <c r="D393">
        <v>46170927</v>
      </c>
      <c r="E393">
        <v>1</v>
      </c>
      <c r="F393">
        <v>1</v>
      </c>
      <c r="G393">
        <v>30570983</v>
      </c>
      <c r="H393">
        <v>2</v>
      </c>
      <c r="I393" t="s">
        <v>630</v>
      </c>
      <c r="J393" t="s">
        <v>631</v>
      </c>
      <c r="K393" t="s">
        <v>632</v>
      </c>
      <c r="L393">
        <v>1368</v>
      </c>
      <c r="N393">
        <v>1011</v>
      </c>
      <c r="O393" t="s">
        <v>480</v>
      </c>
      <c r="P393" t="s">
        <v>480</v>
      </c>
      <c r="Q393">
        <v>1</v>
      </c>
      <c r="W393">
        <v>0</v>
      </c>
      <c r="X393">
        <v>578867756</v>
      </c>
      <c r="Y393">
        <f>(AT393*1.25)</f>
        <v>0.44999999999999996</v>
      </c>
      <c r="AA393">
        <v>0</v>
      </c>
      <c r="AB393">
        <v>3.34</v>
      </c>
      <c r="AC393">
        <v>0</v>
      </c>
      <c r="AD393">
        <v>0</v>
      </c>
      <c r="AE393">
        <v>0</v>
      </c>
      <c r="AF393">
        <v>0.36</v>
      </c>
      <c r="AG393">
        <v>0</v>
      </c>
      <c r="AH393">
        <v>0</v>
      </c>
      <c r="AI393">
        <v>1</v>
      </c>
      <c r="AJ393">
        <v>8.86</v>
      </c>
      <c r="AK393">
        <v>34.090000000000003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0.36</v>
      </c>
      <c r="AU393" t="s">
        <v>178</v>
      </c>
      <c r="AV393">
        <v>0</v>
      </c>
      <c r="AW393">
        <v>2</v>
      </c>
      <c r="AX393">
        <v>50443219</v>
      </c>
      <c r="AY393">
        <v>1</v>
      </c>
      <c r="AZ393">
        <v>0</v>
      </c>
      <c r="BA393">
        <v>395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ROUND(Y393*Source!I480*DO393,9)</f>
        <v>0</v>
      </c>
      <c r="CX393">
        <f>ROUND(Y393*Source!I480,9)</f>
        <v>4.0499999999999998E-3</v>
      </c>
      <c r="CY393">
        <f>AB393</f>
        <v>3.34</v>
      </c>
      <c r="CZ393">
        <f>AF393</f>
        <v>0.36</v>
      </c>
      <c r="DA393">
        <f>AJ393</f>
        <v>8.86</v>
      </c>
      <c r="DB393">
        <f>ROUND((ROUND(AT393*CZ393,2)*1.25),6)</f>
        <v>0.16250000000000001</v>
      </c>
      <c r="DC393">
        <f>ROUND((ROUND(AT393*AG393,2)*1.25),6)</f>
        <v>0</v>
      </c>
      <c r="DD393" t="s">
        <v>3</v>
      </c>
      <c r="DE393" t="s">
        <v>3</v>
      </c>
      <c r="DF393">
        <f t="shared" si="156"/>
        <v>0</v>
      </c>
      <c r="DG393">
        <f>ROUND(ROUND(AF393*AJ393,2)*CX393,2)</f>
        <v>0.01</v>
      </c>
      <c r="DH393">
        <f>ROUND(ROUND(AG393*AK393,2)*CX393,2)</f>
        <v>0</v>
      </c>
      <c r="DI393">
        <f t="shared" si="157"/>
        <v>0</v>
      </c>
      <c r="DJ393">
        <f>DG393</f>
        <v>0.01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ROW(Source!A480)</f>
        <v>480</v>
      </c>
      <c r="B394">
        <v>50442091</v>
      </c>
      <c r="C394">
        <v>50443208</v>
      </c>
      <c r="D394">
        <v>46170944</v>
      </c>
      <c r="E394">
        <v>1</v>
      </c>
      <c r="F394">
        <v>1</v>
      </c>
      <c r="G394">
        <v>30570983</v>
      </c>
      <c r="H394">
        <v>2</v>
      </c>
      <c r="I394" t="s">
        <v>568</v>
      </c>
      <c r="J394" t="s">
        <v>569</v>
      </c>
      <c r="K394" t="s">
        <v>570</v>
      </c>
      <c r="L394">
        <v>1368</v>
      </c>
      <c r="N394">
        <v>1011</v>
      </c>
      <c r="O394" t="s">
        <v>480</v>
      </c>
      <c r="P394" t="s">
        <v>480</v>
      </c>
      <c r="Q394">
        <v>1</v>
      </c>
      <c r="W394">
        <v>0</v>
      </c>
      <c r="X394">
        <v>-597135882</v>
      </c>
      <c r="Y394">
        <f>(AT394*1.25)</f>
        <v>7.3</v>
      </c>
      <c r="AA394">
        <v>0</v>
      </c>
      <c r="AB394">
        <v>4.22</v>
      </c>
      <c r="AC394">
        <v>0</v>
      </c>
      <c r="AD394">
        <v>0</v>
      </c>
      <c r="AE394">
        <v>0</v>
      </c>
      <c r="AF394">
        <v>0.47</v>
      </c>
      <c r="AG394">
        <v>0</v>
      </c>
      <c r="AH394">
        <v>0</v>
      </c>
      <c r="AI394">
        <v>1</v>
      </c>
      <c r="AJ394">
        <v>8.57</v>
      </c>
      <c r="AK394">
        <v>34.090000000000003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5.84</v>
      </c>
      <c r="AU394" t="s">
        <v>178</v>
      </c>
      <c r="AV394">
        <v>0</v>
      </c>
      <c r="AW394">
        <v>2</v>
      </c>
      <c r="AX394">
        <v>50443220</v>
      </c>
      <c r="AY394">
        <v>1</v>
      </c>
      <c r="AZ394">
        <v>0</v>
      </c>
      <c r="BA394">
        <v>396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ROUND(Y394*Source!I480*DO394,9)</f>
        <v>0</v>
      </c>
      <c r="CX394">
        <f>ROUND(Y394*Source!I480,9)</f>
        <v>6.5699999999999995E-2</v>
      </c>
      <c r="CY394">
        <f>AB394</f>
        <v>4.22</v>
      </c>
      <c r="CZ394">
        <f>AF394</f>
        <v>0.47</v>
      </c>
      <c r="DA394">
        <f>AJ394</f>
        <v>8.57</v>
      </c>
      <c r="DB394">
        <f>ROUND((ROUND(AT394*CZ394,2)*1.25),6)</f>
        <v>3.4249999999999998</v>
      </c>
      <c r="DC394">
        <f>ROUND((ROUND(AT394*AG394,2)*1.25),6)</f>
        <v>0</v>
      </c>
      <c r="DD394" t="s">
        <v>3</v>
      </c>
      <c r="DE394" t="s">
        <v>3</v>
      </c>
      <c r="DF394">
        <f t="shared" si="156"/>
        <v>0</v>
      </c>
      <c r="DG394">
        <f>ROUND(ROUND(AF394*AJ394,2)*CX394,2)</f>
        <v>0.26</v>
      </c>
      <c r="DH394">
        <f>ROUND(ROUND(AG394*AK394,2)*CX394,2)</f>
        <v>0</v>
      </c>
      <c r="DI394">
        <f t="shared" si="157"/>
        <v>0</v>
      </c>
      <c r="DJ394">
        <f>DG394</f>
        <v>0.26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ROW(Source!A480)</f>
        <v>480</v>
      </c>
      <c r="B395">
        <v>50442091</v>
      </c>
      <c r="C395">
        <v>50443208</v>
      </c>
      <c r="D395">
        <v>46231016</v>
      </c>
      <c r="E395">
        <v>1</v>
      </c>
      <c r="F395">
        <v>1</v>
      </c>
      <c r="G395">
        <v>30570983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173</v>
      </c>
      <c r="P395" t="s">
        <v>173</v>
      </c>
      <c r="Q395">
        <v>1</v>
      </c>
      <c r="W395">
        <v>0</v>
      </c>
      <c r="X395">
        <v>-1735185165</v>
      </c>
      <c r="Y395">
        <f>(AT395*1)</f>
        <v>0.94</v>
      </c>
      <c r="AA395">
        <v>192.12</v>
      </c>
      <c r="AB395">
        <v>0</v>
      </c>
      <c r="AC395">
        <v>0</v>
      </c>
      <c r="AD395">
        <v>0</v>
      </c>
      <c r="AE395">
        <v>48.15</v>
      </c>
      <c r="AF395">
        <v>0</v>
      </c>
      <c r="AG395">
        <v>0</v>
      </c>
      <c r="AH395">
        <v>0</v>
      </c>
      <c r="AI395">
        <v>3.99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0.94</v>
      </c>
      <c r="AU395" t="s">
        <v>23</v>
      </c>
      <c r="AV395">
        <v>0</v>
      </c>
      <c r="AW395">
        <v>2</v>
      </c>
      <c r="AX395">
        <v>50443221</v>
      </c>
      <c r="AY395">
        <v>1</v>
      </c>
      <c r="AZ395">
        <v>0</v>
      </c>
      <c r="BA395">
        <v>397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ROUND(Y395*Source!I480,9)</f>
        <v>8.4600000000000005E-3</v>
      </c>
      <c r="CY395">
        <f>AA395</f>
        <v>192.12</v>
      </c>
      <c r="CZ395">
        <f>AE395</f>
        <v>48.15</v>
      </c>
      <c r="DA395">
        <f>AI395</f>
        <v>3.99</v>
      </c>
      <c r="DB395">
        <f>ROUND((ROUND(AT395*CZ395,2)*1),6)</f>
        <v>45.26</v>
      </c>
      <c r="DC395">
        <f>ROUND((ROUND(AT395*AG395,2)*1),6)</f>
        <v>0</v>
      </c>
      <c r="DD395" t="s">
        <v>3</v>
      </c>
      <c r="DE395" t="s">
        <v>3</v>
      </c>
      <c r="DF395">
        <f>ROUND(ROUND(AE395*AI395,2)*CX395,2)</f>
        <v>1.63</v>
      </c>
      <c r="DG395">
        <f t="shared" ref="DG395:DG407" si="158">ROUND(ROUND(AF395,2)*CX395,2)</f>
        <v>0</v>
      </c>
      <c r="DH395">
        <f t="shared" ref="DH395:DH407" si="159">ROUND(ROUND(AG395,2)*CX395,2)</f>
        <v>0</v>
      </c>
      <c r="DI395">
        <f t="shared" si="157"/>
        <v>0</v>
      </c>
      <c r="DJ395">
        <f>DF395</f>
        <v>1.63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ROW(Source!A480)</f>
        <v>480</v>
      </c>
      <c r="B396">
        <v>50442091</v>
      </c>
      <c r="C396">
        <v>50443208</v>
      </c>
      <c r="D396">
        <v>46140190</v>
      </c>
      <c r="E396">
        <v>1</v>
      </c>
      <c r="F396">
        <v>1</v>
      </c>
      <c r="G396">
        <v>30570983</v>
      </c>
      <c r="H396">
        <v>3</v>
      </c>
      <c r="I396" t="s">
        <v>414</v>
      </c>
      <c r="J396" t="s">
        <v>416</v>
      </c>
      <c r="K396" t="s">
        <v>415</v>
      </c>
      <c r="L396">
        <v>1301</v>
      </c>
      <c r="N396">
        <v>1003</v>
      </c>
      <c r="O396" t="s">
        <v>194</v>
      </c>
      <c r="P396" t="s">
        <v>194</v>
      </c>
      <c r="Q396">
        <v>1</v>
      </c>
      <c r="W396">
        <v>0</v>
      </c>
      <c r="X396">
        <v>-2025565976</v>
      </c>
      <c r="Y396">
        <f>(AT396*1)</f>
        <v>105</v>
      </c>
      <c r="AA396">
        <v>160.68</v>
      </c>
      <c r="AB396">
        <v>0</v>
      </c>
      <c r="AC396">
        <v>0</v>
      </c>
      <c r="AD396">
        <v>0</v>
      </c>
      <c r="AE396">
        <v>8.7899999999999991</v>
      </c>
      <c r="AF396">
        <v>0</v>
      </c>
      <c r="AG396">
        <v>0</v>
      </c>
      <c r="AH396">
        <v>0</v>
      </c>
      <c r="AI396">
        <v>18.28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 t="s">
        <v>3</v>
      </c>
      <c r="AT396">
        <v>105</v>
      </c>
      <c r="AU396" t="s">
        <v>23</v>
      </c>
      <c r="AV396">
        <v>0</v>
      </c>
      <c r="AW396">
        <v>1</v>
      </c>
      <c r="AX396">
        <v>-1</v>
      </c>
      <c r="AY396">
        <v>0</v>
      </c>
      <c r="AZ396">
        <v>0</v>
      </c>
      <c r="BA396" t="s">
        <v>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ROUND(Y396*Source!I480,9)</f>
        <v>0.94499999999999995</v>
      </c>
      <c r="CY396">
        <f>AA396</f>
        <v>160.68</v>
      </c>
      <c r="CZ396">
        <f>AE396</f>
        <v>8.7899999999999991</v>
      </c>
      <c r="DA396">
        <f>AI396</f>
        <v>18.28</v>
      </c>
      <c r="DB396">
        <f>ROUND((ROUND(AT396*CZ396,2)*1),6)</f>
        <v>922.95</v>
      </c>
      <c r="DC396">
        <f>ROUND((ROUND(AT396*AG396,2)*1),6)</f>
        <v>0</v>
      </c>
      <c r="DD396" t="s">
        <v>3</v>
      </c>
      <c r="DE396" t="s">
        <v>3</v>
      </c>
      <c r="DF396">
        <f>ROUND(ROUND(AE396*AI396,2)*CX396,2)</f>
        <v>151.84</v>
      </c>
      <c r="DG396">
        <f t="shared" si="158"/>
        <v>0</v>
      </c>
      <c r="DH396">
        <f t="shared" si="159"/>
        <v>0</v>
      </c>
      <c r="DI396">
        <f t="shared" si="157"/>
        <v>0</v>
      </c>
      <c r="DJ396">
        <f>DF396</f>
        <v>151.84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ROW(Source!A518)</f>
        <v>518</v>
      </c>
      <c r="B397">
        <v>50442090</v>
      </c>
      <c r="C397">
        <v>50443224</v>
      </c>
      <c r="D397">
        <v>40404405</v>
      </c>
      <c r="E397">
        <v>30570983</v>
      </c>
      <c r="F397">
        <v>1</v>
      </c>
      <c r="G397">
        <v>30570983</v>
      </c>
      <c r="H397">
        <v>1</v>
      </c>
      <c r="I397" t="s">
        <v>474</v>
      </c>
      <c r="J397" t="s">
        <v>3</v>
      </c>
      <c r="K397" t="s">
        <v>475</v>
      </c>
      <c r="L397">
        <v>1191</v>
      </c>
      <c r="N397">
        <v>1013</v>
      </c>
      <c r="O397" t="s">
        <v>476</v>
      </c>
      <c r="P397" t="s">
        <v>476</v>
      </c>
      <c r="Q397">
        <v>1</v>
      </c>
      <c r="W397">
        <v>0</v>
      </c>
      <c r="X397">
        <v>476480486</v>
      </c>
      <c r="Y397">
        <f>(AT397*1.15)</f>
        <v>88.32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76.8</v>
      </c>
      <c r="AU397" t="s">
        <v>179</v>
      </c>
      <c r="AV397">
        <v>1</v>
      </c>
      <c r="AW397">
        <v>2</v>
      </c>
      <c r="AX397">
        <v>50443235</v>
      </c>
      <c r="AY397">
        <v>1</v>
      </c>
      <c r="AZ397">
        <v>0</v>
      </c>
      <c r="BA397">
        <v>399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ROUND(AT397*Source!I518*AH397*AL397,2)</f>
        <v>0</v>
      </c>
      <c r="CV397">
        <f>ROUND(Y397*Source!I518,9)</f>
        <v>3.5327999999999999</v>
      </c>
      <c r="CW397">
        <v>0</v>
      </c>
      <c r="CX397">
        <f>ROUND(Y397*Source!I518,9)</f>
        <v>3.5327999999999999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ROUND((ROUND(AT397*CZ397,2)*1.15),6)</f>
        <v>0</v>
      </c>
      <c r="DC397">
        <f>ROUND((ROUND(AT397*AG397,2)*1.15),6)</f>
        <v>0</v>
      </c>
      <c r="DD397" t="s">
        <v>3</v>
      </c>
      <c r="DE397" t="s">
        <v>3</v>
      </c>
      <c r="DF397">
        <f t="shared" ref="DF397:DF409" si="160">ROUND(ROUND(AE397,2)*CX397,2)</f>
        <v>0</v>
      </c>
      <c r="DG397">
        <f t="shared" si="158"/>
        <v>0</v>
      </c>
      <c r="DH397">
        <f t="shared" si="159"/>
        <v>0</v>
      </c>
      <c r="DI397">
        <f t="shared" si="157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ROW(Source!A518)</f>
        <v>518</v>
      </c>
      <c r="B398">
        <v>50442090</v>
      </c>
      <c r="C398">
        <v>50443224</v>
      </c>
      <c r="D398">
        <v>46170867</v>
      </c>
      <c r="E398">
        <v>1</v>
      </c>
      <c r="F398">
        <v>1</v>
      </c>
      <c r="G398">
        <v>30570983</v>
      </c>
      <c r="H398">
        <v>2</v>
      </c>
      <c r="I398" t="s">
        <v>484</v>
      </c>
      <c r="J398" t="s">
        <v>485</v>
      </c>
      <c r="K398" t="s">
        <v>486</v>
      </c>
      <c r="L398">
        <v>1368</v>
      </c>
      <c r="N398">
        <v>1011</v>
      </c>
      <c r="O398" t="s">
        <v>480</v>
      </c>
      <c r="P398" t="s">
        <v>480</v>
      </c>
      <c r="Q398">
        <v>1</v>
      </c>
      <c r="W398">
        <v>0</v>
      </c>
      <c r="X398">
        <v>-7781208</v>
      </c>
      <c r="Y398">
        <f>(AT398*1.25)</f>
        <v>1.5625</v>
      </c>
      <c r="AA398">
        <v>0</v>
      </c>
      <c r="AB398">
        <v>83.1</v>
      </c>
      <c r="AC398">
        <v>12.62</v>
      </c>
      <c r="AD398">
        <v>0</v>
      </c>
      <c r="AE398">
        <v>0</v>
      </c>
      <c r="AF398">
        <v>83.1</v>
      </c>
      <c r="AG398">
        <v>12.62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1.25</v>
      </c>
      <c r="AU398" t="s">
        <v>178</v>
      </c>
      <c r="AV398">
        <v>0</v>
      </c>
      <c r="AW398">
        <v>2</v>
      </c>
      <c r="AX398">
        <v>50443236</v>
      </c>
      <c r="AY398">
        <v>1</v>
      </c>
      <c r="AZ398">
        <v>0</v>
      </c>
      <c r="BA398">
        <v>400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ROUND(Y398*Source!I518*DO398,9)</f>
        <v>0</v>
      </c>
      <c r="CX398">
        <f>ROUND(Y398*Source!I518,9)</f>
        <v>6.25E-2</v>
      </c>
      <c r="CY398">
        <f>AB398</f>
        <v>83.1</v>
      </c>
      <c r="CZ398">
        <f>AF398</f>
        <v>83.1</v>
      </c>
      <c r="DA398">
        <f>AJ398</f>
        <v>1</v>
      </c>
      <c r="DB398">
        <f>ROUND((ROUND(AT398*CZ398,2)*1.25),6)</f>
        <v>129.85</v>
      </c>
      <c r="DC398">
        <f>ROUND((ROUND(AT398*AG398,2)*1.25),6)</f>
        <v>19.725000000000001</v>
      </c>
      <c r="DD398" t="s">
        <v>3</v>
      </c>
      <c r="DE398" t="s">
        <v>3</v>
      </c>
      <c r="DF398">
        <f t="shared" si="160"/>
        <v>0</v>
      </c>
      <c r="DG398">
        <f t="shared" si="158"/>
        <v>5.19</v>
      </c>
      <c r="DH398">
        <f t="shared" si="159"/>
        <v>0.79</v>
      </c>
      <c r="DI398">
        <f t="shared" si="157"/>
        <v>0</v>
      </c>
      <c r="DJ398">
        <f>DG398</f>
        <v>5.19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ROW(Source!A518)</f>
        <v>518</v>
      </c>
      <c r="B399">
        <v>50442090</v>
      </c>
      <c r="C399">
        <v>50443224</v>
      </c>
      <c r="D399">
        <v>46093437</v>
      </c>
      <c r="E399">
        <v>1</v>
      </c>
      <c r="F399">
        <v>1</v>
      </c>
      <c r="G399">
        <v>30570983</v>
      </c>
      <c r="H399">
        <v>2</v>
      </c>
      <c r="I399" t="s">
        <v>636</v>
      </c>
      <c r="J399" t="s">
        <v>637</v>
      </c>
      <c r="K399" t="s">
        <v>638</v>
      </c>
      <c r="L399">
        <v>1368</v>
      </c>
      <c r="N399">
        <v>1011</v>
      </c>
      <c r="O399" t="s">
        <v>480</v>
      </c>
      <c r="P399" t="s">
        <v>480</v>
      </c>
      <c r="Q399">
        <v>1</v>
      </c>
      <c r="W399">
        <v>0</v>
      </c>
      <c r="X399">
        <v>1144856659</v>
      </c>
      <c r="Y399">
        <f>(AT399*1.25)</f>
        <v>20.474999999999998</v>
      </c>
      <c r="AA399">
        <v>0</v>
      </c>
      <c r="AB399">
        <v>0.35</v>
      </c>
      <c r="AC399">
        <v>0</v>
      </c>
      <c r="AD399">
        <v>0</v>
      </c>
      <c r="AE399">
        <v>0</v>
      </c>
      <c r="AF399">
        <v>0.35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16.38</v>
      </c>
      <c r="AU399" t="s">
        <v>178</v>
      </c>
      <c r="AV399">
        <v>0</v>
      </c>
      <c r="AW399">
        <v>2</v>
      </c>
      <c r="AX399">
        <v>50443237</v>
      </c>
      <c r="AY399">
        <v>1</v>
      </c>
      <c r="AZ399">
        <v>0</v>
      </c>
      <c r="BA399">
        <v>401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ROUND(Y399*Source!I518*DO399,9)</f>
        <v>0</v>
      </c>
      <c r="CX399">
        <f>ROUND(Y399*Source!I518,9)</f>
        <v>0.81899999999999995</v>
      </c>
      <c r="CY399">
        <f>AB399</f>
        <v>0.35</v>
      </c>
      <c r="CZ399">
        <f>AF399</f>
        <v>0.35</v>
      </c>
      <c r="DA399">
        <f>AJ399</f>
        <v>1</v>
      </c>
      <c r="DB399">
        <f>ROUND((ROUND(AT399*CZ399,2)*1.25),6)</f>
        <v>7.1624999999999996</v>
      </c>
      <c r="DC399">
        <f>ROUND((ROUND(AT399*AG399,2)*1.25),6)</f>
        <v>0</v>
      </c>
      <c r="DD399" t="s">
        <v>3</v>
      </c>
      <c r="DE399" t="s">
        <v>3</v>
      </c>
      <c r="DF399">
        <f t="shared" si="160"/>
        <v>0</v>
      </c>
      <c r="DG399">
        <f t="shared" si="158"/>
        <v>0.28999999999999998</v>
      </c>
      <c r="DH399">
        <f t="shared" si="159"/>
        <v>0</v>
      </c>
      <c r="DI399">
        <f t="shared" si="157"/>
        <v>0</v>
      </c>
      <c r="DJ399">
        <f>DG399</f>
        <v>0.28999999999999998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ROW(Source!A518)</f>
        <v>518</v>
      </c>
      <c r="B400">
        <v>50442090</v>
      </c>
      <c r="C400">
        <v>50443224</v>
      </c>
      <c r="D400">
        <v>46136728</v>
      </c>
      <c r="E400">
        <v>1</v>
      </c>
      <c r="F400">
        <v>1</v>
      </c>
      <c r="G400">
        <v>30570983</v>
      </c>
      <c r="H400">
        <v>3</v>
      </c>
      <c r="I400" t="s">
        <v>639</v>
      </c>
      <c r="J400" t="s">
        <v>640</v>
      </c>
      <c r="K400" t="s">
        <v>641</v>
      </c>
      <c r="L400">
        <v>1348</v>
      </c>
      <c r="N400">
        <v>1009</v>
      </c>
      <c r="O400" t="s">
        <v>32</v>
      </c>
      <c r="P400" t="s">
        <v>32</v>
      </c>
      <c r="Q400">
        <v>1000</v>
      </c>
      <c r="W400">
        <v>0</v>
      </c>
      <c r="X400">
        <v>1134223895</v>
      </c>
      <c r="Y400">
        <f t="shared" ref="Y400:Y406" si="161">AT400</f>
        <v>2.9999999999999997E-4</v>
      </c>
      <c r="AA400">
        <v>29128.14</v>
      </c>
      <c r="AB400">
        <v>0</v>
      </c>
      <c r="AC400">
        <v>0</v>
      </c>
      <c r="AD400">
        <v>0</v>
      </c>
      <c r="AE400">
        <v>29128.14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2.9999999999999997E-4</v>
      </c>
      <c r="AU400" t="s">
        <v>3</v>
      </c>
      <c r="AV400">
        <v>0</v>
      </c>
      <c r="AW400">
        <v>2</v>
      </c>
      <c r="AX400">
        <v>50443238</v>
      </c>
      <c r="AY400">
        <v>1</v>
      </c>
      <c r="AZ400">
        <v>0</v>
      </c>
      <c r="BA400">
        <v>402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ROUND(Y400*Source!I518,9)</f>
        <v>1.2E-5</v>
      </c>
      <c r="CY400">
        <f t="shared" ref="CY400:CY406" si="162">AA400</f>
        <v>29128.14</v>
      </c>
      <c r="CZ400">
        <f t="shared" ref="CZ400:CZ406" si="163">AE400</f>
        <v>29128.14</v>
      </c>
      <c r="DA400">
        <f t="shared" ref="DA400:DA406" si="164">AI400</f>
        <v>1</v>
      </c>
      <c r="DB400">
        <f t="shared" ref="DB400:DB406" si="165">ROUND(ROUND(AT400*CZ400,2),6)</f>
        <v>8.74</v>
      </c>
      <c r="DC400">
        <f t="shared" ref="DC400:DC406" si="166">ROUND(ROUND(AT400*AG400,2),6)</f>
        <v>0</v>
      </c>
      <c r="DD400" t="s">
        <v>3</v>
      </c>
      <c r="DE400" t="s">
        <v>3</v>
      </c>
      <c r="DF400">
        <f t="shared" si="160"/>
        <v>0.35</v>
      </c>
      <c r="DG400">
        <f t="shared" si="158"/>
        <v>0</v>
      </c>
      <c r="DH400">
        <f t="shared" si="159"/>
        <v>0</v>
      </c>
      <c r="DI400">
        <f t="shared" si="157"/>
        <v>0</v>
      </c>
      <c r="DJ400">
        <f t="shared" ref="DJ400:DJ406" si="167">DF400</f>
        <v>0.35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ROW(Source!A518)</f>
        <v>518</v>
      </c>
      <c r="B401">
        <v>50442090</v>
      </c>
      <c r="C401">
        <v>50443224</v>
      </c>
      <c r="D401">
        <v>46136810</v>
      </c>
      <c r="E401">
        <v>1</v>
      </c>
      <c r="F401">
        <v>1</v>
      </c>
      <c r="G401">
        <v>30570983</v>
      </c>
      <c r="H401">
        <v>3</v>
      </c>
      <c r="I401" t="s">
        <v>642</v>
      </c>
      <c r="J401" t="s">
        <v>643</v>
      </c>
      <c r="K401" t="s">
        <v>644</v>
      </c>
      <c r="L401">
        <v>1348</v>
      </c>
      <c r="N401">
        <v>1009</v>
      </c>
      <c r="O401" t="s">
        <v>32</v>
      </c>
      <c r="P401" t="s">
        <v>32</v>
      </c>
      <c r="Q401">
        <v>1000</v>
      </c>
      <c r="W401">
        <v>0</v>
      </c>
      <c r="X401">
        <v>-246079843</v>
      </c>
      <c r="Y401">
        <f t="shared" si="161"/>
        <v>2.0000000000000001E-4</v>
      </c>
      <c r="AA401">
        <v>16744.32</v>
      </c>
      <c r="AB401">
        <v>0</v>
      </c>
      <c r="AC401">
        <v>0</v>
      </c>
      <c r="AD401">
        <v>0</v>
      </c>
      <c r="AE401">
        <v>16744.32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2.0000000000000001E-4</v>
      </c>
      <c r="AU401" t="s">
        <v>3</v>
      </c>
      <c r="AV401">
        <v>0</v>
      </c>
      <c r="AW401">
        <v>2</v>
      </c>
      <c r="AX401">
        <v>50443239</v>
      </c>
      <c r="AY401">
        <v>1</v>
      </c>
      <c r="AZ401">
        <v>0</v>
      </c>
      <c r="BA401">
        <v>403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ROUND(Y401*Source!I518,9)</f>
        <v>7.9999999999999996E-6</v>
      </c>
      <c r="CY401">
        <f t="shared" si="162"/>
        <v>16744.32</v>
      </c>
      <c r="CZ401">
        <f t="shared" si="163"/>
        <v>16744.32</v>
      </c>
      <c r="DA401">
        <f t="shared" si="164"/>
        <v>1</v>
      </c>
      <c r="DB401">
        <f t="shared" si="165"/>
        <v>3.35</v>
      </c>
      <c r="DC401">
        <f t="shared" si="166"/>
        <v>0</v>
      </c>
      <c r="DD401" t="s">
        <v>3</v>
      </c>
      <c r="DE401" t="s">
        <v>3</v>
      </c>
      <c r="DF401">
        <f t="shared" si="160"/>
        <v>0.13</v>
      </c>
      <c r="DG401">
        <f t="shared" si="158"/>
        <v>0</v>
      </c>
      <c r="DH401">
        <f t="shared" si="159"/>
        <v>0</v>
      </c>
      <c r="DI401">
        <f t="shared" si="157"/>
        <v>0</v>
      </c>
      <c r="DJ401">
        <f t="shared" si="167"/>
        <v>0.13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ROW(Source!A518)</f>
        <v>518</v>
      </c>
      <c r="B402">
        <v>50442090</v>
      </c>
      <c r="C402">
        <v>50443224</v>
      </c>
      <c r="D402">
        <v>46136870</v>
      </c>
      <c r="E402">
        <v>1</v>
      </c>
      <c r="F402">
        <v>1</v>
      </c>
      <c r="G402">
        <v>30570983</v>
      </c>
      <c r="H402">
        <v>3</v>
      </c>
      <c r="I402" t="s">
        <v>645</v>
      </c>
      <c r="J402" t="s">
        <v>646</v>
      </c>
      <c r="K402" t="s">
        <v>647</v>
      </c>
      <c r="L402">
        <v>1346</v>
      </c>
      <c r="N402">
        <v>1009</v>
      </c>
      <c r="O402" t="s">
        <v>173</v>
      </c>
      <c r="P402" t="s">
        <v>173</v>
      </c>
      <c r="Q402">
        <v>1</v>
      </c>
      <c r="W402">
        <v>0</v>
      </c>
      <c r="X402">
        <v>-666633332</v>
      </c>
      <c r="Y402">
        <f t="shared" si="161"/>
        <v>0.31</v>
      </c>
      <c r="AA402">
        <v>159.07</v>
      </c>
      <c r="AB402">
        <v>0</v>
      </c>
      <c r="AC402">
        <v>0</v>
      </c>
      <c r="AD402">
        <v>0</v>
      </c>
      <c r="AE402">
        <v>159.07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0.31</v>
      </c>
      <c r="AU402" t="s">
        <v>3</v>
      </c>
      <c r="AV402">
        <v>0</v>
      </c>
      <c r="AW402">
        <v>2</v>
      </c>
      <c r="AX402">
        <v>50443240</v>
      </c>
      <c r="AY402">
        <v>1</v>
      </c>
      <c r="AZ402">
        <v>0</v>
      </c>
      <c r="BA402">
        <v>404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ROUND(Y402*Source!I518,9)</f>
        <v>1.24E-2</v>
      </c>
      <c r="CY402">
        <f t="shared" si="162"/>
        <v>159.07</v>
      </c>
      <c r="CZ402">
        <f t="shared" si="163"/>
        <v>159.07</v>
      </c>
      <c r="DA402">
        <f t="shared" si="164"/>
        <v>1</v>
      </c>
      <c r="DB402">
        <f t="shared" si="165"/>
        <v>49.31</v>
      </c>
      <c r="DC402">
        <f t="shared" si="166"/>
        <v>0</v>
      </c>
      <c r="DD402" t="s">
        <v>3</v>
      </c>
      <c r="DE402" t="s">
        <v>3</v>
      </c>
      <c r="DF402">
        <f t="shared" si="160"/>
        <v>1.97</v>
      </c>
      <c r="DG402">
        <f t="shared" si="158"/>
        <v>0</v>
      </c>
      <c r="DH402">
        <f t="shared" si="159"/>
        <v>0</v>
      </c>
      <c r="DI402">
        <f t="shared" si="157"/>
        <v>0</v>
      </c>
      <c r="DJ402">
        <f t="shared" si="167"/>
        <v>1.97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ROW(Source!A518)</f>
        <v>518</v>
      </c>
      <c r="B403">
        <v>50442090</v>
      </c>
      <c r="C403">
        <v>50443224</v>
      </c>
      <c r="D403">
        <v>46136088</v>
      </c>
      <c r="E403">
        <v>1</v>
      </c>
      <c r="F403">
        <v>1</v>
      </c>
      <c r="G403">
        <v>30570983</v>
      </c>
      <c r="H403">
        <v>3</v>
      </c>
      <c r="I403" t="s">
        <v>580</v>
      </c>
      <c r="J403" t="s">
        <v>581</v>
      </c>
      <c r="K403" t="s">
        <v>582</v>
      </c>
      <c r="L403">
        <v>1354</v>
      </c>
      <c r="N403">
        <v>1010</v>
      </c>
      <c r="O403" t="s">
        <v>327</v>
      </c>
      <c r="P403" t="s">
        <v>327</v>
      </c>
      <c r="Q403">
        <v>1</v>
      </c>
      <c r="W403">
        <v>0</v>
      </c>
      <c r="X403">
        <v>-934629768</v>
      </c>
      <c r="Y403">
        <f t="shared" si="161"/>
        <v>4.08</v>
      </c>
      <c r="AA403">
        <v>0.89</v>
      </c>
      <c r="AB403">
        <v>0</v>
      </c>
      <c r="AC403">
        <v>0</v>
      </c>
      <c r="AD403">
        <v>0</v>
      </c>
      <c r="AE403">
        <v>0.89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4.08</v>
      </c>
      <c r="AU403" t="s">
        <v>3</v>
      </c>
      <c r="AV403">
        <v>0</v>
      </c>
      <c r="AW403">
        <v>2</v>
      </c>
      <c r="AX403">
        <v>50443241</v>
      </c>
      <c r="AY403">
        <v>1</v>
      </c>
      <c r="AZ403">
        <v>0</v>
      </c>
      <c r="BA403">
        <v>405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ROUND(Y403*Source!I518,9)</f>
        <v>0.16320000000000001</v>
      </c>
      <c r="CY403">
        <f t="shared" si="162"/>
        <v>0.89</v>
      </c>
      <c r="CZ403">
        <f t="shared" si="163"/>
        <v>0.89</v>
      </c>
      <c r="DA403">
        <f t="shared" si="164"/>
        <v>1</v>
      </c>
      <c r="DB403">
        <f t="shared" si="165"/>
        <v>3.63</v>
      </c>
      <c r="DC403">
        <f t="shared" si="166"/>
        <v>0</v>
      </c>
      <c r="DD403" t="s">
        <v>3</v>
      </c>
      <c r="DE403" t="s">
        <v>3</v>
      </c>
      <c r="DF403">
        <f t="shared" si="160"/>
        <v>0.15</v>
      </c>
      <c r="DG403">
        <f t="shared" si="158"/>
        <v>0</v>
      </c>
      <c r="DH403">
        <f t="shared" si="159"/>
        <v>0</v>
      </c>
      <c r="DI403">
        <f t="shared" si="157"/>
        <v>0</v>
      </c>
      <c r="DJ403">
        <f t="shared" si="167"/>
        <v>0.15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ROW(Source!A518)</f>
        <v>518</v>
      </c>
      <c r="B404">
        <v>50442090</v>
      </c>
      <c r="C404">
        <v>50443224</v>
      </c>
      <c r="D404">
        <v>46137094</v>
      </c>
      <c r="E404">
        <v>1</v>
      </c>
      <c r="F404">
        <v>1</v>
      </c>
      <c r="G404">
        <v>30570983</v>
      </c>
      <c r="H404">
        <v>3</v>
      </c>
      <c r="I404" t="s">
        <v>648</v>
      </c>
      <c r="J404" t="s">
        <v>649</v>
      </c>
      <c r="K404" t="s">
        <v>650</v>
      </c>
      <c r="L404">
        <v>1348</v>
      </c>
      <c r="N404">
        <v>1009</v>
      </c>
      <c r="O404" t="s">
        <v>32</v>
      </c>
      <c r="P404" t="s">
        <v>32</v>
      </c>
      <c r="Q404">
        <v>1000</v>
      </c>
      <c r="W404">
        <v>0</v>
      </c>
      <c r="X404">
        <v>-374180618</v>
      </c>
      <c r="Y404">
        <f t="shared" si="161"/>
        <v>3.0599999999999998E-3</v>
      </c>
      <c r="AA404">
        <v>14336.14</v>
      </c>
      <c r="AB404">
        <v>0</v>
      </c>
      <c r="AC404">
        <v>0</v>
      </c>
      <c r="AD404">
        <v>0</v>
      </c>
      <c r="AE404">
        <v>14336.14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3.0599999999999998E-3</v>
      </c>
      <c r="AU404" t="s">
        <v>3</v>
      </c>
      <c r="AV404">
        <v>0</v>
      </c>
      <c r="AW404">
        <v>2</v>
      </c>
      <c r="AX404">
        <v>50443242</v>
      </c>
      <c r="AY404">
        <v>1</v>
      </c>
      <c r="AZ404">
        <v>0</v>
      </c>
      <c r="BA404">
        <v>406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ROUND(Y404*Source!I518,9)</f>
        <v>1.2239999999999999E-4</v>
      </c>
      <c r="CY404">
        <f t="shared" si="162"/>
        <v>14336.14</v>
      </c>
      <c r="CZ404">
        <f t="shared" si="163"/>
        <v>14336.14</v>
      </c>
      <c r="DA404">
        <f t="shared" si="164"/>
        <v>1</v>
      </c>
      <c r="DB404">
        <f t="shared" si="165"/>
        <v>43.87</v>
      </c>
      <c r="DC404">
        <f t="shared" si="166"/>
        <v>0</v>
      </c>
      <c r="DD404" t="s">
        <v>3</v>
      </c>
      <c r="DE404" t="s">
        <v>3</v>
      </c>
      <c r="DF404">
        <f t="shared" si="160"/>
        <v>1.75</v>
      </c>
      <c r="DG404">
        <f t="shared" si="158"/>
        <v>0</v>
      </c>
      <c r="DH404">
        <f t="shared" si="159"/>
        <v>0</v>
      </c>
      <c r="DI404">
        <f t="shared" si="157"/>
        <v>0</v>
      </c>
      <c r="DJ404">
        <f t="shared" si="167"/>
        <v>1.75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ROW(Source!A518)</f>
        <v>518</v>
      </c>
      <c r="B405">
        <v>50442090</v>
      </c>
      <c r="C405">
        <v>50443224</v>
      </c>
      <c r="D405">
        <v>46148753</v>
      </c>
      <c r="E405">
        <v>1</v>
      </c>
      <c r="F405">
        <v>1</v>
      </c>
      <c r="G405">
        <v>30570983</v>
      </c>
      <c r="H405">
        <v>3</v>
      </c>
      <c r="I405" t="s">
        <v>426</v>
      </c>
      <c r="J405" t="s">
        <v>428</v>
      </c>
      <c r="K405" t="s">
        <v>427</v>
      </c>
      <c r="L405">
        <v>1354</v>
      </c>
      <c r="N405">
        <v>1010</v>
      </c>
      <c r="O405" t="s">
        <v>327</v>
      </c>
      <c r="P405" t="s">
        <v>327</v>
      </c>
      <c r="Q405">
        <v>1</v>
      </c>
      <c r="W405">
        <v>0</v>
      </c>
      <c r="X405">
        <v>253072859</v>
      </c>
      <c r="Y405">
        <f t="shared" si="161"/>
        <v>100</v>
      </c>
      <c r="AA405">
        <v>410.01</v>
      </c>
      <c r="AB405">
        <v>0</v>
      </c>
      <c r="AC405">
        <v>0</v>
      </c>
      <c r="AD405">
        <v>0</v>
      </c>
      <c r="AE405">
        <v>410.01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100</v>
      </c>
      <c r="AU405" t="s">
        <v>3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ROUND(Y405*Source!I518,9)</f>
        <v>4</v>
      </c>
      <c r="CY405">
        <f t="shared" si="162"/>
        <v>410.01</v>
      </c>
      <c r="CZ405">
        <f t="shared" si="163"/>
        <v>410.01</v>
      </c>
      <c r="DA405">
        <f t="shared" si="164"/>
        <v>1</v>
      </c>
      <c r="DB405">
        <f t="shared" si="165"/>
        <v>41001</v>
      </c>
      <c r="DC405">
        <f t="shared" si="166"/>
        <v>0</v>
      </c>
      <c r="DD405" t="s">
        <v>3</v>
      </c>
      <c r="DE405" t="s">
        <v>3</v>
      </c>
      <c r="DF405">
        <f t="shared" si="160"/>
        <v>1640.04</v>
      </c>
      <c r="DG405">
        <f t="shared" si="158"/>
        <v>0</v>
      </c>
      <c r="DH405">
        <f t="shared" si="159"/>
        <v>0</v>
      </c>
      <c r="DI405">
        <f t="shared" si="157"/>
        <v>0</v>
      </c>
      <c r="DJ405">
        <f t="shared" si="167"/>
        <v>1640.04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ROW(Source!A518)</f>
        <v>518</v>
      </c>
      <c r="B406">
        <v>50442090</v>
      </c>
      <c r="C406">
        <v>50443224</v>
      </c>
      <c r="D406">
        <v>46148846</v>
      </c>
      <c r="E406">
        <v>1</v>
      </c>
      <c r="F406">
        <v>1</v>
      </c>
      <c r="G406">
        <v>30570983</v>
      </c>
      <c r="H406">
        <v>3</v>
      </c>
      <c r="I406" t="s">
        <v>430</v>
      </c>
      <c r="J406" t="s">
        <v>433</v>
      </c>
      <c r="K406" t="s">
        <v>431</v>
      </c>
      <c r="L406">
        <v>1358</v>
      </c>
      <c r="N406">
        <v>1010</v>
      </c>
      <c r="O406" t="s">
        <v>432</v>
      </c>
      <c r="P406" t="s">
        <v>432</v>
      </c>
      <c r="Q406">
        <v>10</v>
      </c>
      <c r="W406">
        <v>0</v>
      </c>
      <c r="X406">
        <v>1644826853</v>
      </c>
      <c r="Y406">
        <f t="shared" si="161"/>
        <v>10.199999999999999</v>
      </c>
      <c r="AA406">
        <v>76.489999999999995</v>
      </c>
      <c r="AB406">
        <v>0</v>
      </c>
      <c r="AC406">
        <v>0</v>
      </c>
      <c r="AD406">
        <v>0</v>
      </c>
      <c r="AE406">
        <v>76.489999999999995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 t="s">
        <v>3</v>
      </c>
      <c r="AT406">
        <v>10.199999999999999</v>
      </c>
      <c r="AU406" t="s">
        <v>3</v>
      </c>
      <c r="AV406">
        <v>0</v>
      </c>
      <c r="AW406">
        <v>1</v>
      </c>
      <c r="AX406">
        <v>-1</v>
      </c>
      <c r="AY406">
        <v>0</v>
      </c>
      <c r="AZ406">
        <v>0</v>
      </c>
      <c r="BA406" t="s">
        <v>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ROUND(Y406*Source!I518,9)</f>
        <v>0.40799999999999997</v>
      </c>
      <c r="CY406">
        <f t="shared" si="162"/>
        <v>76.489999999999995</v>
      </c>
      <c r="CZ406">
        <f t="shared" si="163"/>
        <v>76.489999999999995</v>
      </c>
      <c r="DA406">
        <f t="shared" si="164"/>
        <v>1</v>
      </c>
      <c r="DB406">
        <f t="shared" si="165"/>
        <v>780.2</v>
      </c>
      <c r="DC406">
        <f t="shared" si="166"/>
        <v>0</v>
      </c>
      <c r="DD406" t="s">
        <v>3</v>
      </c>
      <c r="DE406" t="s">
        <v>3</v>
      </c>
      <c r="DF406">
        <f t="shared" si="160"/>
        <v>31.21</v>
      </c>
      <c r="DG406">
        <f t="shared" si="158"/>
        <v>0</v>
      </c>
      <c r="DH406">
        <f t="shared" si="159"/>
        <v>0</v>
      </c>
      <c r="DI406">
        <f t="shared" si="157"/>
        <v>0</v>
      </c>
      <c r="DJ406">
        <f t="shared" si="167"/>
        <v>31.21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ROW(Source!A519)</f>
        <v>519</v>
      </c>
      <c r="B407">
        <v>50442091</v>
      </c>
      <c r="C407">
        <v>50443224</v>
      </c>
      <c r="D407">
        <v>40404405</v>
      </c>
      <c r="E407">
        <v>30570983</v>
      </c>
      <c r="F407">
        <v>1</v>
      </c>
      <c r="G407">
        <v>30570983</v>
      </c>
      <c r="H407">
        <v>1</v>
      </c>
      <c r="I407" t="s">
        <v>474</v>
      </c>
      <c r="J407" t="s">
        <v>3</v>
      </c>
      <c r="K407" t="s">
        <v>475</v>
      </c>
      <c r="L407">
        <v>1191</v>
      </c>
      <c r="N407">
        <v>1013</v>
      </c>
      <c r="O407" t="s">
        <v>476</v>
      </c>
      <c r="P407" t="s">
        <v>476</v>
      </c>
      <c r="Q407">
        <v>1</v>
      </c>
      <c r="W407">
        <v>0</v>
      </c>
      <c r="X407">
        <v>476480486</v>
      </c>
      <c r="Y407">
        <f>(AT407*1.15)</f>
        <v>88.32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5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76.8</v>
      </c>
      <c r="AU407" t="s">
        <v>179</v>
      </c>
      <c r="AV407">
        <v>1</v>
      </c>
      <c r="AW407">
        <v>2</v>
      </c>
      <c r="AX407">
        <v>50443235</v>
      </c>
      <c r="AY407">
        <v>1</v>
      </c>
      <c r="AZ407">
        <v>0</v>
      </c>
      <c r="BA407">
        <v>411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ROUND(AT407*Source!I519*AH407*AL407,2)</f>
        <v>0</v>
      </c>
      <c r="CV407">
        <f>ROUND(Y407*Source!I519,9)</f>
        <v>3.5327999999999999</v>
      </c>
      <c r="CW407">
        <v>0</v>
      </c>
      <c r="CX407">
        <f>ROUND(Y407*Source!I519,9)</f>
        <v>3.5327999999999999</v>
      </c>
      <c r="CY407">
        <f>AD407</f>
        <v>0</v>
      </c>
      <c r="CZ407">
        <f>AH407</f>
        <v>0</v>
      </c>
      <c r="DA407">
        <f>AL407</f>
        <v>1</v>
      </c>
      <c r="DB407">
        <f>ROUND((ROUND(AT407*CZ407,2)*1.15),6)</f>
        <v>0</v>
      </c>
      <c r="DC407">
        <f>ROUND((ROUND(AT407*AG407,2)*1.15),6)</f>
        <v>0</v>
      </c>
      <c r="DD407" t="s">
        <v>3</v>
      </c>
      <c r="DE407" t="s">
        <v>3</v>
      </c>
      <c r="DF407">
        <f t="shared" si="160"/>
        <v>0</v>
      </c>
      <c r="DG407">
        <f t="shared" si="158"/>
        <v>0</v>
      </c>
      <c r="DH407">
        <f t="shared" si="159"/>
        <v>0</v>
      </c>
      <c r="DI407">
        <f t="shared" si="157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ROW(Source!A519)</f>
        <v>519</v>
      </c>
      <c r="B408">
        <v>50442091</v>
      </c>
      <c r="C408">
        <v>50443224</v>
      </c>
      <c r="D408">
        <v>46170867</v>
      </c>
      <c r="E408">
        <v>1</v>
      </c>
      <c r="F408">
        <v>1</v>
      </c>
      <c r="G408">
        <v>30570983</v>
      </c>
      <c r="H408">
        <v>2</v>
      </c>
      <c r="I408" t="s">
        <v>484</v>
      </c>
      <c r="J408" t="s">
        <v>485</v>
      </c>
      <c r="K408" t="s">
        <v>486</v>
      </c>
      <c r="L408">
        <v>1368</v>
      </c>
      <c r="N408">
        <v>1011</v>
      </c>
      <c r="O408" t="s">
        <v>480</v>
      </c>
      <c r="P408" t="s">
        <v>480</v>
      </c>
      <c r="Q408">
        <v>1</v>
      </c>
      <c r="W408">
        <v>0</v>
      </c>
      <c r="X408">
        <v>-7781208</v>
      </c>
      <c r="Y408">
        <f>(AT408*1.25)</f>
        <v>1.5625</v>
      </c>
      <c r="AA408">
        <v>0</v>
      </c>
      <c r="AB408">
        <v>1106.71</v>
      </c>
      <c r="AC408">
        <v>450.44</v>
      </c>
      <c r="AD408">
        <v>0</v>
      </c>
      <c r="AE408">
        <v>0</v>
      </c>
      <c r="AF408">
        <v>83.1</v>
      </c>
      <c r="AG408">
        <v>12.62</v>
      </c>
      <c r="AH408">
        <v>0</v>
      </c>
      <c r="AI408">
        <v>1</v>
      </c>
      <c r="AJ408">
        <v>12.72</v>
      </c>
      <c r="AK408">
        <v>34.090000000000003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1.25</v>
      </c>
      <c r="AU408" t="s">
        <v>178</v>
      </c>
      <c r="AV408">
        <v>0</v>
      </c>
      <c r="AW408">
        <v>2</v>
      </c>
      <c r="AX408">
        <v>50443236</v>
      </c>
      <c r="AY408">
        <v>1</v>
      </c>
      <c r="AZ408">
        <v>0</v>
      </c>
      <c r="BA408">
        <v>412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ROUND(Y408*Source!I519*DO408,9)</f>
        <v>0</v>
      </c>
      <c r="CX408">
        <f>ROUND(Y408*Source!I519,9)</f>
        <v>6.25E-2</v>
      </c>
      <c r="CY408">
        <f>AB408</f>
        <v>1106.71</v>
      </c>
      <c r="CZ408">
        <f>AF408</f>
        <v>83.1</v>
      </c>
      <c r="DA408">
        <f>AJ408</f>
        <v>12.72</v>
      </c>
      <c r="DB408">
        <f>ROUND((ROUND(AT408*CZ408,2)*1.25),6)</f>
        <v>129.85</v>
      </c>
      <c r="DC408">
        <f>ROUND((ROUND(AT408*AG408,2)*1.25),6)</f>
        <v>19.725000000000001</v>
      </c>
      <c r="DD408" t="s">
        <v>3</v>
      </c>
      <c r="DE408" t="s">
        <v>3</v>
      </c>
      <c r="DF408">
        <f t="shared" si="160"/>
        <v>0</v>
      </c>
      <c r="DG408">
        <f>ROUND(ROUND(AF408*AJ408,2)*CX408,2)</f>
        <v>66.06</v>
      </c>
      <c r="DH408">
        <f>ROUND(ROUND(AG408*AK408,2)*CX408,2)</f>
        <v>26.89</v>
      </c>
      <c r="DI408">
        <f t="shared" si="157"/>
        <v>0</v>
      </c>
      <c r="DJ408">
        <f>DG408</f>
        <v>66.06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ROW(Source!A519)</f>
        <v>519</v>
      </c>
      <c r="B409">
        <v>50442091</v>
      </c>
      <c r="C409">
        <v>50443224</v>
      </c>
      <c r="D409">
        <v>46093437</v>
      </c>
      <c r="E409">
        <v>1</v>
      </c>
      <c r="F409">
        <v>1</v>
      </c>
      <c r="G409">
        <v>30570983</v>
      </c>
      <c r="H409">
        <v>2</v>
      </c>
      <c r="I409" t="s">
        <v>636</v>
      </c>
      <c r="J409" t="s">
        <v>637</v>
      </c>
      <c r="K409" t="s">
        <v>638</v>
      </c>
      <c r="L409">
        <v>1368</v>
      </c>
      <c r="N409">
        <v>1011</v>
      </c>
      <c r="O409" t="s">
        <v>480</v>
      </c>
      <c r="P409" t="s">
        <v>480</v>
      </c>
      <c r="Q409">
        <v>1</v>
      </c>
      <c r="W409">
        <v>0</v>
      </c>
      <c r="X409">
        <v>1144856659</v>
      </c>
      <c r="Y409">
        <f>(AT409*1.25)</f>
        <v>20.474999999999998</v>
      </c>
      <c r="AA409">
        <v>0</v>
      </c>
      <c r="AB409">
        <v>3.03</v>
      </c>
      <c r="AC409">
        <v>0</v>
      </c>
      <c r="AD409">
        <v>0</v>
      </c>
      <c r="AE409">
        <v>0</v>
      </c>
      <c r="AF409">
        <v>0.35</v>
      </c>
      <c r="AG409">
        <v>0</v>
      </c>
      <c r="AH409">
        <v>0</v>
      </c>
      <c r="AI409">
        <v>1</v>
      </c>
      <c r="AJ409">
        <v>8.26</v>
      </c>
      <c r="AK409">
        <v>34.090000000000003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16.38</v>
      </c>
      <c r="AU409" t="s">
        <v>178</v>
      </c>
      <c r="AV409">
        <v>0</v>
      </c>
      <c r="AW409">
        <v>2</v>
      </c>
      <c r="AX409">
        <v>50443237</v>
      </c>
      <c r="AY409">
        <v>1</v>
      </c>
      <c r="AZ409">
        <v>0</v>
      </c>
      <c r="BA409">
        <v>413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ROUND(Y409*Source!I519*DO409,9)</f>
        <v>0</v>
      </c>
      <c r="CX409">
        <f>ROUND(Y409*Source!I519,9)</f>
        <v>0.81899999999999995</v>
      </c>
      <c r="CY409">
        <f>AB409</f>
        <v>3.03</v>
      </c>
      <c r="CZ409">
        <f>AF409</f>
        <v>0.35</v>
      </c>
      <c r="DA409">
        <f>AJ409</f>
        <v>8.26</v>
      </c>
      <c r="DB409">
        <f>ROUND((ROUND(AT409*CZ409,2)*1.25),6)</f>
        <v>7.1624999999999996</v>
      </c>
      <c r="DC409">
        <f>ROUND((ROUND(AT409*AG409,2)*1.25),6)</f>
        <v>0</v>
      </c>
      <c r="DD409" t="s">
        <v>3</v>
      </c>
      <c r="DE409" t="s">
        <v>3</v>
      </c>
      <c r="DF409">
        <f t="shared" si="160"/>
        <v>0</v>
      </c>
      <c r="DG409">
        <f>ROUND(ROUND(AF409*AJ409,2)*CX409,2)</f>
        <v>2.37</v>
      </c>
      <c r="DH409">
        <f>ROUND(ROUND(AG409*AK409,2)*CX409,2)</f>
        <v>0</v>
      </c>
      <c r="DI409">
        <f t="shared" si="157"/>
        <v>0</v>
      </c>
      <c r="DJ409">
        <f>DG409</f>
        <v>2.37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ROW(Source!A519)</f>
        <v>519</v>
      </c>
      <c r="B410">
        <v>50442091</v>
      </c>
      <c r="C410">
        <v>50443224</v>
      </c>
      <c r="D410">
        <v>46136728</v>
      </c>
      <c r="E410">
        <v>1</v>
      </c>
      <c r="F410">
        <v>1</v>
      </c>
      <c r="G410">
        <v>30570983</v>
      </c>
      <c r="H410">
        <v>3</v>
      </c>
      <c r="I410" t="s">
        <v>639</v>
      </c>
      <c r="J410" t="s">
        <v>640</v>
      </c>
      <c r="K410" t="s">
        <v>641</v>
      </c>
      <c r="L410">
        <v>1348</v>
      </c>
      <c r="N410">
        <v>1009</v>
      </c>
      <c r="O410" t="s">
        <v>32</v>
      </c>
      <c r="P410" t="s">
        <v>32</v>
      </c>
      <c r="Q410">
        <v>1000</v>
      </c>
      <c r="W410">
        <v>0</v>
      </c>
      <c r="X410">
        <v>1134223895</v>
      </c>
      <c r="Y410">
        <f t="shared" ref="Y410:Y416" si="168">AT410</f>
        <v>2.9999999999999997E-4</v>
      </c>
      <c r="AA410">
        <v>191663.16</v>
      </c>
      <c r="AB410">
        <v>0</v>
      </c>
      <c r="AC410">
        <v>0</v>
      </c>
      <c r="AD410">
        <v>0</v>
      </c>
      <c r="AE410">
        <v>29128.14</v>
      </c>
      <c r="AF410">
        <v>0</v>
      </c>
      <c r="AG410">
        <v>0</v>
      </c>
      <c r="AH410">
        <v>0</v>
      </c>
      <c r="AI410">
        <v>6.58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2.9999999999999997E-4</v>
      </c>
      <c r="AU410" t="s">
        <v>3</v>
      </c>
      <c r="AV410">
        <v>0</v>
      </c>
      <c r="AW410">
        <v>2</v>
      </c>
      <c r="AX410">
        <v>50443238</v>
      </c>
      <c r="AY410">
        <v>1</v>
      </c>
      <c r="AZ410">
        <v>0</v>
      </c>
      <c r="BA410">
        <v>414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ROUND(Y410*Source!I519,9)</f>
        <v>1.2E-5</v>
      </c>
      <c r="CY410">
        <f t="shared" ref="CY410:CY416" si="169">AA410</f>
        <v>191663.16</v>
      </c>
      <c r="CZ410">
        <f t="shared" ref="CZ410:CZ416" si="170">AE410</f>
        <v>29128.14</v>
      </c>
      <c r="DA410">
        <f t="shared" ref="DA410:DA416" si="171">AI410</f>
        <v>6.58</v>
      </c>
      <c r="DB410">
        <f t="shared" ref="DB410:DB416" si="172">ROUND(ROUND(AT410*CZ410,2),6)</f>
        <v>8.74</v>
      </c>
      <c r="DC410">
        <f t="shared" ref="DC410:DC416" si="173">ROUND(ROUND(AT410*AG410,2),6)</f>
        <v>0</v>
      </c>
      <c r="DD410" t="s">
        <v>3</v>
      </c>
      <c r="DE410" t="s">
        <v>3</v>
      </c>
      <c r="DF410">
        <f t="shared" ref="DF410:DF416" si="174">ROUND(ROUND(AE410*AI410,2)*CX410,2)</f>
        <v>2.2999999999999998</v>
      </c>
      <c r="DG410">
        <f t="shared" ref="DG410:DG421" si="175">ROUND(ROUND(AF410,2)*CX410,2)</f>
        <v>0</v>
      </c>
      <c r="DH410">
        <f t="shared" ref="DH410:DH421" si="176">ROUND(ROUND(AG410,2)*CX410,2)</f>
        <v>0</v>
      </c>
      <c r="DI410">
        <f t="shared" si="157"/>
        <v>0</v>
      </c>
      <c r="DJ410">
        <f t="shared" ref="DJ410:DJ416" si="177">DF410</f>
        <v>2.2999999999999998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ROW(Source!A519)</f>
        <v>519</v>
      </c>
      <c r="B411">
        <v>50442091</v>
      </c>
      <c r="C411">
        <v>50443224</v>
      </c>
      <c r="D411">
        <v>46136810</v>
      </c>
      <c r="E411">
        <v>1</v>
      </c>
      <c r="F411">
        <v>1</v>
      </c>
      <c r="G411">
        <v>30570983</v>
      </c>
      <c r="H411">
        <v>3</v>
      </c>
      <c r="I411" t="s">
        <v>642</v>
      </c>
      <c r="J411" t="s">
        <v>643</v>
      </c>
      <c r="K411" t="s">
        <v>644</v>
      </c>
      <c r="L411">
        <v>1348</v>
      </c>
      <c r="N411">
        <v>1009</v>
      </c>
      <c r="O411" t="s">
        <v>32</v>
      </c>
      <c r="P411" t="s">
        <v>32</v>
      </c>
      <c r="Q411">
        <v>1000</v>
      </c>
      <c r="W411">
        <v>0</v>
      </c>
      <c r="X411">
        <v>-246079843</v>
      </c>
      <c r="Y411">
        <f t="shared" si="168"/>
        <v>2.0000000000000001E-4</v>
      </c>
      <c r="AA411">
        <v>228392.52</v>
      </c>
      <c r="AB411">
        <v>0</v>
      </c>
      <c r="AC411">
        <v>0</v>
      </c>
      <c r="AD411">
        <v>0</v>
      </c>
      <c r="AE411">
        <v>16744.32</v>
      </c>
      <c r="AF411">
        <v>0</v>
      </c>
      <c r="AG411">
        <v>0</v>
      </c>
      <c r="AH411">
        <v>0</v>
      </c>
      <c r="AI411">
        <v>13.64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2.0000000000000001E-4</v>
      </c>
      <c r="AU411" t="s">
        <v>3</v>
      </c>
      <c r="AV411">
        <v>0</v>
      </c>
      <c r="AW411">
        <v>2</v>
      </c>
      <c r="AX411">
        <v>50443239</v>
      </c>
      <c r="AY411">
        <v>1</v>
      </c>
      <c r="AZ411">
        <v>0</v>
      </c>
      <c r="BA411">
        <v>415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ROUND(Y411*Source!I519,9)</f>
        <v>7.9999999999999996E-6</v>
      </c>
      <c r="CY411">
        <f t="shared" si="169"/>
        <v>228392.52</v>
      </c>
      <c r="CZ411">
        <f t="shared" si="170"/>
        <v>16744.32</v>
      </c>
      <c r="DA411">
        <f t="shared" si="171"/>
        <v>13.64</v>
      </c>
      <c r="DB411">
        <f t="shared" si="172"/>
        <v>3.35</v>
      </c>
      <c r="DC411">
        <f t="shared" si="173"/>
        <v>0</v>
      </c>
      <c r="DD411" t="s">
        <v>3</v>
      </c>
      <c r="DE411" t="s">
        <v>3</v>
      </c>
      <c r="DF411">
        <f t="shared" si="174"/>
        <v>1.83</v>
      </c>
      <c r="DG411">
        <f t="shared" si="175"/>
        <v>0</v>
      </c>
      <c r="DH411">
        <f t="shared" si="176"/>
        <v>0</v>
      </c>
      <c r="DI411">
        <f t="shared" si="157"/>
        <v>0</v>
      </c>
      <c r="DJ411">
        <f t="shared" si="177"/>
        <v>1.83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ROW(Source!A519)</f>
        <v>519</v>
      </c>
      <c r="B412">
        <v>50442091</v>
      </c>
      <c r="C412">
        <v>50443224</v>
      </c>
      <c r="D412">
        <v>46136870</v>
      </c>
      <c r="E412">
        <v>1</v>
      </c>
      <c r="F412">
        <v>1</v>
      </c>
      <c r="G412">
        <v>30570983</v>
      </c>
      <c r="H412">
        <v>3</v>
      </c>
      <c r="I412" t="s">
        <v>645</v>
      </c>
      <c r="J412" t="s">
        <v>646</v>
      </c>
      <c r="K412" t="s">
        <v>647</v>
      </c>
      <c r="L412">
        <v>1346</v>
      </c>
      <c r="N412">
        <v>1009</v>
      </c>
      <c r="O412" t="s">
        <v>173</v>
      </c>
      <c r="P412" t="s">
        <v>173</v>
      </c>
      <c r="Q412">
        <v>1</v>
      </c>
      <c r="W412">
        <v>0</v>
      </c>
      <c r="X412">
        <v>-666633332</v>
      </c>
      <c r="Y412">
        <f t="shared" si="168"/>
        <v>0.31</v>
      </c>
      <c r="AA412">
        <v>270.42</v>
      </c>
      <c r="AB412">
        <v>0</v>
      </c>
      <c r="AC412">
        <v>0</v>
      </c>
      <c r="AD412">
        <v>0</v>
      </c>
      <c r="AE412">
        <v>159.07</v>
      </c>
      <c r="AF412">
        <v>0</v>
      </c>
      <c r="AG412">
        <v>0</v>
      </c>
      <c r="AH412">
        <v>0</v>
      </c>
      <c r="AI412">
        <v>1.7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0.31</v>
      </c>
      <c r="AU412" t="s">
        <v>3</v>
      </c>
      <c r="AV412">
        <v>0</v>
      </c>
      <c r="AW412">
        <v>2</v>
      </c>
      <c r="AX412">
        <v>50443240</v>
      </c>
      <c r="AY412">
        <v>1</v>
      </c>
      <c r="AZ412">
        <v>0</v>
      </c>
      <c r="BA412">
        <v>416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ROUND(Y412*Source!I519,9)</f>
        <v>1.24E-2</v>
      </c>
      <c r="CY412">
        <f t="shared" si="169"/>
        <v>270.42</v>
      </c>
      <c r="CZ412">
        <f t="shared" si="170"/>
        <v>159.07</v>
      </c>
      <c r="DA412">
        <f t="shared" si="171"/>
        <v>1.7</v>
      </c>
      <c r="DB412">
        <f t="shared" si="172"/>
        <v>49.31</v>
      </c>
      <c r="DC412">
        <f t="shared" si="173"/>
        <v>0</v>
      </c>
      <c r="DD412" t="s">
        <v>3</v>
      </c>
      <c r="DE412" t="s">
        <v>3</v>
      </c>
      <c r="DF412">
        <f t="shared" si="174"/>
        <v>3.35</v>
      </c>
      <c r="DG412">
        <f t="shared" si="175"/>
        <v>0</v>
      </c>
      <c r="DH412">
        <f t="shared" si="176"/>
        <v>0</v>
      </c>
      <c r="DI412">
        <f t="shared" si="157"/>
        <v>0</v>
      </c>
      <c r="DJ412">
        <f t="shared" si="177"/>
        <v>3.35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ROW(Source!A519)</f>
        <v>519</v>
      </c>
      <c r="B413">
        <v>50442091</v>
      </c>
      <c r="C413">
        <v>50443224</v>
      </c>
      <c r="D413">
        <v>46136088</v>
      </c>
      <c r="E413">
        <v>1</v>
      </c>
      <c r="F413">
        <v>1</v>
      </c>
      <c r="G413">
        <v>30570983</v>
      </c>
      <c r="H413">
        <v>3</v>
      </c>
      <c r="I413" t="s">
        <v>580</v>
      </c>
      <c r="J413" t="s">
        <v>581</v>
      </c>
      <c r="K413" t="s">
        <v>582</v>
      </c>
      <c r="L413">
        <v>1354</v>
      </c>
      <c r="N413">
        <v>1010</v>
      </c>
      <c r="O413" t="s">
        <v>327</v>
      </c>
      <c r="P413" t="s">
        <v>327</v>
      </c>
      <c r="Q413">
        <v>1</v>
      </c>
      <c r="W413">
        <v>0</v>
      </c>
      <c r="X413">
        <v>-934629768</v>
      </c>
      <c r="Y413">
        <f t="shared" si="168"/>
        <v>4.08</v>
      </c>
      <c r="AA413">
        <v>0.86</v>
      </c>
      <c r="AB413">
        <v>0</v>
      </c>
      <c r="AC413">
        <v>0</v>
      </c>
      <c r="AD413">
        <v>0</v>
      </c>
      <c r="AE413">
        <v>0.89</v>
      </c>
      <c r="AF413">
        <v>0</v>
      </c>
      <c r="AG413">
        <v>0</v>
      </c>
      <c r="AH413">
        <v>0</v>
      </c>
      <c r="AI413">
        <v>0.97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4.08</v>
      </c>
      <c r="AU413" t="s">
        <v>3</v>
      </c>
      <c r="AV413">
        <v>0</v>
      </c>
      <c r="AW413">
        <v>2</v>
      </c>
      <c r="AX413">
        <v>50443241</v>
      </c>
      <c r="AY413">
        <v>1</v>
      </c>
      <c r="AZ413">
        <v>0</v>
      </c>
      <c r="BA413">
        <v>417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ROUND(Y413*Source!I519,9)</f>
        <v>0.16320000000000001</v>
      </c>
      <c r="CY413">
        <f t="shared" si="169"/>
        <v>0.86</v>
      </c>
      <c r="CZ413">
        <f t="shared" si="170"/>
        <v>0.89</v>
      </c>
      <c r="DA413">
        <f t="shared" si="171"/>
        <v>0.97</v>
      </c>
      <c r="DB413">
        <f t="shared" si="172"/>
        <v>3.63</v>
      </c>
      <c r="DC413">
        <f t="shared" si="173"/>
        <v>0</v>
      </c>
      <c r="DD413" t="s">
        <v>3</v>
      </c>
      <c r="DE413" t="s">
        <v>3</v>
      </c>
      <c r="DF413">
        <f t="shared" si="174"/>
        <v>0.14000000000000001</v>
      </c>
      <c r="DG413">
        <f t="shared" si="175"/>
        <v>0</v>
      </c>
      <c r="DH413">
        <f t="shared" si="176"/>
        <v>0</v>
      </c>
      <c r="DI413">
        <f t="shared" si="157"/>
        <v>0</v>
      </c>
      <c r="DJ413">
        <f t="shared" si="177"/>
        <v>0.14000000000000001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ROW(Source!A519)</f>
        <v>519</v>
      </c>
      <c r="B414">
        <v>50442091</v>
      </c>
      <c r="C414">
        <v>50443224</v>
      </c>
      <c r="D414">
        <v>46137094</v>
      </c>
      <c r="E414">
        <v>1</v>
      </c>
      <c r="F414">
        <v>1</v>
      </c>
      <c r="G414">
        <v>30570983</v>
      </c>
      <c r="H414">
        <v>3</v>
      </c>
      <c r="I414" t="s">
        <v>648</v>
      </c>
      <c r="J414" t="s">
        <v>649</v>
      </c>
      <c r="K414" t="s">
        <v>650</v>
      </c>
      <c r="L414">
        <v>1348</v>
      </c>
      <c r="N414">
        <v>1009</v>
      </c>
      <c r="O414" t="s">
        <v>32</v>
      </c>
      <c r="P414" t="s">
        <v>32</v>
      </c>
      <c r="Q414">
        <v>1000</v>
      </c>
      <c r="W414">
        <v>0</v>
      </c>
      <c r="X414">
        <v>-374180618</v>
      </c>
      <c r="Y414">
        <f t="shared" si="168"/>
        <v>3.0599999999999998E-3</v>
      </c>
      <c r="AA414">
        <v>103793.65</v>
      </c>
      <c r="AB414">
        <v>0</v>
      </c>
      <c r="AC414">
        <v>0</v>
      </c>
      <c r="AD414">
        <v>0</v>
      </c>
      <c r="AE414">
        <v>14336.14</v>
      </c>
      <c r="AF414">
        <v>0</v>
      </c>
      <c r="AG414">
        <v>0</v>
      </c>
      <c r="AH414">
        <v>0</v>
      </c>
      <c r="AI414">
        <v>7.24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3.0599999999999998E-3</v>
      </c>
      <c r="AU414" t="s">
        <v>3</v>
      </c>
      <c r="AV414">
        <v>0</v>
      </c>
      <c r="AW414">
        <v>2</v>
      </c>
      <c r="AX414">
        <v>50443242</v>
      </c>
      <c r="AY414">
        <v>1</v>
      </c>
      <c r="AZ414">
        <v>0</v>
      </c>
      <c r="BA414">
        <v>418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ROUND(Y414*Source!I519,9)</f>
        <v>1.2239999999999999E-4</v>
      </c>
      <c r="CY414">
        <f t="shared" si="169"/>
        <v>103793.65</v>
      </c>
      <c r="CZ414">
        <f t="shared" si="170"/>
        <v>14336.14</v>
      </c>
      <c r="DA414">
        <f t="shared" si="171"/>
        <v>7.24</v>
      </c>
      <c r="DB414">
        <f t="shared" si="172"/>
        <v>43.87</v>
      </c>
      <c r="DC414">
        <f t="shared" si="173"/>
        <v>0</v>
      </c>
      <c r="DD414" t="s">
        <v>3</v>
      </c>
      <c r="DE414" t="s">
        <v>3</v>
      </c>
      <c r="DF414">
        <f t="shared" si="174"/>
        <v>12.7</v>
      </c>
      <c r="DG414">
        <f t="shared" si="175"/>
        <v>0</v>
      </c>
      <c r="DH414">
        <f t="shared" si="176"/>
        <v>0</v>
      </c>
      <c r="DI414">
        <f t="shared" si="157"/>
        <v>0</v>
      </c>
      <c r="DJ414">
        <f t="shared" si="177"/>
        <v>12.7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ROW(Source!A519)</f>
        <v>519</v>
      </c>
      <c r="B415">
        <v>50442091</v>
      </c>
      <c r="C415">
        <v>50443224</v>
      </c>
      <c r="D415">
        <v>46148753</v>
      </c>
      <c r="E415">
        <v>1</v>
      </c>
      <c r="F415">
        <v>1</v>
      </c>
      <c r="G415">
        <v>30570983</v>
      </c>
      <c r="H415">
        <v>3</v>
      </c>
      <c r="I415" t="s">
        <v>426</v>
      </c>
      <c r="J415" t="s">
        <v>428</v>
      </c>
      <c r="K415" t="s">
        <v>427</v>
      </c>
      <c r="L415">
        <v>1354</v>
      </c>
      <c r="N415">
        <v>1010</v>
      </c>
      <c r="O415" t="s">
        <v>327</v>
      </c>
      <c r="P415" t="s">
        <v>327</v>
      </c>
      <c r="Q415">
        <v>1</v>
      </c>
      <c r="W415">
        <v>0</v>
      </c>
      <c r="X415">
        <v>253072859</v>
      </c>
      <c r="Y415">
        <f t="shared" si="168"/>
        <v>100</v>
      </c>
      <c r="AA415">
        <v>3755.69</v>
      </c>
      <c r="AB415">
        <v>0</v>
      </c>
      <c r="AC415">
        <v>0</v>
      </c>
      <c r="AD415">
        <v>0</v>
      </c>
      <c r="AE415">
        <v>410.01</v>
      </c>
      <c r="AF415">
        <v>0</v>
      </c>
      <c r="AG415">
        <v>0</v>
      </c>
      <c r="AH415">
        <v>0</v>
      </c>
      <c r="AI415">
        <v>9.16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3</v>
      </c>
      <c r="AT415">
        <v>100</v>
      </c>
      <c r="AU415" t="s">
        <v>3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ROUND(Y415*Source!I519,9)</f>
        <v>4</v>
      </c>
      <c r="CY415">
        <f t="shared" si="169"/>
        <v>3755.69</v>
      </c>
      <c r="CZ415">
        <f t="shared" si="170"/>
        <v>410.01</v>
      </c>
      <c r="DA415">
        <f t="shared" si="171"/>
        <v>9.16</v>
      </c>
      <c r="DB415">
        <f t="shared" si="172"/>
        <v>41001</v>
      </c>
      <c r="DC415">
        <f t="shared" si="173"/>
        <v>0</v>
      </c>
      <c r="DD415" t="s">
        <v>3</v>
      </c>
      <c r="DE415" t="s">
        <v>3</v>
      </c>
      <c r="DF415">
        <f t="shared" si="174"/>
        <v>15022.76</v>
      </c>
      <c r="DG415">
        <f t="shared" si="175"/>
        <v>0</v>
      </c>
      <c r="DH415">
        <f t="shared" si="176"/>
        <v>0</v>
      </c>
      <c r="DI415">
        <f t="shared" si="157"/>
        <v>0</v>
      </c>
      <c r="DJ415">
        <f t="shared" si="177"/>
        <v>15022.76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ROW(Source!A519)</f>
        <v>519</v>
      </c>
      <c r="B416">
        <v>50442091</v>
      </c>
      <c r="C416">
        <v>50443224</v>
      </c>
      <c r="D416">
        <v>46148846</v>
      </c>
      <c r="E416">
        <v>1</v>
      </c>
      <c r="F416">
        <v>1</v>
      </c>
      <c r="G416">
        <v>30570983</v>
      </c>
      <c r="H416">
        <v>3</v>
      </c>
      <c r="I416" t="s">
        <v>430</v>
      </c>
      <c r="J416" t="s">
        <v>433</v>
      </c>
      <c r="K416" t="s">
        <v>431</v>
      </c>
      <c r="L416">
        <v>1358</v>
      </c>
      <c r="N416">
        <v>1010</v>
      </c>
      <c r="O416" t="s">
        <v>432</v>
      </c>
      <c r="P416" t="s">
        <v>432</v>
      </c>
      <c r="Q416">
        <v>10</v>
      </c>
      <c r="W416">
        <v>0</v>
      </c>
      <c r="X416">
        <v>1644826853</v>
      </c>
      <c r="Y416">
        <f t="shared" si="168"/>
        <v>10.199999999999999</v>
      </c>
      <c r="AA416">
        <v>327.38</v>
      </c>
      <c r="AB416">
        <v>0</v>
      </c>
      <c r="AC416">
        <v>0</v>
      </c>
      <c r="AD416">
        <v>0</v>
      </c>
      <c r="AE416">
        <v>76.489999999999995</v>
      </c>
      <c r="AF416">
        <v>0</v>
      </c>
      <c r="AG416">
        <v>0</v>
      </c>
      <c r="AH416">
        <v>0</v>
      </c>
      <c r="AI416">
        <v>4.28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10.199999999999999</v>
      </c>
      <c r="AU416" t="s">
        <v>3</v>
      </c>
      <c r="AV416">
        <v>0</v>
      </c>
      <c r="AW416">
        <v>1</v>
      </c>
      <c r="AX416">
        <v>-1</v>
      </c>
      <c r="AY416">
        <v>0</v>
      </c>
      <c r="AZ416">
        <v>0</v>
      </c>
      <c r="BA416" t="s">
        <v>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ROUND(Y416*Source!I519,9)</f>
        <v>0.40799999999999997</v>
      </c>
      <c r="CY416">
        <f t="shared" si="169"/>
        <v>327.38</v>
      </c>
      <c r="CZ416">
        <f t="shared" si="170"/>
        <v>76.489999999999995</v>
      </c>
      <c r="DA416">
        <f t="shared" si="171"/>
        <v>4.28</v>
      </c>
      <c r="DB416">
        <f t="shared" si="172"/>
        <v>780.2</v>
      </c>
      <c r="DC416">
        <f t="shared" si="173"/>
        <v>0</v>
      </c>
      <c r="DD416" t="s">
        <v>3</v>
      </c>
      <c r="DE416" t="s">
        <v>3</v>
      </c>
      <c r="DF416">
        <f t="shared" si="174"/>
        <v>133.57</v>
      </c>
      <c r="DG416">
        <f t="shared" si="175"/>
        <v>0</v>
      </c>
      <c r="DH416">
        <f t="shared" si="176"/>
        <v>0</v>
      </c>
      <c r="DI416">
        <f t="shared" si="157"/>
        <v>0</v>
      </c>
      <c r="DJ416">
        <f t="shared" si="177"/>
        <v>133.57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ROW(Source!A524)</f>
        <v>524</v>
      </c>
      <c r="B417">
        <v>50442090</v>
      </c>
      <c r="C417">
        <v>50443249</v>
      </c>
      <c r="D417">
        <v>40404405</v>
      </c>
      <c r="E417">
        <v>30570983</v>
      </c>
      <c r="F417">
        <v>1</v>
      </c>
      <c r="G417">
        <v>30570983</v>
      </c>
      <c r="H417">
        <v>1</v>
      </c>
      <c r="I417" t="s">
        <v>474</v>
      </c>
      <c r="J417" t="s">
        <v>3</v>
      </c>
      <c r="K417" t="s">
        <v>475</v>
      </c>
      <c r="L417">
        <v>1191</v>
      </c>
      <c r="N417">
        <v>1013</v>
      </c>
      <c r="O417" t="s">
        <v>476</v>
      </c>
      <c r="P417" t="s">
        <v>476</v>
      </c>
      <c r="Q417">
        <v>1</v>
      </c>
      <c r="W417">
        <v>0</v>
      </c>
      <c r="X417">
        <v>476480486</v>
      </c>
      <c r="Y417">
        <f>(AT417*1.15)</f>
        <v>34.5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30</v>
      </c>
      <c r="AU417" t="s">
        <v>179</v>
      </c>
      <c r="AV417">
        <v>1</v>
      </c>
      <c r="AW417">
        <v>2</v>
      </c>
      <c r="AX417">
        <v>50443254</v>
      </c>
      <c r="AY417">
        <v>1</v>
      </c>
      <c r="AZ417">
        <v>0</v>
      </c>
      <c r="BA417">
        <v>423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ROUND(AT417*Source!I524*AH417*AL417,2)</f>
        <v>0</v>
      </c>
      <c r="CV417">
        <f>ROUND(Y417*Source!I524,9)</f>
        <v>1.38</v>
      </c>
      <c r="CW417">
        <v>0</v>
      </c>
      <c r="CX417">
        <f>ROUND(Y417*Source!I524,9)</f>
        <v>1.38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ROUND((ROUND(AT417*CZ417,2)*1.15),6)</f>
        <v>0</v>
      </c>
      <c r="DC417">
        <f>ROUND((ROUND(AT417*AG417,2)*1.15),6)</f>
        <v>0</v>
      </c>
      <c r="DD417" t="s">
        <v>3</v>
      </c>
      <c r="DE417" t="s">
        <v>3</v>
      </c>
      <c r="DF417">
        <f t="shared" ref="DF417:DF422" si="178">ROUND(ROUND(AE417,2)*CX417,2)</f>
        <v>0</v>
      </c>
      <c r="DG417">
        <f t="shared" si="175"/>
        <v>0</v>
      </c>
      <c r="DH417">
        <f t="shared" si="176"/>
        <v>0</v>
      </c>
      <c r="DI417">
        <f t="shared" si="157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ROW(Source!A524)</f>
        <v>524</v>
      </c>
      <c r="B418">
        <v>50442090</v>
      </c>
      <c r="C418">
        <v>50443249</v>
      </c>
      <c r="D418">
        <v>46170867</v>
      </c>
      <c r="E418">
        <v>1</v>
      </c>
      <c r="F418">
        <v>1</v>
      </c>
      <c r="G418">
        <v>30570983</v>
      </c>
      <c r="H418">
        <v>2</v>
      </c>
      <c r="I418" t="s">
        <v>484</v>
      </c>
      <c r="J418" t="s">
        <v>485</v>
      </c>
      <c r="K418" t="s">
        <v>486</v>
      </c>
      <c r="L418">
        <v>1368</v>
      </c>
      <c r="N418">
        <v>1011</v>
      </c>
      <c r="O418" t="s">
        <v>480</v>
      </c>
      <c r="P418" t="s">
        <v>480</v>
      </c>
      <c r="Q418">
        <v>1</v>
      </c>
      <c r="W418">
        <v>0</v>
      </c>
      <c r="X418">
        <v>-7781208</v>
      </c>
      <c r="Y418">
        <f>(AT418*1.25)</f>
        <v>3.7499999999999999E-2</v>
      </c>
      <c r="AA418">
        <v>0</v>
      </c>
      <c r="AB418">
        <v>83.1</v>
      </c>
      <c r="AC418">
        <v>12.62</v>
      </c>
      <c r="AD418">
        <v>0</v>
      </c>
      <c r="AE418">
        <v>0</v>
      </c>
      <c r="AF418">
        <v>83.1</v>
      </c>
      <c r="AG418">
        <v>12.62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0.03</v>
      </c>
      <c r="AU418" t="s">
        <v>178</v>
      </c>
      <c r="AV418">
        <v>0</v>
      </c>
      <c r="AW418">
        <v>2</v>
      </c>
      <c r="AX418">
        <v>50443255</v>
      </c>
      <c r="AY418">
        <v>1</v>
      </c>
      <c r="AZ418">
        <v>0</v>
      </c>
      <c r="BA418">
        <v>424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ROUND(Y418*Source!I524*DO418,9)</f>
        <v>0</v>
      </c>
      <c r="CX418">
        <f>ROUND(Y418*Source!I524,9)</f>
        <v>1.5E-3</v>
      </c>
      <c r="CY418">
        <f>AB418</f>
        <v>83.1</v>
      </c>
      <c r="CZ418">
        <f>AF418</f>
        <v>83.1</v>
      </c>
      <c r="DA418">
        <f>AJ418</f>
        <v>1</v>
      </c>
      <c r="DB418">
        <f>ROUND((ROUND(AT418*CZ418,2)*1.25),6)</f>
        <v>3.1124999999999998</v>
      </c>
      <c r="DC418">
        <f>ROUND((ROUND(AT418*AG418,2)*1.25),6)</f>
        <v>0.47499999999999998</v>
      </c>
      <c r="DD418" t="s">
        <v>3</v>
      </c>
      <c r="DE418" t="s">
        <v>3</v>
      </c>
      <c r="DF418">
        <f t="shared" si="178"/>
        <v>0</v>
      </c>
      <c r="DG418">
        <f t="shared" si="175"/>
        <v>0.12</v>
      </c>
      <c r="DH418">
        <f t="shared" si="176"/>
        <v>0.02</v>
      </c>
      <c r="DI418">
        <f t="shared" si="157"/>
        <v>0</v>
      </c>
      <c r="DJ418">
        <f>DG418</f>
        <v>0.12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ROW(Source!A524)</f>
        <v>524</v>
      </c>
      <c r="B419">
        <v>50442090</v>
      </c>
      <c r="C419">
        <v>50443249</v>
      </c>
      <c r="D419">
        <v>46136038</v>
      </c>
      <c r="E419">
        <v>1</v>
      </c>
      <c r="F419">
        <v>1</v>
      </c>
      <c r="G419">
        <v>30570983</v>
      </c>
      <c r="H419">
        <v>3</v>
      </c>
      <c r="I419" t="s">
        <v>615</v>
      </c>
      <c r="J419" t="s">
        <v>616</v>
      </c>
      <c r="K419" t="s">
        <v>617</v>
      </c>
      <c r="L419">
        <v>1348</v>
      </c>
      <c r="N419">
        <v>1009</v>
      </c>
      <c r="O419" t="s">
        <v>32</v>
      </c>
      <c r="P419" t="s">
        <v>32</v>
      </c>
      <c r="Q419">
        <v>1000</v>
      </c>
      <c r="W419">
        <v>0</v>
      </c>
      <c r="X419">
        <v>1092892968</v>
      </c>
      <c r="Y419">
        <f>AT419</f>
        <v>3.15E-3</v>
      </c>
      <c r="AA419">
        <v>1227.3800000000001</v>
      </c>
      <c r="AB419">
        <v>0</v>
      </c>
      <c r="AC419">
        <v>0</v>
      </c>
      <c r="AD419">
        <v>0</v>
      </c>
      <c r="AE419">
        <v>1227.3800000000001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3.15E-3</v>
      </c>
      <c r="AU419" t="s">
        <v>3</v>
      </c>
      <c r="AV419">
        <v>0</v>
      </c>
      <c r="AW419">
        <v>2</v>
      </c>
      <c r="AX419">
        <v>50443256</v>
      </c>
      <c r="AY419">
        <v>1</v>
      </c>
      <c r="AZ419">
        <v>0</v>
      </c>
      <c r="BA419">
        <v>425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ROUND(Y419*Source!I524,9)</f>
        <v>1.26E-4</v>
      </c>
      <c r="CY419">
        <f>AA419</f>
        <v>1227.3800000000001</v>
      </c>
      <c r="CZ419">
        <f>AE419</f>
        <v>1227.3800000000001</v>
      </c>
      <c r="DA419">
        <f>AI419</f>
        <v>1</v>
      </c>
      <c r="DB419">
        <f>ROUND(ROUND(AT419*CZ419,2),6)</f>
        <v>3.87</v>
      </c>
      <c r="DC419">
        <f>ROUND(ROUND(AT419*AG419,2),6)</f>
        <v>0</v>
      </c>
      <c r="DD419" t="s">
        <v>3</v>
      </c>
      <c r="DE419" t="s">
        <v>3</v>
      </c>
      <c r="DF419">
        <f t="shared" si="178"/>
        <v>0.15</v>
      </c>
      <c r="DG419">
        <f t="shared" si="175"/>
        <v>0</v>
      </c>
      <c r="DH419">
        <f t="shared" si="176"/>
        <v>0</v>
      </c>
      <c r="DI419">
        <f t="shared" si="157"/>
        <v>0</v>
      </c>
      <c r="DJ419">
        <f>DF419</f>
        <v>0.15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ROW(Source!A524)</f>
        <v>524</v>
      </c>
      <c r="B420">
        <v>50442090</v>
      </c>
      <c r="C420">
        <v>50443249</v>
      </c>
      <c r="D420">
        <v>49932451</v>
      </c>
      <c r="E420">
        <v>1</v>
      </c>
      <c r="F420">
        <v>1</v>
      </c>
      <c r="G420">
        <v>30570983</v>
      </c>
      <c r="H420">
        <v>3</v>
      </c>
      <c r="I420" t="s">
        <v>439</v>
      </c>
      <c r="J420" t="s">
        <v>441</v>
      </c>
      <c r="K420" t="s">
        <v>440</v>
      </c>
      <c r="L420">
        <v>1354</v>
      </c>
      <c r="N420">
        <v>1010</v>
      </c>
      <c r="O420" t="s">
        <v>327</v>
      </c>
      <c r="P420" t="s">
        <v>327</v>
      </c>
      <c r="Q420">
        <v>1</v>
      </c>
      <c r="W420">
        <v>0</v>
      </c>
      <c r="X420">
        <v>1538888912</v>
      </c>
      <c r="Y420">
        <f>AT420</f>
        <v>100</v>
      </c>
      <c r="AA420">
        <v>9.0299999999999994</v>
      </c>
      <c r="AB420">
        <v>0</v>
      </c>
      <c r="AC420">
        <v>0</v>
      </c>
      <c r="AD420">
        <v>0</v>
      </c>
      <c r="AE420">
        <v>9.0299999999999994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100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ROUND(Y420*Source!I524,9)</f>
        <v>4</v>
      </c>
      <c r="CY420">
        <f>AA420</f>
        <v>9.0299999999999994</v>
      </c>
      <c r="CZ420">
        <f>AE420</f>
        <v>9.0299999999999994</v>
      </c>
      <c r="DA420">
        <f>AI420</f>
        <v>1</v>
      </c>
      <c r="DB420">
        <f>ROUND(ROUND(AT420*CZ420,2),6)</f>
        <v>903</v>
      </c>
      <c r="DC420">
        <f>ROUND(ROUND(AT420*AG420,2),6)</f>
        <v>0</v>
      </c>
      <c r="DD420" t="s">
        <v>3</v>
      </c>
      <c r="DE420" t="s">
        <v>3</v>
      </c>
      <c r="DF420">
        <f t="shared" si="178"/>
        <v>36.119999999999997</v>
      </c>
      <c r="DG420">
        <f t="shared" si="175"/>
        <v>0</v>
      </c>
      <c r="DH420">
        <f t="shared" si="176"/>
        <v>0</v>
      </c>
      <c r="DI420">
        <f t="shared" si="157"/>
        <v>0</v>
      </c>
      <c r="DJ420">
        <f>DF420</f>
        <v>36.119999999999997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ROW(Source!A525)</f>
        <v>525</v>
      </c>
      <c r="B421">
        <v>50442091</v>
      </c>
      <c r="C421">
        <v>50443249</v>
      </c>
      <c r="D421">
        <v>40404405</v>
      </c>
      <c r="E421">
        <v>30570983</v>
      </c>
      <c r="F421">
        <v>1</v>
      </c>
      <c r="G421">
        <v>30570983</v>
      </c>
      <c r="H421">
        <v>1</v>
      </c>
      <c r="I421" t="s">
        <v>474</v>
      </c>
      <c r="J421" t="s">
        <v>3</v>
      </c>
      <c r="K421" t="s">
        <v>475</v>
      </c>
      <c r="L421">
        <v>1191</v>
      </c>
      <c r="N421">
        <v>1013</v>
      </c>
      <c r="O421" t="s">
        <v>476</v>
      </c>
      <c r="P421" t="s">
        <v>476</v>
      </c>
      <c r="Q421">
        <v>1</v>
      </c>
      <c r="W421">
        <v>0</v>
      </c>
      <c r="X421">
        <v>476480486</v>
      </c>
      <c r="Y421">
        <f>(AT421*1.15)</f>
        <v>34.5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5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30</v>
      </c>
      <c r="AU421" t="s">
        <v>179</v>
      </c>
      <c r="AV421">
        <v>1</v>
      </c>
      <c r="AW421">
        <v>2</v>
      </c>
      <c r="AX421">
        <v>50443254</v>
      </c>
      <c r="AY421">
        <v>1</v>
      </c>
      <c r="AZ421">
        <v>0</v>
      </c>
      <c r="BA421">
        <v>428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ROUND(AT421*Source!I525*AH421*AL421,2)</f>
        <v>0</v>
      </c>
      <c r="CV421">
        <f>ROUND(Y421*Source!I525,9)</f>
        <v>1.38</v>
      </c>
      <c r="CW421">
        <v>0</v>
      </c>
      <c r="CX421">
        <f>ROUND(Y421*Source!I525,9)</f>
        <v>1.38</v>
      </c>
      <c r="CY421">
        <f>AD421</f>
        <v>0</v>
      </c>
      <c r="CZ421">
        <f>AH421</f>
        <v>0</v>
      </c>
      <c r="DA421">
        <f>AL421</f>
        <v>1</v>
      </c>
      <c r="DB421">
        <f>ROUND((ROUND(AT421*CZ421,2)*1.15),6)</f>
        <v>0</v>
      </c>
      <c r="DC421">
        <f>ROUND((ROUND(AT421*AG421,2)*1.15),6)</f>
        <v>0</v>
      </c>
      <c r="DD421" t="s">
        <v>3</v>
      </c>
      <c r="DE421" t="s">
        <v>3</v>
      </c>
      <c r="DF421">
        <f t="shared" si="178"/>
        <v>0</v>
      </c>
      <c r="DG421">
        <f t="shared" si="175"/>
        <v>0</v>
      </c>
      <c r="DH421">
        <f t="shared" si="176"/>
        <v>0</v>
      </c>
      <c r="DI421">
        <f t="shared" si="157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ROW(Source!A525)</f>
        <v>525</v>
      </c>
      <c r="B422">
        <v>50442091</v>
      </c>
      <c r="C422">
        <v>50443249</v>
      </c>
      <c r="D422">
        <v>46170867</v>
      </c>
      <c r="E422">
        <v>1</v>
      </c>
      <c r="F422">
        <v>1</v>
      </c>
      <c r="G422">
        <v>30570983</v>
      </c>
      <c r="H422">
        <v>2</v>
      </c>
      <c r="I422" t="s">
        <v>484</v>
      </c>
      <c r="J422" t="s">
        <v>485</v>
      </c>
      <c r="K422" t="s">
        <v>486</v>
      </c>
      <c r="L422">
        <v>1368</v>
      </c>
      <c r="N422">
        <v>1011</v>
      </c>
      <c r="O422" t="s">
        <v>480</v>
      </c>
      <c r="P422" t="s">
        <v>480</v>
      </c>
      <c r="Q422">
        <v>1</v>
      </c>
      <c r="W422">
        <v>0</v>
      </c>
      <c r="X422">
        <v>-7781208</v>
      </c>
      <c r="Y422">
        <f>(AT422*1.25)</f>
        <v>3.7499999999999999E-2</v>
      </c>
      <c r="AA422">
        <v>0</v>
      </c>
      <c r="AB422">
        <v>1106.71</v>
      </c>
      <c r="AC422">
        <v>450.44</v>
      </c>
      <c r="AD422">
        <v>0</v>
      </c>
      <c r="AE422">
        <v>0</v>
      </c>
      <c r="AF422">
        <v>83.1</v>
      </c>
      <c r="AG422">
        <v>12.62</v>
      </c>
      <c r="AH422">
        <v>0</v>
      </c>
      <c r="AI422">
        <v>1</v>
      </c>
      <c r="AJ422">
        <v>12.72</v>
      </c>
      <c r="AK422">
        <v>34.090000000000003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0.03</v>
      </c>
      <c r="AU422" t="s">
        <v>178</v>
      </c>
      <c r="AV422">
        <v>0</v>
      </c>
      <c r="AW422">
        <v>2</v>
      </c>
      <c r="AX422">
        <v>50443255</v>
      </c>
      <c r="AY422">
        <v>1</v>
      </c>
      <c r="AZ422">
        <v>0</v>
      </c>
      <c r="BA422">
        <v>429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ROUND(Y422*Source!I525*DO422,9)</f>
        <v>0</v>
      </c>
      <c r="CX422">
        <f>ROUND(Y422*Source!I525,9)</f>
        <v>1.5E-3</v>
      </c>
      <c r="CY422">
        <f>AB422</f>
        <v>1106.71</v>
      </c>
      <c r="CZ422">
        <f>AF422</f>
        <v>83.1</v>
      </c>
      <c r="DA422">
        <f>AJ422</f>
        <v>12.72</v>
      </c>
      <c r="DB422">
        <f>ROUND((ROUND(AT422*CZ422,2)*1.25),6)</f>
        <v>3.1124999999999998</v>
      </c>
      <c r="DC422">
        <f>ROUND((ROUND(AT422*AG422,2)*1.25),6)</f>
        <v>0.47499999999999998</v>
      </c>
      <c r="DD422" t="s">
        <v>3</v>
      </c>
      <c r="DE422" t="s">
        <v>3</v>
      </c>
      <c r="DF422">
        <f t="shared" si="178"/>
        <v>0</v>
      </c>
      <c r="DG422">
        <f>ROUND(ROUND(AF422*AJ422,2)*CX422,2)</f>
        <v>1.59</v>
      </c>
      <c r="DH422">
        <f>ROUND(ROUND(AG422*AK422,2)*CX422,2)</f>
        <v>0.65</v>
      </c>
      <c r="DI422">
        <f t="shared" si="157"/>
        <v>0</v>
      </c>
      <c r="DJ422">
        <f>DG422</f>
        <v>1.59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ROW(Source!A525)</f>
        <v>525</v>
      </c>
      <c r="B423">
        <v>50442091</v>
      </c>
      <c r="C423">
        <v>50443249</v>
      </c>
      <c r="D423">
        <v>46136038</v>
      </c>
      <c r="E423">
        <v>1</v>
      </c>
      <c r="F423">
        <v>1</v>
      </c>
      <c r="G423">
        <v>30570983</v>
      </c>
      <c r="H423">
        <v>3</v>
      </c>
      <c r="I423" t="s">
        <v>615</v>
      </c>
      <c r="J423" t="s">
        <v>616</v>
      </c>
      <c r="K423" t="s">
        <v>617</v>
      </c>
      <c r="L423">
        <v>1348</v>
      </c>
      <c r="N423">
        <v>1009</v>
      </c>
      <c r="O423" t="s">
        <v>32</v>
      </c>
      <c r="P423" t="s">
        <v>32</v>
      </c>
      <c r="Q423">
        <v>1000</v>
      </c>
      <c r="W423">
        <v>0</v>
      </c>
      <c r="X423">
        <v>1092892968</v>
      </c>
      <c r="Y423">
        <f>AT423</f>
        <v>3.15E-3</v>
      </c>
      <c r="AA423">
        <v>6836.51</v>
      </c>
      <c r="AB423">
        <v>0</v>
      </c>
      <c r="AC423">
        <v>0</v>
      </c>
      <c r="AD423">
        <v>0</v>
      </c>
      <c r="AE423">
        <v>1227.3800000000001</v>
      </c>
      <c r="AF423">
        <v>0</v>
      </c>
      <c r="AG423">
        <v>0</v>
      </c>
      <c r="AH423">
        <v>0</v>
      </c>
      <c r="AI423">
        <v>5.57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3.15E-3</v>
      </c>
      <c r="AU423" t="s">
        <v>3</v>
      </c>
      <c r="AV423">
        <v>0</v>
      </c>
      <c r="AW423">
        <v>2</v>
      </c>
      <c r="AX423">
        <v>50443256</v>
      </c>
      <c r="AY423">
        <v>1</v>
      </c>
      <c r="AZ423">
        <v>0</v>
      </c>
      <c r="BA423">
        <v>430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ROUND(Y423*Source!I525,9)</f>
        <v>1.26E-4</v>
      </c>
      <c r="CY423">
        <f>AA423</f>
        <v>6836.51</v>
      </c>
      <c r="CZ423">
        <f>AE423</f>
        <v>1227.3800000000001</v>
      </c>
      <c r="DA423">
        <f>AI423</f>
        <v>5.57</v>
      </c>
      <c r="DB423">
        <f>ROUND(ROUND(AT423*CZ423,2),6)</f>
        <v>3.87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0.86</v>
      </c>
      <c r="DG423">
        <f t="shared" ref="DG423:DG439" si="179">ROUND(ROUND(AF423,2)*CX423,2)</f>
        <v>0</v>
      </c>
      <c r="DH423">
        <f t="shared" ref="DH423:DH439" si="180">ROUND(ROUND(AG423,2)*CX423,2)</f>
        <v>0</v>
      </c>
      <c r="DI423">
        <f t="shared" si="157"/>
        <v>0</v>
      </c>
      <c r="DJ423">
        <f>DF423</f>
        <v>0.86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ROW(Source!A525)</f>
        <v>525</v>
      </c>
      <c r="B424">
        <v>50442091</v>
      </c>
      <c r="C424">
        <v>50443249</v>
      </c>
      <c r="D424">
        <v>49932451</v>
      </c>
      <c r="E424">
        <v>1</v>
      </c>
      <c r="F424">
        <v>1</v>
      </c>
      <c r="G424">
        <v>30570983</v>
      </c>
      <c r="H424">
        <v>3</v>
      </c>
      <c r="I424" t="s">
        <v>439</v>
      </c>
      <c r="J424" t="s">
        <v>441</v>
      </c>
      <c r="K424" t="s">
        <v>440</v>
      </c>
      <c r="L424">
        <v>1354</v>
      </c>
      <c r="N424">
        <v>1010</v>
      </c>
      <c r="O424" t="s">
        <v>327</v>
      </c>
      <c r="P424" t="s">
        <v>327</v>
      </c>
      <c r="Q424">
        <v>1</v>
      </c>
      <c r="W424">
        <v>0</v>
      </c>
      <c r="X424">
        <v>1538888912</v>
      </c>
      <c r="Y424">
        <f>AT424</f>
        <v>100</v>
      </c>
      <c r="AA424">
        <v>50.12</v>
      </c>
      <c r="AB424">
        <v>0</v>
      </c>
      <c r="AC424">
        <v>0</v>
      </c>
      <c r="AD424">
        <v>0</v>
      </c>
      <c r="AE424">
        <v>9.0299999999999994</v>
      </c>
      <c r="AF424">
        <v>0</v>
      </c>
      <c r="AG424">
        <v>0</v>
      </c>
      <c r="AH424">
        <v>0</v>
      </c>
      <c r="AI424">
        <v>5.55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100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ROUND(Y424*Source!I525,9)</f>
        <v>4</v>
      </c>
      <c r="CY424">
        <f>AA424</f>
        <v>50.12</v>
      </c>
      <c r="CZ424">
        <f>AE424</f>
        <v>9.0299999999999994</v>
      </c>
      <c r="DA424">
        <f>AI424</f>
        <v>5.55</v>
      </c>
      <c r="DB424">
        <f>ROUND(ROUND(AT424*CZ424,2),6)</f>
        <v>903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200.48</v>
      </c>
      <c r="DG424">
        <f t="shared" si="179"/>
        <v>0</v>
      </c>
      <c r="DH424">
        <f t="shared" si="180"/>
        <v>0</v>
      </c>
      <c r="DI424">
        <f t="shared" si="157"/>
        <v>0</v>
      </c>
      <c r="DJ424">
        <f>DF424</f>
        <v>200.48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ROW(Source!A528)</f>
        <v>528</v>
      </c>
      <c r="B425">
        <v>50442090</v>
      </c>
      <c r="C425">
        <v>50443260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474</v>
      </c>
      <c r="J425" t="s">
        <v>3</v>
      </c>
      <c r="K425" t="s">
        <v>475</v>
      </c>
      <c r="L425">
        <v>1191</v>
      </c>
      <c r="N425">
        <v>1013</v>
      </c>
      <c r="O425" t="s">
        <v>476</v>
      </c>
      <c r="P425" t="s">
        <v>476</v>
      </c>
      <c r="Q425">
        <v>1</v>
      </c>
      <c r="W425">
        <v>0</v>
      </c>
      <c r="X425">
        <v>476480486</v>
      </c>
      <c r="Y425">
        <f>(AT425*1.15)</f>
        <v>17.25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15</v>
      </c>
      <c r="AU425" t="s">
        <v>179</v>
      </c>
      <c r="AV425">
        <v>1</v>
      </c>
      <c r="AW425">
        <v>2</v>
      </c>
      <c r="AX425">
        <v>50443263</v>
      </c>
      <c r="AY425">
        <v>1</v>
      </c>
      <c r="AZ425">
        <v>0</v>
      </c>
      <c r="BA425">
        <v>433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ROUND(AT425*Source!I528*AH425*AL425,2)</f>
        <v>0</v>
      </c>
      <c r="CV425">
        <f>ROUND(Y425*Source!I528,9)</f>
        <v>1.7250000000000001</v>
      </c>
      <c r="CW425">
        <v>0</v>
      </c>
      <c r="CX425">
        <f>ROUND(Y425*Source!I528,9)</f>
        <v>1.7250000000000001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ROUND((ROUND(AT425*CZ425,2)*1.15),6)</f>
        <v>0</v>
      </c>
      <c r="DC425">
        <f>ROUND((ROUND(AT425*AG425,2)*1.15),6)</f>
        <v>0</v>
      </c>
      <c r="DD425" t="s">
        <v>3</v>
      </c>
      <c r="DE425" t="s">
        <v>3</v>
      </c>
      <c r="DF425">
        <f>ROUND(ROUND(AE425,2)*CX425,2)</f>
        <v>0</v>
      </c>
      <c r="DG425">
        <f t="shared" si="179"/>
        <v>0</v>
      </c>
      <c r="DH425">
        <f t="shared" si="180"/>
        <v>0</v>
      </c>
      <c r="DI425">
        <f t="shared" si="157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ROW(Source!A528)</f>
        <v>528</v>
      </c>
      <c r="B426">
        <v>50442090</v>
      </c>
      <c r="C426">
        <v>50443260</v>
      </c>
      <c r="D426">
        <v>46141993</v>
      </c>
      <c r="E426">
        <v>1</v>
      </c>
      <c r="F426">
        <v>1</v>
      </c>
      <c r="G426">
        <v>30570983</v>
      </c>
      <c r="H426">
        <v>3</v>
      </c>
      <c r="I426" t="s">
        <v>449</v>
      </c>
      <c r="J426" t="s">
        <v>451</v>
      </c>
      <c r="K426" t="s">
        <v>450</v>
      </c>
      <c r="L426">
        <v>1301</v>
      </c>
      <c r="N426">
        <v>1003</v>
      </c>
      <c r="O426" t="s">
        <v>194</v>
      </c>
      <c r="P426" t="s">
        <v>194</v>
      </c>
      <c r="Q426">
        <v>1</v>
      </c>
      <c r="W426">
        <v>0</v>
      </c>
      <c r="X426">
        <v>-549681316</v>
      </c>
      <c r="Y426">
        <f>AT426</f>
        <v>102</v>
      </c>
      <c r="AA426">
        <v>3.45</v>
      </c>
      <c r="AB426">
        <v>0</v>
      </c>
      <c r="AC426">
        <v>0</v>
      </c>
      <c r="AD426">
        <v>0</v>
      </c>
      <c r="AE426">
        <v>3.45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 t="s">
        <v>3</v>
      </c>
      <c r="AT426">
        <v>102</v>
      </c>
      <c r="AU426" t="s">
        <v>3</v>
      </c>
      <c r="AV426">
        <v>0</v>
      </c>
      <c r="AW426">
        <v>1</v>
      </c>
      <c r="AX426">
        <v>-1</v>
      </c>
      <c r="AY426">
        <v>0</v>
      </c>
      <c r="AZ426">
        <v>0</v>
      </c>
      <c r="BA426" t="s">
        <v>3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ROUND(Y426*Source!I528,9)</f>
        <v>10.199999999999999</v>
      </c>
      <c r="CY426">
        <f>AA426</f>
        <v>3.45</v>
      </c>
      <c r="CZ426">
        <f>AE426</f>
        <v>3.45</v>
      </c>
      <c r="DA426">
        <f>AI426</f>
        <v>1</v>
      </c>
      <c r="DB426">
        <f>ROUND(ROUND(AT426*CZ426,2),6)</f>
        <v>351.9</v>
      </c>
      <c r="DC426">
        <f>ROUND(ROUND(AT426*AG426,2),6)</f>
        <v>0</v>
      </c>
      <c r="DD426" t="s">
        <v>3</v>
      </c>
      <c r="DE426" t="s">
        <v>3</v>
      </c>
      <c r="DF426">
        <f>ROUND(ROUND(AE426,2)*CX426,2)</f>
        <v>35.19</v>
      </c>
      <c r="DG426">
        <f t="shared" si="179"/>
        <v>0</v>
      </c>
      <c r="DH426">
        <f t="shared" si="180"/>
        <v>0</v>
      </c>
      <c r="DI426">
        <f t="shared" si="157"/>
        <v>0</v>
      </c>
      <c r="DJ426">
        <f>DF426</f>
        <v>35.19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ROW(Source!A529)</f>
        <v>529</v>
      </c>
      <c r="B427">
        <v>50442091</v>
      </c>
      <c r="C427">
        <v>50443260</v>
      </c>
      <c r="D427">
        <v>40404405</v>
      </c>
      <c r="E427">
        <v>30570983</v>
      </c>
      <c r="F427">
        <v>1</v>
      </c>
      <c r="G427">
        <v>30570983</v>
      </c>
      <c r="H427">
        <v>1</v>
      </c>
      <c r="I427" t="s">
        <v>474</v>
      </c>
      <c r="J427" t="s">
        <v>3</v>
      </c>
      <c r="K427" t="s">
        <v>475</v>
      </c>
      <c r="L427">
        <v>1191</v>
      </c>
      <c r="N427">
        <v>1013</v>
      </c>
      <c r="O427" t="s">
        <v>476</v>
      </c>
      <c r="P427" t="s">
        <v>476</v>
      </c>
      <c r="Q427">
        <v>1</v>
      </c>
      <c r="W427">
        <v>0</v>
      </c>
      <c r="X427">
        <v>476480486</v>
      </c>
      <c r="Y427">
        <f>(AT427*1.15)</f>
        <v>17.25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5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15</v>
      </c>
      <c r="AU427" t="s">
        <v>179</v>
      </c>
      <c r="AV427">
        <v>1</v>
      </c>
      <c r="AW427">
        <v>2</v>
      </c>
      <c r="AX427">
        <v>50443263</v>
      </c>
      <c r="AY427">
        <v>1</v>
      </c>
      <c r="AZ427">
        <v>0</v>
      </c>
      <c r="BA427">
        <v>437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ROUND(AT427*Source!I529*AH427*AL427,2)</f>
        <v>0</v>
      </c>
      <c r="CV427">
        <f>ROUND(Y427*Source!I529,9)</f>
        <v>1.7250000000000001</v>
      </c>
      <c r="CW427">
        <v>0</v>
      </c>
      <c r="CX427">
        <f>ROUND(Y427*Source!I529,9)</f>
        <v>1.7250000000000001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ROUND((ROUND(AT427*CZ427,2)*1.15),6)</f>
        <v>0</v>
      </c>
      <c r="DC427">
        <f>ROUND((ROUND(AT427*AG427,2)*1.15),6)</f>
        <v>0</v>
      </c>
      <c r="DD427" t="s">
        <v>3</v>
      </c>
      <c r="DE427" t="s">
        <v>3</v>
      </c>
      <c r="DF427">
        <f>ROUND(ROUND(AE427,2)*CX427,2)</f>
        <v>0</v>
      </c>
      <c r="DG427">
        <f t="shared" si="179"/>
        <v>0</v>
      </c>
      <c r="DH427">
        <f t="shared" si="180"/>
        <v>0</v>
      </c>
      <c r="DI427">
        <f t="shared" si="157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ROW(Source!A529)</f>
        <v>529</v>
      </c>
      <c r="B428">
        <v>50442091</v>
      </c>
      <c r="C428">
        <v>50443260</v>
      </c>
      <c r="D428">
        <v>46141993</v>
      </c>
      <c r="E428">
        <v>1</v>
      </c>
      <c r="F428">
        <v>1</v>
      </c>
      <c r="G428">
        <v>30570983</v>
      </c>
      <c r="H428">
        <v>3</v>
      </c>
      <c r="I428" t="s">
        <v>449</v>
      </c>
      <c r="J428" t="s">
        <v>451</v>
      </c>
      <c r="K428" t="s">
        <v>450</v>
      </c>
      <c r="L428">
        <v>1301</v>
      </c>
      <c r="N428">
        <v>1003</v>
      </c>
      <c r="O428" t="s">
        <v>194</v>
      </c>
      <c r="P428" t="s">
        <v>194</v>
      </c>
      <c r="Q428">
        <v>1</v>
      </c>
      <c r="W428">
        <v>0</v>
      </c>
      <c r="X428">
        <v>-549681316</v>
      </c>
      <c r="Y428">
        <f>AT428</f>
        <v>102</v>
      </c>
      <c r="AA428">
        <v>18.66</v>
      </c>
      <c r="AB428">
        <v>0</v>
      </c>
      <c r="AC428">
        <v>0</v>
      </c>
      <c r="AD428">
        <v>0</v>
      </c>
      <c r="AE428">
        <v>3.45</v>
      </c>
      <c r="AF428">
        <v>0</v>
      </c>
      <c r="AG428">
        <v>0</v>
      </c>
      <c r="AH428">
        <v>0</v>
      </c>
      <c r="AI428">
        <v>5.41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3</v>
      </c>
      <c r="AT428">
        <v>102</v>
      </c>
      <c r="AU428" t="s">
        <v>3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ROUND(Y428*Source!I529,9)</f>
        <v>10.199999999999999</v>
      </c>
      <c r="CY428">
        <f>AA428</f>
        <v>18.66</v>
      </c>
      <c r="CZ428">
        <f>AE428</f>
        <v>3.45</v>
      </c>
      <c r="DA428">
        <f>AI428</f>
        <v>5.41</v>
      </c>
      <c r="DB428">
        <f>ROUND(ROUND(AT428*CZ428,2),6)</f>
        <v>351.9</v>
      </c>
      <c r="DC428">
        <f>ROUND(ROUND(AT428*AG428,2),6)</f>
        <v>0</v>
      </c>
      <c r="DD428" t="s">
        <v>3</v>
      </c>
      <c r="DE428" t="s">
        <v>3</v>
      </c>
      <c r="DF428">
        <f>ROUND(ROUND(AE428*AI428,2)*CX428,2)</f>
        <v>190.33</v>
      </c>
      <c r="DG428">
        <f t="shared" si="179"/>
        <v>0</v>
      </c>
      <c r="DH428">
        <f t="shared" si="180"/>
        <v>0</v>
      </c>
      <c r="DI428">
        <f t="shared" si="157"/>
        <v>0</v>
      </c>
      <c r="DJ428">
        <f>DF428</f>
        <v>190.33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ROW(Source!A532)</f>
        <v>532</v>
      </c>
      <c r="B429">
        <v>50442090</v>
      </c>
      <c r="C429">
        <v>50443268</v>
      </c>
      <c r="D429">
        <v>40404405</v>
      </c>
      <c r="E429">
        <v>30570983</v>
      </c>
      <c r="F429">
        <v>1</v>
      </c>
      <c r="G429">
        <v>30570983</v>
      </c>
      <c r="H429">
        <v>1</v>
      </c>
      <c r="I429" t="s">
        <v>474</v>
      </c>
      <c r="J429" t="s">
        <v>3</v>
      </c>
      <c r="K429" t="s">
        <v>475</v>
      </c>
      <c r="L429">
        <v>1191</v>
      </c>
      <c r="N429">
        <v>1013</v>
      </c>
      <c r="O429" t="s">
        <v>476</v>
      </c>
      <c r="P429" t="s">
        <v>476</v>
      </c>
      <c r="Q429">
        <v>1</v>
      </c>
      <c r="W429">
        <v>0</v>
      </c>
      <c r="X429">
        <v>476480486</v>
      </c>
      <c r="Y429">
        <f>(AT429*1.15)</f>
        <v>5.1635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4.49</v>
      </c>
      <c r="AU429" t="s">
        <v>179</v>
      </c>
      <c r="AV429">
        <v>1</v>
      </c>
      <c r="AW429">
        <v>2</v>
      </c>
      <c r="AX429">
        <v>50443279</v>
      </c>
      <c r="AY429">
        <v>1</v>
      </c>
      <c r="AZ429">
        <v>0</v>
      </c>
      <c r="BA429">
        <v>441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ROUND(AT429*Source!I532*AH429*AL429,2)</f>
        <v>0</v>
      </c>
      <c r="CV429">
        <f>ROUND(Y429*Source!I532,9)</f>
        <v>0.51634999999999998</v>
      </c>
      <c r="CW429">
        <v>0</v>
      </c>
      <c r="CX429">
        <f>ROUND(Y429*Source!I532,9)</f>
        <v>0.51634999999999998</v>
      </c>
      <c r="CY429">
        <f>AD429</f>
        <v>0</v>
      </c>
      <c r="CZ429">
        <f>AH429</f>
        <v>0</v>
      </c>
      <c r="DA429">
        <f>AL429</f>
        <v>1</v>
      </c>
      <c r="DB429">
        <f>ROUND((ROUND(AT429*CZ429,2)*1.15),6)</f>
        <v>0</v>
      </c>
      <c r="DC429">
        <f>ROUND((ROUND(AT429*AG429,2)*1.15),6)</f>
        <v>0</v>
      </c>
      <c r="DD429" t="s">
        <v>3</v>
      </c>
      <c r="DE429" t="s">
        <v>3</v>
      </c>
      <c r="DF429">
        <f t="shared" ref="DF429:DF441" si="181">ROUND(ROUND(AE429,2)*CX429,2)</f>
        <v>0</v>
      </c>
      <c r="DG429">
        <f t="shared" si="179"/>
        <v>0</v>
      </c>
      <c r="DH429">
        <f t="shared" si="180"/>
        <v>0</v>
      </c>
      <c r="DI429">
        <f t="shared" si="157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ROW(Source!A532)</f>
        <v>532</v>
      </c>
      <c r="B430">
        <v>50442090</v>
      </c>
      <c r="C430">
        <v>50443268</v>
      </c>
      <c r="D430">
        <v>46170867</v>
      </c>
      <c r="E430">
        <v>1</v>
      </c>
      <c r="F430">
        <v>1</v>
      </c>
      <c r="G430">
        <v>30570983</v>
      </c>
      <c r="H430">
        <v>2</v>
      </c>
      <c r="I430" t="s">
        <v>484</v>
      </c>
      <c r="J430" t="s">
        <v>485</v>
      </c>
      <c r="K430" t="s">
        <v>486</v>
      </c>
      <c r="L430">
        <v>1368</v>
      </c>
      <c r="N430">
        <v>1011</v>
      </c>
      <c r="O430" t="s">
        <v>480</v>
      </c>
      <c r="P430" t="s">
        <v>480</v>
      </c>
      <c r="Q430">
        <v>1</v>
      </c>
      <c r="W430">
        <v>0</v>
      </c>
      <c r="X430">
        <v>-7781208</v>
      </c>
      <c r="Y430">
        <f>(AT430*1.25)</f>
        <v>1.2500000000000001E-2</v>
      </c>
      <c r="AA430">
        <v>0</v>
      </c>
      <c r="AB430">
        <v>83.1</v>
      </c>
      <c r="AC430">
        <v>12.62</v>
      </c>
      <c r="AD430">
        <v>0</v>
      </c>
      <c r="AE430">
        <v>0</v>
      </c>
      <c r="AF430">
        <v>83.1</v>
      </c>
      <c r="AG430">
        <v>12.62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0.01</v>
      </c>
      <c r="AU430" t="s">
        <v>178</v>
      </c>
      <c r="AV430">
        <v>0</v>
      </c>
      <c r="AW430">
        <v>2</v>
      </c>
      <c r="AX430">
        <v>50443280</v>
      </c>
      <c r="AY430">
        <v>1</v>
      </c>
      <c r="AZ430">
        <v>0</v>
      </c>
      <c r="BA430">
        <v>442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ROUND(Y430*Source!I532*DO430,9)</f>
        <v>0</v>
      </c>
      <c r="CX430">
        <f>ROUND(Y430*Source!I532,9)</f>
        <v>1.25E-3</v>
      </c>
      <c r="CY430">
        <f>AB430</f>
        <v>83.1</v>
      </c>
      <c r="CZ430">
        <f>AF430</f>
        <v>83.1</v>
      </c>
      <c r="DA430">
        <f>AJ430</f>
        <v>1</v>
      </c>
      <c r="DB430">
        <f>ROUND((ROUND(AT430*CZ430,2)*1.25),6)</f>
        <v>1.0375000000000001</v>
      </c>
      <c r="DC430">
        <f>ROUND((ROUND(AT430*AG430,2)*1.25),6)</f>
        <v>0.16250000000000001</v>
      </c>
      <c r="DD430" t="s">
        <v>3</v>
      </c>
      <c r="DE430" t="s">
        <v>3</v>
      </c>
      <c r="DF430">
        <f t="shared" si="181"/>
        <v>0</v>
      </c>
      <c r="DG430">
        <f t="shared" si="179"/>
        <v>0.1</v>
      </c>
      <c r="DH430">
        <f t="shared" si="180"/>
        <v>0.02</v>
      </c>
      <c r="DI430">
        <f t="shared" si="157"/>
        <v>0</v>
      </c>
      <c r="DJ430">
        <f>DG430</f>
        <v>0.1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ROW(Source!A532)</f>
        <v>532</v>
      </c>
      <c r="B431">
        <v>50442090</v>
      </c>
      <c r="C431">
        <v>50443268</v>
      </c>
      <c r="D431">
        <v>46170215</v>
      </c>
      <c r="E431">
        <v>1</v>
      </c>
      <c r="F431">
        <v>1</v>
      </c>
      <c r="G431">
        <v>30570983</v>
      </c>
      <c r="H431">
        <v>2</v>
      </c>
      <c r="I431" t="s">
        <v>487</v>
      </c>
      <c r="J431" t="s">
        <v>488</v>
      </c>
      <c r="K431" t="s">
        <v>489</v>
      </c>
      <c r="L431">
        <v>1368</v>
      </c>
      <c r="N431">
        <v>1011</v>
      </c>
      <c r="O431" t="s">
        <v>480</v>
      </c>
      <c r="P431" t="s">
        <v>480</v>
      </c>
      <c r="Q431">
        <v>1</v>
      </c>
      <c r="W431">
        <v>0</v>
      </c>
      <c r="X431">
        <v>922387863</v>
      </c>
      <c r="Y431">
        <f>(AT431*1.25)</f>
        <v>1.2500000000000001E-2</v>
      </c>
      <c r="AA431">
        <v>0</v>
      </c>
      <c r="AB431">
        <v>179.17</v>
      </c>
      <c r="AC431">
        <v>16.93</v>
      </c>
      <c r="AD431">
        <v>0</v>
      </c>
      <c r="AE431">
        <v>0</v>
      </c>
      <c r="AF431">
        <v>179.17</v>
      </c>
      <c r="AG431">
        <v>16.93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0.01</v>
      </c>
      <c r="AU431" t="s">
        <v>178</v>
      </c>
      <c r="AV431">
        <v>0</v>
      </c>
      <c r="AW431">
        <v>2</v>
      </c>
      <c r="AX431">
        <v>50443281</v>
      </c>
      <c r="AY431">
        <v>1</v>
      </c>
      <c r="AZ431">
        <v>0</v>
      </c>
      <c r="BA431">
        <v>443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ROUND(Y431*Source!I532*DO431,9)</f>
        <v>0</v>
      </c>
      <c r="CX431">
        <f>ROUND(Y431*Source!I532,9)</f>
        <v>1.25E-3</v>
      </c>
      <c r="CY431">
        <f>AB431</f>
        <v>179.17</v>
      </c>
      <c r="CZ431">
        <f>AF431</f>
        <v>179.17</v>
      </c>
      <c r="DA431">
        <f>AJ431</f>
        <v>1</v>
      </c>
      <c r="DB431">
        <f>ROUND((ROUND(AT431*CZ431,2)*1.25),6)</f>
        <v>2.2374999999999998</v>
      </c>
      <c r="DC431">
        <f>ROUND((ROUND(AT431*AG431,2)*1.25),6)</f>
        <v>0.21249999999999999</v>
      </c>
      <c r="DD431" t="s">
        <v>3</v>
      </c>
      <c r="DE431" t="s">
        <v>3</v>
      </c>
      <c r="DF431">
        <f t="shared" si="181"/>
        <v>0</v>
      </c>
      <c r="DG431">
        <f t="shared" si="179"/>
        <v>0.22</v>
      </c>
      <c r="DH431">
        <f t="shared" si="180"/>
        <v>0.02</v>
      </c>
      <c r="DI431">
        <f t="shared" si="157"/>
        <v>0</v>
      </c>
      <c r="DJ431">
        <f>DG431</f>
        <v>0.22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ROW(Source!A532)</f>
        <v>532</v>
      </c>
      <c r="B432">
        <v>50442090</v>
      </c>
      <c r="C432">
        <v>50443268</v>
      </c>
      <c r="D432">
        <v>31111623</v>
      </c>
      <c r="E432">
        <v>1</v>
      </c>
      <c r="F432">
        <v>1</v>
      </c>
      <c r="G432">
        <v>30570983</v>
      </c>
      <c r="H432">
        <v>3</v>
      </c>
      <c r="I432" t="s">
        <v>651</v>
      </c>
      <c r="J432" t="s">
        <v>652</v>
      </c>
      <c r="K432" t="s">
        <v>653</v>
      </c>
      <c r="L432">
        <v>1346</v>
      </c>
      <c r="N432">
        <v>1009</v>
      </c>
      <c r="O432" t="s">
        <v>173</v>
      </c>
      <c r="P432" t="s">
        <v>173</v>
      </c>
      <c r="Q432">
        <v>1</v>
      </c>
      <c r="W432">
        <v>0</v>
      </c>
      <c r="X432">
        <v>-1951106230</v>
      </c>
      <c r="Y432">
        <f t="shared" ref="Y432:Y438" si="182">AT432</f>
        <v>0.43</v>
      </c>
      <c r="AA432">
        <v>1.39</v>
      </c>
      <c r="AB432">
        <v>0</v>
      </c>
      <c r="AC432">
        <v>0</v>
      </c>
      <c r="AD432">
        <v>0</v>
      </c>
      <c r="AE432">
        <v>1.39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0.43</v>
      </c>
      <c r="AU432" t="s">
        <v>3</v>
      </c>
      <c r="AV432">
        <v>0</v>
      </c>
      <c r="AW432">
        <v>2</v>
      </c>
      <c r="AX432">
        <v>50443282</v>
      </c>
      <c r="AY432">
        <v>1</v>
      </c>
      <c r="AZ432">
        <v>0</v>
      </c>
      <c r="BA432">
        <v>444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ROUND(Y432*Source!I532,9)</f>
        <v>4.2999999999999997E-2</v>
      </c>
      <c r="CY432">
        <f t="shared" ref="CY432:CY438" si="183">AA432</f>
        <v>1.39</v>
      </c>
      <c r="CZ432">
        <f t="shared" ref="CZ432:CZ438" si="184">AE432</f>
        <v>1.39</v>
      </c>
      <c r="DA432">
        <f t="shared" ref="DA432:DA438" si="185">AI432</f>
        <v>1</v>
      </c>
      <c r="DB432">
        <f t="shared" ref="DB432:DB438" si="186">ROUND(ROUND(AT432*CZ432,2),6)</f>
        <v>0.6</v>
      </c>
      <c r="DC432">
        <f t="shared" ref="DC432:DC438" si="187">ROUND(ROUND(AT432*AG432,2),6)</f>
        <v>0</v>
      </c>
      <c r="DD432" t="s">
        <v>3</v>
      </c>
      <c r="DE432" t="s">
        <v>3</v>
      </c>
      <c r="DF432">
        <f t="shared" si="181"/>
        <v>0.06</v>
      </c>
      <c r="DG432">
        <f t="shared" si="179"/>
        <v>0</v>
      </c>
      <c r="DH432">
        <f t="shared" si="180"/>
        <v>0</v>
      </c>
      <c r="DI432">
        <f t="shared" si="157"/>
        <v>0</v>
      </c>
      <c r="DJ432">
        <f t="shared" ref="DJ432:DJ438" si="188">DF432</f>
        <v>0.06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ROW(Source!A532)</f>
        <v>532</v>
      </c>
      <c r="B433">
        <v>50442090</v>
      </c>
      <c r="C433">
        <v>50443268</v>
      </c>
      <c r="D433">
        <v>46136870</v>
      </c>
      <c r="E433">
        <v>1</v>
      </c>
      <c r="F433">
        <v>1</v>
      </c>
      <c r="G433">
        <v>30570983</v>
      </c>
      <c r="H433">
        <v>3</v>
      </c>
      <c r="I433" t="s">
        <v>645</v>
      </c>
      <c r="J433" t="s">
        <v>646</v>
      </c>
      <c r="K433" t="s">
        <v>647</v>
      </c>
      <c r="L433">
        <v>1346</v>
      </c>
      <c r="N433">
        <v>1009</v>
      </c>
      <c r="O433" t="s">
        <v>173</v>
      </c>
      <c r="P433" t="s">
        <v>173</v>
      </c>
      <c r="Q433">
        <v>1</v>
      </c>
      <c r="W433">
        <v>0</v>
      </c>
      <c r="X433">
        <v>-666633332</v>
      </c>
      <c r="Y433">
        <f t="shared" si="182"/>
        <v>0.16</v>
      </c>
      <c r="AA433">
        <v>159.07</v>
      </c>
      <c r="AB433">
        <v>0</v>
      </c>
      <c r="AC433">
        <v>0</v>
      </c>
      <c r="AD433">
        <v>0</v>
      </c>
      <c r="AE433">
        <v>159.07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0.16</v>
      </c>
      <c r="AU433" t="s">
        <v>3</v>
      </c>
      <c r="AV433">
        <v>0</v>
      </c>
      <c r="AW433">
        <v>2</v>
      </c>
      <c r="AX433">
        <v>50443283</v>
      </c>
      <c r="AY433">
        <v>1</v>
      </c>
      <c r="AZ433">
        <v>0</v>
      </c>
      <c r="BA433">
        <v>445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ROUND(Y433*Source!I532,9)</f>
        <v>1.6E-2</v>
      </c>
      <c r="CY433">
        <f t="shared" si="183"/>
        <v>159.07</v>
      </c>
      <c r="CZ433">
        <f t="shared" si="184"/>
        <v>159.07</v>
      </c>
      <c r="DA433">
        <f t="shared" si="185"/>
        <v>1</v>
      </c>
      <c r="DB433">
        <f t="shared" si="186"/>
        <v>25.45</v>
      </c>
      <c r="DC433">
        <f t="shared" si="187"/>
        <v>0</v>
      </c>
      <c r="DD433" t="s">
        <v>3</v>
      </c>
      <c r="DE433" t="s">
        <v>3</v>
      </c>
      <c r="DF433">
        <f t="shared" si="181"/>
        <v>2.5499999999999998</v>
      </c>
      <c r="DG433">
        <f t="shared" si="179"/>
        <v>0</v>
      </c>
      <c r="DH433">
        <f t="shared" si="180"/>
        <v>0</v>
      </c>
      <c r="DI433">
        <f t="shared" si="157"/>
        <v>0</v>
      </c>
      <c r="DJ433">
        <f t="shared" si="188"/>
        <v>2.5499999999999998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ROW(Source!A532)</f>
        <v>532</v>
      </c>
      <c r="B434">
        <v>50442090</v>
      </c>
      <c r="C434">
        <v>50443268</v>
      </c>
      <c r="D434">
        <v>46109233</v>
      </c>
      <c r="E434">
        <v>1</v>
      </c>
      <c r="F434">
        <v>1</v>
      </c>
      <c r="G434">
        <v>30570983</v>
      </c>
      <c r="H434">
        <v>3</v>
      </c>
      <c r="I434" t="s">
        <v>654</v>
      </c>
      <c r="J434" t="s">
        <v>655</v>
      </c>
      <c r="K434" t="s">
        <v>656</v>
      </c>
      <c r="L434">
        <v>1355</v>
      </c>
      <c r="N434">
        <v>1010</v>
      </c>
      <c r="O434" t="s">
        <v>129</v>
      </c>
      <c r="P434" t="s">
        <v>129</v>
      </c>
      <c r="Q434">
        <v>100</v>
      </c>
      <c r="W434">
        <v>0</v>
      </c>
      <c r="X434">
        <v>-297470190</v>
      </c>
      <c r="Y434">
        <f t="shared" si="182"/>
        <v>0.05</v>
      </c>
      <c r="AA434">
        <v>68.819999999999993</v>
      </c>
      <c r="AB434">
        <v>0</v>
      </c>
      <c r="AC434">
        <v>0</v>
      </c>
      <c r="AD434">
        <v>0</v>
      </c>
      <c r="AE434">
        <v>68.819999999999993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0.05</v>
      </c>
      <c r="AU434" t="s">
        <v>3</v>
      </c>
      <c r="AV434">
        <v>0</v>
      </c>
      <c r="AW434">
        <v>2</v>
      </c>
      <c r="AX434">
        <v>50443284</v>
      </c>
      <c r="AY434">
        <v>1</v>
      </c>
      <c r="AZ434">
        <v>0</v>
      </c>
      <c r="BA434">
        <v>446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ROUND(Y434*Source!I532,9)</f>
        <v>5.0000000000000001E-3</v>
      </c>
      <c r="CY434">
        <f t="shared" si="183"/>
        <v>68.819999999999993</v>
      </c>
      <c r="CZ434">
        <f t="shared" si="184"/>
        <v>68.819999999999993</v>
      </c>
      <c r="DA434">
        <f t="shared" si="185"/>
        <v>1</v>
      </c>
      <c r="DB434">
        <f t="shared" si="186"/>
        <v>3.44</v>
      </c>
      <c r="DC434">
        <f t="shared" si="187"/>
        <v>0</v>
      </c>
      <c r="DD434" t="s">
        <v>3</v>
      </c>
      <c r="DE434" t="s">
        <v>3</v>
      </c>
      <c r="DF434">
        <f t="shared" si="181"/>
        <v>0.34</v>
      </c>
      <c r="DG434">
        <f t="shared" si="179"/>
        <v>0</v>
      </c>
      <c r="DH434">
        <f t="shared" si="180"/>
        <v>0</v>
      </c>
      <c r="DI434">
        <f t="shared" si="157"/>
        <v>0</v>
      </c>
      <c r="DJ434">
        <f t="shared" si="188"/>
        <v>0.34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ROW(Source!A532)</f>
        <v>532</v>
      </c>
      <c r="B435">
        <v>50442090</v>
      </c>
      <c r="C435">
        <v>50443268</v>
      </c>
      <c r="D435">
        <v>46109243</v>
      </c>
      <c r="E435">
        <v>1</v>
      </c>
      <c r="F435">
        <v>1</v>
      </c>
      <c r="G435">
        <v>30570983</v>
      </c>
      <c r="H435">
        <v>3</v>
      </c>
      <c r="I435" t="s">
        <v>657</v>
      </c>
      <c r="J435" t="s">
        <v>658</v>
      </c>
      <c r="K435" t="s">
        <v>659</v>
      </c>
      <c r="L435">
        <v>1356</v>
      </c>
      <c r="N435">
        <v>1010</v>
      </c>
      <c r="O435" t="s">
        <v>660</v>
      </c>
      <c r="P435" t="s">
        <v>660</v>
      </c>
      <c r="Q435">
        <v>1000</v>
      </c>
      <c r="W435">
        <v>0</v>
      </c>
      <c r="X435">
        <v>215909103</v>
      </c>
      <c r="Y435">
        <f t="shared" si="182"/>
        <v>1.2200000000000001E-2</v>
      </c>
      <c r="AA435">
        <v>183.4</v>
      </c>
      <c r="AB435">
        <v>0</v>
      </c>
      <c r="AC435">
        <v>0</v>
      </c>
      <c r="AD435">
        <v>0</v>
      </c>
      <c r="AE435">
        <v>183.4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1.2200000000000001E-2</v>
      </c>
      <c r="AU435" t="s">
        <v>3</v>
      </c>
      <c r="AV435">
        <v>0</v>
      </c>
      <c r="AW435">
        <v>2</v>
      </c>
      <c r="AX435">
        <v>50443285</v>
      </c>
      <c r="AY435">
        <v>1</v>
      </c>
      <c r="AZ435">
        <v>0</v>
      </c>
      <c r="BA435">
        <v>447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ROUND(Y435*Source!I532,9)</f>
        <v>1.2199999999999999E-3</v>
      </c>
      <c r="CY435">
        <f t="shared" si="183"/>
        <v>183.4</v>
      </c>
      <c r="CZ435">
        <f t="shared" si="184"/>
        <v>183.4</v>
      </c>
      <c r="DA435">
        <f t="shared" si="185"/>
        <v>1</v>
      </c>
      <c r="DB435">
        <f t="shared" si="186"/>
        <v>2.2400000000000002</v>
      </c>
      <c r="DC435">
        <f t="shared" si="187"/>
        <v>0</v>
      </c>
      <c r="DD435" t="s">
        <v>3</v>
      </c>
      <c r="DE435" t="s">
        <v>3</v>
      </c>
      <c r="DF435">
        <f t="shared" si="181"/>
        <v>0.22</v>
      </c>
      <c r="DG435">
        <f t="shared" si="179"/>
        <v>0</v>
      </c>
      <c r="DH435">
        <f t="shared" si="180"/>
        <v>0</v>
      </c>
      <c r="DI435">
        <f t="shared" si="157"/>
        <v>0</v>
      </c>
      <c r="DJ435">
        <f t="shared" si="188"/>
        <v>0.22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ROW(Source!A532)</f>
        <v>532</v>
      </c>
      <c r="B436">
        <v>50442090</v>
      </c>
      <c r="C436">
        <v>50443268</v>
      </c>
      <c r="D436">
        <v>46148176</v>
      </c>
      <c r="E436">
        <v>1</v>
      </c>
      <c r="F436">
        <v>1</v>
      </c>
      <c r="G436">
        <v>30570983</v>
      </c>
      <c r="H436">
        <v>3</v>
      </c>
      <c r="I436" t="s">
        <v>661</v>
      </c>
      <c r="J436" t="s">
        <v>662</v>
      </c>
      <c r="K436" t="s">
        <v>663</v>
      </c>
      <c r="L436">
        <v>1354</v>
      </c>
      <c r="N436">
        <v>1010</v>
      </c>
      <c r="O436" t="s">
        <v>327</v>
      </c>
      <c r="P436" t="s">
        <v>327</v>
      </c>
      <c r="Q436">
        <v>1</v>
      </c>
      <c r="W436">
        <v>0</v>
      </c>
      <c r="X436">
        <v>-30858979</v>
      </c>
      <c r="Y436">
        <f t="shared" si="182"/>
        <v>3.1</v>
      </c>
      <c r="AA436">
        <v>6.94</v>
      </c>
      <c r="AB436">
        <v>0</v>
      </c>
      <c r="AC436">
        <v>0</v>
      </c>
      <c r="AD436">
        <v>0</v>
      </c>
      <c r="AE436">
        <v>6.94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3.1</v>
      </c>
      <c r="AU436" t="s">
        <v>3</v>
      </c>
      <c r="AV436">
        <v>0</v>
      </c>
      <c r="AW436">
        <v>2</v>
      </c>
      <c r="AX436">
        <v>50443286</v>
      </c>
      <c r="AY436">
        <v>1</v>
      </c>
      <c r="AZ436">
        <v>0</v>
      </c>
      <c r="BA436">
        <v>448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ROUND(Y436*Source!I532,9)</f>
        <v>0.31</v>
      </c>
      <c r="CY436">
        <f t="shared" si="183"/>
        <v>6.94</v>
      </c>
      <c r="CZ436">
        <f t="shared" si="184"/>
        <v>6.94</v>
      </c>
      <c r="DA436">
        <f t="shared" si="185"/>
        <v>1</v>
      </c>
      <c r="DB436">
        <f t="shared" si="186"/>
        <v>21.51</v>
      </c>
      <c r="DC436">
        <f t="shared" si="187"/>
        <v>0</v>
      </c>
      <c r="DD436" t="s">
        <v>3</v>
      </c>
      <c r="DE436" t="s">
        <v>3</v>
      </c>
      <c r="DF436">
        <f t="shared" si="181"/>
        <v>2.15</v>
      </c>
      <c r="DG436">
        <f t="shared" si="179"/>
        <v>0</v>
      </c>
      <c r="DH436">
        <f t="shared" si="180"/>
        <v>0</v>
      </c>
      <c r="DI436">
        <f t="shared" si="157"/>
        <v>0</v>
      </c>
      <c r="DJ436">
        <f t="shared" si="188"/>
        <v>2.15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ROW(Source!A532)</f>
        <v>532</v>
      </c>
      <c r="B437">
        <v>50442090</v>
      </c>
      <c r="C437">
        <v>50443268</v>
      </c>
      <c r="D437">
        <v>46148183</v>
      </c>
      <c r="E437">
        <v>1</v>
      </c>
      <c r="F437">
        <v>1</v>
      </c>
      <c r="G437">
        <v>30570983</v>
      </c>
      <c r="H437">
        <v>3</v>
      </c>
      <c r="I437" t="s">
        <v>664</v>
      </c>
      <c r="J437" t="s">
        <v>665</v>
      </c>
      <c r="K437" t="s">
        <v>666</v>
      </c>
      <c r="L437">
        <v>1356</v>
      </c>
      <c r="N437">
        <v>1010</v>
      </c>
      <c r="O437" t="s">
        <v>660</v>
      </c>
      <c r="P437" t="s">
        <v>660</v>
      </c>
      <c r="Q437">
        <v>1000</v>
      </c>
      <c r="W437">
        <v>0</v>
      </c>
      <c r="X437">
        <v>-299487458</v>
      </c>
      <c r="Y437">
        <f t="shared" si="182"/>
        <v>8.0000000000000002E-3</v>
      </c>
      <c r="AA437">
        <v>614.09</v>
      </c>
      <c r="AB437">
        <v>0</v>
      </c>
      <c r="AC437">
        <v>0</v>
      </c>
      <c r="AD437">
        <v>0</v>
      </c>
      <c r="AE437">
        <v>614.09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8.0000000000000002E-3</v>
      </c>
      <c r="AU437" t="s">
        <v>3</v>
      </c>
      <c r="AV437">
        <v>0</v>
      </c>
      <c r="AW437">
        <v>2</v>
      </c>
      <c r="AX437">
        <v>50443287</v>
      </c>
      <c r="AY437">
        <v>1</v>
      </c>
      <c r="AZ437">
        <v>0</v>
      </c>
      <c r="BA437">
        <v>449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ROUND(Y437*Source!I532,9)</f>
        <v>8.0000000000000004E-4</v>
      </c>
      <c r="CY437">
        <f t="shared" si="183"/>
        <v>614.09</v>
      </c>
      <c r="CZ437">
        <f t="shared" si="184"/>
        <v>614.09</v>
      </c>
      <c r="DA437">
        <f t="shared" si="185"/>
        <v>1</v>
      </c>
      <c r="DB437">
        <f t="shared" si="186"/>
        <v>4.91</v>
      </c>
      <c r="DC437">
        <f t="shared" si="187"/>
        <v>0</v>
      </c>
      <c r="DD437" t="s">
        <v>3</v>
      </c>
      <c r="DE437" t="s">
        <v>3</v>
      </c>
      <c r="DF437">
        <f t="shared" si="181"/>
        <v>0.49</v>
      </c>
      <c r="DG437">
        <f t="shared" si="179"/>
        <v>0</v>
      </c>
      <c r="DH437">
        <f t="shared" si="180"/>
        <v>0</v>
      </c>
      <c r="DI437">
        <f t="shared" si="157"/>
        <v>0</v>
      </c>
      <c r="DJ437">
        <f t="shared" si="188"/>
        <v>0.49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ROW(Source!A532)</f>
        <v>532</v>
      </c>
      <c r="B438">
        <v>50442090</v>
      </c>
      <c r="C438">
        <v>50443268</v>
      </c>
      <c r="D438">
        <v>46151764</v>
      </c>
      <c r="E438">
        <v>1</v>
      </c>
      <c r="F438">
        <v>1</v>
      </c>
      <c r="G438">
        <v>30570983</v>
      </c>
      <c r="H438">
        <v>3</v>
      </c>
      <c r="I438" t="s">
        <v>459</v>
      </c>
      <c r="J438" t="s">
        <v>461</v>
      </c>
      <c r="K438" t="s">
        <v>766</v>
      </c>
      <c r="L438">
        <v>1303</v>
      </c>
      <c r="N438">
        <v>1003</v>
      </c>
      <c r="O438" t="s">
        <v>460</v>
      </c>
      <c r="P438" t="s">
        <v>460</v>
      </c>
      <c r="Q438">
        <v>1000</v>
      </c>
      <c r="W438">
        <v>0</v>
      </c>
      <c r="X438">
        <v>905016706</v>
      </c>
      <c r="Y438">
        <f t="shared" si="182"/>
        <v>0.10299999999999999</v>
      </c>
      <c r="AA438">
        <v>9707.41</v>
      </c>
      <c r="AB438">
        <v>0</v>
      </c>
      <c r="AC438">
        <v>0</v>
      </c>
      <c r="AD438">
        <v>0</v>
      </c>
      <c r="AE438">
        <v>9707.41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 t="s">
        <v>3</v>
      </c>
      <c r="AT438">
        <v>0.10299999999999999</v>
      </c>
      <c r="AU438" t="s">
        <v>3</v>
      </c>
      <c r="AV438">
        <v>0</v>
      </c>
      <c r="AW438">
        <v>1</v>
      </c>
      <c r="AX438">
        <v>-1</v>
      </c>
      <c r="AY438">
        <v>0</v>
      </c>
      <c r="AZ438">
        <v>0</v>
      </c>
      <c r="BA438" t="s">
        <v>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ROUND(Y438*Source!I532,9)</f>
        <v>1.03E-2</v>
      </c>
      <c r="CY438">
        <f t="shared" si="183"/>
        <v>9707.41</v>
      </c>
      <c r="CZ438">
        <f t="shared" si="184"/>
        <v>9707.41</v>
      </c>
      <c r="DA438">
        <f t="shared" si="185"/>
        <v>1</v>
      </c>
      <c r="DB438">
        <f t="shared" si="186"/>
        <v>999.86</v>
      </c>
      <c r="DC438">
        <f t="shared" si="187"/>
        <v>0</v>
      </c>
      <c r="DD438" t="s">
        <v>3</v>
      </c>
      <c r="DE438" t="s">
        <v>3</v>
      </c>
      <c r="DF438">
        <f t="shared" si="181"/>
        <v>99.99</v>
      </c>
      <c r="DG438">
        <f t="shared" si="179"/>
        <v>0</v>
      </c>
      <c r="DH438">
        <f t="shared" si="180"/>
        <v>0</v>
      </c>
      <c r="DI438">
        <f t="shared" si="157"/>
        <v>0</v>
      </c>
      <c r="DJ438">
        <f t="shared" si="188"/>
        <v>99.99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ROW(Source!A533)</f>
        <v>533</v>
      </c>
      <c r="B439">
        <v>50442091</v>
      </c>
      <c r="C439">
        <v>50443268</v>
      </c>
      <c r="D439">
        <v>40404405</v>
      </c>
      <c r="E439">
        <v>30570983</v>
      </c>
      <c r="F439">
        <v>1</v>
      </c>
      <c r="G439">
        <v>30570983</v>
      </c>
      <c r="H439">
        <v>1</v>
      </c>
      <c r="I439" t="s">
        <v>474</v>
      </c>
      <c r="J439" t="s">
        <v>3</v>
      </c>
      <c r="K439" t="s">
        <v>475</v>
      </c>
      <c r="L439">
        <v>1191</v>
      </c>
      <c r="N439">
        <v>1013</v>
      </c>
      <c r="O439" t="s">
        <v>476</v>
      </c>
      <c r="P439" t="s">
        <v>476</v>
      </c>
      <c r="Q439">
        <v>1</v>
      </c>
      <c r="W439">
        <v>0</v>
      </c>
      <c r="X439">
        <v>476480486</v>
      </c>
      <c r="Y439">
        <f>(AT439*1.15)</f>
        <v>5.1635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5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4.49</v>
      </c>
      <c r="AU439" t="s">
        <v>179</v>
      </c>
      <c r="AV439">
        <v>1</v>
      </c>
      <c r="AW439">
        <v>2</v>
      </c>
      <c r="AX439">
        <v>50443279</v>
      </c>
      <c r="AY439">
        <v>1</v>
      </c>
      <c r="AZ439">
        <v>0</v>
      </c>
      <c r="BA439">
        <v>451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ROUND(AT439*Source!I533*AH439*AL439,2)</f>
        <v>0</v>
      </c>
      <c r="CV439">
        <f>ROUND(Y439*Source!I533,9)</f>
        <v>0.51634999999999998</v>
      </c>
      <c r="CW439">
        <v>0</v>
      </c>
      <c r="CX439">
        <f>ROUND(Y439*Source!I533,9)</f>
        <v>0.51634999999999998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ROUND((ROUND(AT439*CZ439,2)*1.15),6)</f>
        <v>0</v>
      </c>
      <c r="DC439">
        <f>ROUND((ROUND(AT439*AG439,2)*1.15),6)</f>
        <v>0</v>
      </c>
      <c r="DD439" t="s">
        <v>3</v>
      </c>
      <c r="DE439" t="s">
        <v>3</v>
      </c>
      <c r="DF439">
        <f t="shared" si="181"/>
        <v>0</v>
      </c>
      <c r="DG439">
        <f t="shared" si="179"/>
        <v>0</v>
      </c>
      <c r="DH439">
        <f t="shared" si="180"/>
        <v>0</v>
      </c>
      <c r="DI439">
        <f t="shared" si="157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ROW(Source!A533)</f>
        <v>533</v>
      </c>
      <c r="B440">
        <v>50442091</v>
      </c>
      <c r="C440">
        <v>50443268</v>
      </c>
      <c r="D440">
        <v>46170867</v>
      </c>
      <c r="E440">
        <v>1</v>
      </c>
      <c r="F440">
        <v>1</v>
      </c>
      <c r="G440">
        <v>30570983</v>
      </c>
      <c r="H440">
        <v>2</v>
      </c>
      <c r="I440" t="s">
        <v>484</v>
      </c>
      <c r="J440" t="s">
        <v>485</v>
      </c>
      <c r="K440" t="s">
        <v>486</v>
      </c>
      <c r="L440">
        <v>1368</v>
      </c>
      <c r="N440">
        <v>1011</v>
      </c>
      <c r="O440" t="s">
        <v>480</v>
      </c>
      <c r="P440" t="s">
        <v>480</v>
      </c>
      <c r="Q440">
        <v>1</v>
      </c>
      <c r="W440">
        <v>0</v>
      </c>
      <c r="X440">
        <v>-7781208</v>
      </c>
      <c r="Y440">
        <f>(AT440*1.25)</f>
        <v>1.2500000000000001E-2</v>
      </c>
      <c r="AA440">
        <v>0</v>
      </c>
      <c r="AB440">
        <v>1106.71</v>
      </c>
      <c r="AC440">
        <v>450.44</v>
      </c>
      <c r="AD440">
        <v>0</v>
      </c>
      <c r="AE440">
        <v>0</v>
      </c>
      <c r="AF440">
        <v>83.1</v>
      </c>
      <c r="AG440">
        <v>12.62</v>
      </c>
      <c r="AH440">
        <v>0</v>
      </c>
      <c r="AI440">
        <v>1</v>
      </c>
      <c r="AJ440">
        <v>12.72</v>
      </c>
      <c r="AK440">
        <v>34.090000000000003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0.01</v>
      </c>
      <c r="AU440" t="s">
        <v>178</v>
      </c>
      <c r="AV440">
        <v>0</v>
      </c>
      <c r="AW440">
        <v>2</v>
      </c>
      <c r="AX440">
        <v>50443280</v>
      </c>
      <c r="AY440">
        <v>1</v>
      </c>
      <c r="AZ440">
        <v>0</v>
      </c>
      <c r="BA440">
        <v>452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ROUND(Y440*Source!I533*DO440,9)</f>
        <v>0</v>
      </c>
      <c r="CX440">
        <f>ROUND(Y440*Source!I533,9)</f>
        <v>1.25E-3</v>
      </c>
      <c r="CY440">
        <f>AB440</f>
        <v>1106.71</v>
      </c>
      <c r="CZ440">
        <f>AF440</f>
        <v>83.1</v>
      </c>
      <c r="DA440">
        <f>AJ440</f>
        <v>12.72</v>
      </c>
      <c r="DB440">
        <f>ROUND((ROUND(AT440*CZ440,2)*1.25),6)</f>
        <v>1.0375000000000001</v>
      </c>
      <c r="DC440">
        <f>ROUND((ROUND(AT440*AG440,2)*1.25),6)</f>
        <v>0.16250000000000001</v>
      </c>
      <c r="DD440" t="s">
        <v>3</v>
      </c>
      <c r="DE440" t="s">
        <v>3</v>
      </c>
      <c r="DF440">
        <f t="shared" si="181"/>
        <v>0</v>
      </c>
      <c r="DG440">
        <f>ROUND(ROUND(AF440*AJ440,2)*CX440,2)</f>
        <v>1.32</v>
      </c>
      <c r="DH440">
        <f>ROUND(ROUND(AG440*AK440,2)*CX440,2)</f>
        <v>0.54</v>
      </c>
      <c r="DI440">
        <f t="shared" si="157"/>
        <v>0</v>
      </c>
      <c r="DJ440">
        <f>DG440</f>
        <v>1.32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ROW(Source!A533)</f>
        <v>533</v>
      </c>
      <c r="B441">
        <v>50442091</v>
      </c>
      <c r="C441">
        <v>50443268</v>
      </c>
      <c r="D441">
        <v>46170215</v>
      </c>
      <c r="E441">
        <v>1</v>
      </c>
      <c r="F441">
        <v>1</v>
      </c>
      <c r="G441">
        <v>30570983</v>
      </c>
      <c r="H441">
        <v>2</v>
      </c>
      <c r="I441" t="s">
        <v>487</v>
      </c>
      <c r="J441" t="s">
        <v>488</v>
      </c>
      <c r="K441" t="s">
        <v>489</v>
      </c>
      <c r="L441">
        <v>1368</v>
      </c>
      <c r="N441">
        <v>1011</v>
      </c>
      <c r="O441" t="s">
        <v>480</v>
      </c>
      <c r="P441" t="s">
        <v>480</v>
      </c>
      <c r="Q441">
        <v>1</v>
      </c>
      <c r="W441">
        <v>0</v>
      </c>
      <c r="X441">
        <v>922387863</v>
      </c>
      <c r="Y441">
        <f>(AT441*1.25)</f>
        <v>1.2500000000000001E-2</v>
      </c>
      <c r="AA441">
        <v>0</v>
      </c>
      <c r="AB441">
        <v>2127.2800000000002</v>
      </c>
      <c r="AC441">
        <v>604.27</v>
      </c>
      <c r="AD441">
        <v>0</v>
      </c>
      <c r="AE441">
        <v>0</v>
      </c>
      <c r="AF441">
        <v>179.17</v>
      </c>
      <c r="AG441">
        <v>16.93</v>
      </c>
      <c r="AH441">
        <v>0</v>
      </c>
      <c r="AI441">
        <v>1</v>
      </c>
      <c r="AJ441">
        <v>11.34</v>
      </c>
      <c r="AK441">
        <v>34.090000000000003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0.01</v>
      </c>
      <c r="AU441" t="s">
        <v>178</v>
      </c>
      <c r="AV441">
        <v>0</v>
      </c>
      <c r="AW441">
        <v>2</v>
      </c>
      <c r="AX441">
        <v>50443281</v>
      </c>
      <c r="AY441">
        <v>1</v>
      </c>
      <c r="AZ441">
        <v>0</v>
      </c>
      <c r="BA441">
        <v>453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ROUND(Y441*Source!I533*DO441,9)</f>
        <v>0</v>
      </c>
      <c r="CX441">
        <f>ROUND(Y441*Source!I533,9)</f>
        <v>1.25E-3</v>
      </c>
      <c r="CY441">
        <f>AB441</f>
        <v>2127.2800000000002</v>
      </c>
      <c r="CZ441">
        <f>AF441</f>
        <v>179.17</v>
      </c>
      <c r="DA441">
        <f>AJ441</f>
        <v>11.34</v>
      </c>
      <c r="DB441">
        <f>ROUND((ROUND(AT441*CZ441,2)*1.25),6)</f>
        <v>2.2374999999999998</v>
      </c>
      <c r="DC441">
        <f>ROUND((ROUND(AT441*AG441,2)*1.25),6)</f>
        <v>0.21249999999999999</v>
      </c>
      <c r="DD441" t="s">
        <v>3</v>
      </c>
      <c r="DE441" t="s">
        <v>3</v>
      </c>
      <c r="DF441">
        <f t="shared" si="181"/>
        <v>0</v>
      </c>
      <c r="DG441">
        <f>ROUND(ROUND(AF441*AJ441,2)*CX441,2)</f>
        <v>2.54</v>
      </c>
      <c r="DH441">
        <f>ROUND(ROUND(AG441*AK441,2)*CX441,2)</f>
        <v>0.72</v>
      </c>
      <c r="DI441">
        <f t="shared" si="157"/>
        <v>0</v>
      </c>
      <c r="DJ441">
        <f>DG441</f>
        <v>2.54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ROW(Source!A533)</f>
        <v>533</v>
      </c>
      <c r="B442">
        <v>50442091</v>
      </c>
      <c r="C442">
        <v>50443268</v>
      </c>
      <c r="D442">
        <v>31111623</v>
      </c>
      <c r="E442">
        <v>1</v>
      </c>
      <c r="F442">
        <v>1</v>
      </c>
      <c r="G442">
        <v>30570983</v>
      </c>
      <c r="H442">
        <v>3</v>
      </c>
      <c r="I442" t="s">
        <v>651</v>
      </c>
      <c r="J442" t="s">
        <v>652</v>
      </c>
      <c r="K442" t="s">
        <v>653</v>
      </c>
      <c r="L442">
        <v>1346</v>
      </c>
      <c r="N442">
        <v>1009</v>
      </c>
      <c r="O442" t="s">
        <v>173</v>
      </c>
      <c r="P442" t="s">
        <v>173</v>
      </c>
      <c r="Q442">
        <v>1</v>
      </c>
      <c r="W442">
        <v>0</v>
      </c>
      <c r="X442">
        <v>-1951106230</v>
      </c>
      <c r="Y442">
        <f t="shared" ref="Y442:Y448" si="189">AT442</f>
        <v>0.43</v>
      </c>
      <c r="AA442">
        <v>12.58</v>
      </c>
      <c r="AB442">
        <v>0</v>
      </c>
      <c r="AC442">
        <v>0</v>
      </c>
      <c r="AD442">
        <v>0</v>
      </c>
      <c r="AE442">
        <v>1.39</v>
      </c>
      <c r="AF442">
        <v>0</v>
      </c>
      <c r="AG442">
        <v>0</v>
      </c>
      <c r="AH442">
        <v>0</v>
      </c>
      <c r="AI442">
        <v>9.0500000000000007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0.43</v>
      </c>
      <c r="AU442" t="s">
        <v>3</v>
      </c>
      <c r="AV442">
        <v>0</v>
      </c>
      <c r="AW442">
        <v>2</v>
      </c>
      <c r="AX442">
        <v>50443282</v>
      </c>
      <c r="AY442">
        <v>1</v>
      </c>
      <c r="AZ442">
        <v>0</v>
      </c>
      <c r="BA442">
        <v>454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ROUND(Y442*Source!I533,9)</f>
        <v>4.2999999999999997E-2</v>
      </c>
      <c r="CY442">
        <f t="shared" ref="CY442:CY448" si="190">AA442</f>
        <v>12.58</v>
      </c>
      <c r="CZ442">
        <f t="shared" ref="CZ442:CZ448" si="191">AE442</f>
        <v>1.39</v>
      </c>
      <c r="DA442">
        <f t="shared" ref="DA442:DA448" si="192">AI442</f>
        <v>9.0500000000000007</v>
      </c>
      <c r="DB442">
        <f t="shared" ref="DB442:DB448" si="193">ROUND(ROUND(AT442*CZ442,2),6)</f>
        <v>0.6</v>
      </c>
      <c r="DC442">
        <f t="shared" ref="DC442:DC448" si="194">ROUND(ROUND(AT442*AG442,2),6)</f>
        <v>0</v>
      </c>
      <c r="DD442" t="s">
        <v>3</v>
      </c>
      <c r="DE442" t="s">
        <v>3</v>
      </c>
      <c r="DF442">
        <f t="shared" ref="DF442:DF448" si="195">ROUND(ROUND(AE442*AI442,2)*CX442,2)</f>
        <v>0.54</v>
      </c>
      <c r="DG442">
        <f t="shared" ref="DG442:DG448" si="196">ROUND(ROUND(AF442,2)*CX442,2)</f>
        <v>0</v>
      </c>
      <c r="DH442">
        <f t="shared" ref="DH442:DH448" si="197">ROUND(ROUND(AG442,2)*CX442,2)</f>
        <v>0</v>
      </c>
      <c r="DI442">
        <f t="shared" si="157"/>
        <v>0</v>
      </c>
      <c r="DJ442">
        <f t="shared" ref="DJ442:DJ448" si="198">DF442</f>
        <v>0.54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ROW(Source!A533)</f>
        <v>533</v>
      </c>
      <c r="B443">
        <v>50442091</v>
      </c>
      <c r="C443">
        <v>50443268</v>
      </c>
      <c r="D443">
        <v>46136870</v>
      </c>
      <c r="E443">
        <v>1</v>
      </c>
      <c r="F443">
        <v>1</v>
      </c>
      <c r="G443">
        <v>30570983</v>
      </c>
      <c r="H443">
        <v>3</v>
      </c>
      <c r="I443" t="s">
        <v>645</v>
      </c>
      <c r="J443" t="s">
        <v>646</v>
      </c>
      <c r="K443" t="s">
        <v>647</v>
      </c>
      <c r="L443">
        <v>1346</v>
      </c>
      <c r="N443">
        <v>1009</v>
      </c>
      <c r="O443" t="s">
        <v>173</v>
      </c>
      <c r="P443" t="s">
        <v>173</v>
      </c>
      <c r="Q443">
        <v>1</v>
      </c>
      <c r="W443">
        <v>0</v>
      </c>
      <c r="X443">
        <v>-666633332</v>
      </c>
      <c r="Y443">
        <f t="shared" si="189"/>
        <v>0.16</v>
      </c>
      <c r="AA443">
        <v>270.42</v>
      </c>
      <c r="AB443">
        <v>0</v>
      </c>
      <c r="AC443">
        <v>0</v>
      </c>
      <c r="AD443">
        <v>0</v>
      </c>
      <c r="AE443">
        <v>159.07</v>
      </c>
      <c r="AF443">
        <v>0</v>
      </c>
      <c r="AG443">
        <v>0</v>
      </c>
      <c r="AH443">
        <v>0</v>
      </c>
      <c r="AI443">
        <v>1.7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0.16</v>
      </c>
      <c r="AU443" t="s">
        <v>3</v>
      </c>
      <c r="AV443">
        <v>0</v>
      </c>
      <c r="AW443">
        <v>2</v>
      </c>
      <c r="AX443">
        <v>50443283</v>
      </c>
      <c r="AY443">
        <v>1</v>
      </c>
      <c r="AZ443">
        <v>0</v>
      </c>
      <c r="BA443">
        <v>455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ROUND(Y443*Source!I533,9)</f>
        <v>1.6E-2</v>
      </c>
      <c r="CY443">
        <f t="shared" si="190"/>
        <v>270.42</v>
      </c>
      <c r="CZ443">
        <f t="shared" si="191"/>
        <v>159.07</v>
      </c>
      <c r="DA443">
        <f t="shared" si="192"/>
        <v>1.7</v>
      </c>
      <c r="DB443">
        <f t="shared" si="193"/>
        <v>25.45</v>
      </c>
      <c r="DC443">
        <f t="shared" si="194"/>
        <v>0</v>
      </c>
      <c r="DD443" t="s">
        <v>3</v>
      </c>
      <c r="DE443" t="s">
        <v>3</v>
      </c>
      <c r="DF443">
        <f t="shared" si="195"/>
        <v>4.33</v>
      </c>
      <c r="DG443">
        <f t="shared" si="196"/>
        <v>0</v>
      </c>
      <c r="DH443">
        <f t="shared" si="197"/>
        <v>0</v>
      </c>
      <c r="DI443">
        <f t="shared" si="157"/>
        <v>0</v>
      </c>
      <c r="DJ443">
        <f t="shared" si="198"/>
        <v>4.33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ROW(Source!A533)</f>
        <v>533</v>
      </c>
      <c r="B444">
        <v>50442091</v>
      </c>
      <c r="C444">
        <v>50443268</v>
      </c>
      <c r="D444">
        <v>46109233</v>
      </c>
      <c r="E444">
        <v>1</v>
      </c>
      <c r="F444">
        <v>1</v>
      </c>
      <c r="G444">
        <v>30570983</v>
      </c>
      <c r="H444">
        <v>3</v>
      </c>
      <c r="I444" t="s">
        <v>654</v>
      </c>
      <c r="J444" t="s">
        <v>655</v>
      </c>
      <c r="K444" t="s">
        <v>656</v>
      </c>
      <c r="L444">
        <v>1355</v>
      </c>
      <c r="N444">
        <v>1010</v>
      </c>
      <c r="O444" t="s">
        <v>129</v>
      </c>
      <c r="P444" t="s">
        <v>129</v>
      </c>
      <c r="Q444">
        <v>100</v>
      </c>
      <c r="W444">
        <v>0</v>
      </c>
      <c r="X444">
        <v>-297470190</v>
      </c>
      <c r="Y444">
        <f t="shared" si="189"/>
        <v>0.05</v>
      </c>
      <c r="AA444">
        <v>939.39</v>
      </c>
      <c r="AB444">
        <v>0</v>
      </c>
      <c r="AC444">
        <v>0</v>
      </c>
      <c r="AD444">
        <v>0</v>
      </c>
      <c r="AE444">
        <v>68.819999999999993</v>
      </c>
      <c r="AF444">
        <v>0</v>
      </c>
      <c r="AG444">
        <v>0</v>
      </c>
      <c r="AH444">
        <v>0</v>
      </c>
      <c r="AI444">
        <v>13.65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0.05</v>
      </c>
      <c r="AU444" t="s">
        <v>3</v>
      </c>
      <c r="AV444">
        <v>0</v>
      </c>
      <c r="AW444">
        <v>2</v>
      </c>
      <c r="AX444">
        <v>50443284</v>
      </c>
      <c r="AY444">
        <v>1</v>
      </c>
      <c r="AZ444">
        <v>0</v>
      </c>
      <c r="BA444">
        <v>456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ROUND(Y444*Source!I533,9)</f>
        <v>5.0000000000000001E-3</v>
      </c>
      <c r="CY444">
        <f t="shared" si="190"/>
        <v>939.39</v>
      </c>
      <c r="CZ444">
        <f t="shared" si="191"/>
        <v>68.819999999999993</v>
      </c>
      <c r="DA444">
        <f t="shared" si="192"/>
        <v>13.65</v>
      </c>
      <c r="DB444">
        <f t="shared" si="193"/>
        <v>3.44</v>
      </c>
      <c r="DC444">
        <f t="shared" si="194"/>
        <v>0</v>
      </c>
      <c r="DD444" t="s">
        <v>3</v>
      </c>
      <c r="DE444" t="s">
        <v>3</v>
      </c>
      <c r="DF444">
        <f t="shared" si="195"/>
        <v>4.7</v>
      </c>
      <c r="DG444">
        <f t="shared" si="196"/>
        <v>0</v>
      </c>
      <c r="DH444">
        <f t="shared" si="197"/>
        <v>0</v>
      </c>
      <c r="DI444">
        <f t="shared" si="157"/>
        <v>0</v>
      </c>
      <c r="DJ444">
        <f t="shared" si="198"/>
        <v>4.7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ROW(Source!A533)</f>
        <v>533</v>
      </c>
      <c r="B445">
        <v>50442091</v>
      </c>
      <c r="C445">
        <v>50443268</v>
      </c>
      <c r="D445">
        <v>46109243</v>
      </c>
      <c r="E445">
        <v>1</v>
      </c>
      <c r="F445">
        <v>1</v>
      </c>
      <c r="G445">
        <v>30570983</v>
      </c>
      <c r="H445">
        <v>3</v>
      </c>
      <c r="I445" t="s">
        <v>657</v>
      </c>
      <c r="J445" t="s">
        <v>658</v>
      </c>
      <c r="K445" t="s">
        <v>659</v>
      </c>
      <c r="L445">
        <v>1356</v>
      </c>
      <c r="N445">
        <v>1010</v>
      </c>
      <c r="O445" t="s">
        <v>660</v>
      </c>
      <c r="P445" t="s">
        <v>660</v>
      </c>
      <c r="Q445">
        <v>1000</v>
      </c>
      <c r="W445">
        <v>0</v>
      </c>
      <c r="X445">
        <v>215909103</v>
      </c>
      <c r="Y445">
        <f t="shared" si="189"/>
        <v>1.2200000000000001E-2</v>
      </c>
      <c r="AA445">
        <v>1215.94</v>
      </c>
      <c r="AB445">
        <v>0</v>
      </c>
      <c r="AC445">
        <v>0</v>
      </c>
      <c r="AD445">
        <v>0</v>
      </c>
      <c r="AE445">
        <v>183.4</v>
      </c>
      <c r="AF445">
        <v>0</v>
      </c>
      <c r="AG445">
        <v>0</v>
      </c>
      <c r="AH445">
        <v>0</v>
      </c>
      <c r="AI445">
        <v>6.63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1.2200000000000001E-2</v>
      </c>
      <c r="AU445" t="s">
        <v>3</v>
      </c>
      <c r="AV445">
        <v>0</v>
      </c>
      <c r="AW445">
        <v>2</v>
      </c>
      <c r="AX445">
        <v>50443285</v>
      </c>
      <c r="AY445">
        <v>1</v>
      </c>
      <c r="AZ445">
        <v>0</v>
      </c>
      <c r="BA445">
        <v>457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ROUND(Y445*Source!I533,9)</f>
        <v>1.2199999999999999E-3</v>
      </c>
      <c r="CY445">
        <f t="shared" si="190"/>
        <v>1215.94</v>
      </c>
      <c r="CZ445">
        <f t="shared" si="191"/>
        <v>183.4</v>
      </c>
      <c r="DA445">
        <f t="shared" si="192"/>
        <v>6.63</v>
      </c>
      <c r="DB445">
        <f t="shared" si="193"/>
        <v>2.2400000000000002</v>
      </c>
      <c r="DC445">
        <f t="shared" si="194"/>
        <v>0</v>
      </c>
      <c r="DD445" t="s">
        <v>3</v>
      </c>
      <c r="DE445" t="s">
        <v>3</v>
      </c>
      <c r="DF445">
        <f t="shared" si="195"/>
        <v>1.48</v>
      </c>
      <c r="DG445">
        <f t="shared" si="196"/>
        <v>0</v>
      </c>
      <c r="DH445">
        <f t="shared" si="197"/>
        <v>0</v>
      </c>
      <c r="DI445">
        <f t="shared" si="157"/>
        <v>0</v>
      </c>
      <c r="DJ445">
        <f t="shared" si="198"/>
        <v>1.48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ROW(Source!A533)</f>
        <v>533</v>
      </c>
      <c r="B446">
        <v>50442091</v>
      </c>
      <c r="C446">
        <v>50443268</v>
      </c>
      <c r="D446">
        <v>46148176</v>
      </c>
      <c r="E446">
        <v>1</v>
      </c>
      <c r="F446">
        <v>1</v>
      </c>
      <c r="G446">
        <v>30570983</v>
      </c>
      <c r="H446">
        <v>3</v>
      </c>
      <c r="I446" t="s">
        <v>661</v>
      </c>
      <c r="J446" t="s">
        <v>662</v>
      </c>
      <c r="K446" t="s">
        <v>663</v>
      </c>
      <c r="L446">
        <v>1354</v>
      </c>
      <c r="N446">
        <v>1010</v>
      </c>
      <c r="O446" t="s">
        <v>327</v>
      </c>
      <c r="P446" t="s">
        <v>327</v>
      </c>
      <c r="Q446">
        <v>1</v>
      </c>
      <c r="W446">
        <v>0</v>
      </c>
      <c r="X446">
        <v>-30858979</v>
      </c>
      <c r="Y446">
        <f t="shared" si="189"/>
        <v>3.1</v>
      </c>
      <c r="AA446">
        <v>24.78</v>
      </c>
      <c r="AB446">
        <v>0</v>
      </c>
      <c r="AC446">
        <v>0</v>
      </c>
      <c r="AD446">
        <v>0</v>
      </c>
      <c r="AE446">
        <v>6.94</v>
      </c>
      <c r="AF446">
        <v>0</v>
      </c>
      <c r="AG446">
        <v>0</v>
      </c>
      <c r="AH446">
        <v>0</v>
      </c>
      <c r="AI446">
        <v>3.57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3.1</v>
      </c>
      <c r="AU446" t="s">
        <v>3</v>
      </c>
      <c r="AV446">
        <v>0</v>
      </c>
      <c r="AW446">
        <v>2</v>
      </c>
      <c r="AX446">
        <v>50443286</v>
      </c>
      <c r="AY446">
        <v>1</v>
      </c>
      <c r="AZ446">
        <v>0</v>
      </c>
      <c r="BA446">
        <v>458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ROUND(Y446*Source!I533,9)</f>
        <v>0.31</v>
      </c>
      <c r="CY446">
        <f t="shared" si="190"/>
        <v>24.78</v>
      </c>
      <c r="CZ446">
        <f t="shared" si="191"/>
        <v>6.94</v>
      </c>
      <c r="DA446">
        <f t="shared" si="192"/>
        <v>3.57</v>
      </c>
      <c r="DB446">
        <f t="shared" si="193"/>
        <v>21.51</v>
      </c>
      <c r="DC446">
        <f t="shared" si="194"/>
        <v>0</v>
      </c>
      <c r="DD446" t="s">
        <v>3</v>
      </c>
      <c r="DE446" t="s">
        <v>3</v>
      </c>
      <c r="DF446">
        <f t="shared" si="195"/>
        <v>7.68</v>
      </c>
      <c r="DG446">
        <f t="shared" si="196"/>
        <v>0</v>
      </c>
      <c r="DH446">
        <f t="shared" si="197"/>
        <v>0</v>
      </c>
      <c r="DI446">
        <f t="shared" si="157"/>
        <v>0</v>
      </c>
      <c r="DJ446">
        <f t="shared" si="198"/>
        <v>7.68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ROW(Source!A533)</f>
        <v>533</v>
      </c>
      <c r="B447">
        <v>50442091</v>
      </c>
      <c r="C447">
        <v>50443268</v>
      </c>
      <c r="D447">
        <v>46148183</v>
      </c>
      <c r="E447">
        <v>1</v>
      </c>
      <c r="F447">
        <v>1</v>
      </c>
      <c r="G447">
        <v>30570983</v>
      </c>
      <c r="H447">
        <v>3</v>
      </c>
      <c r="I447" t="s">
        <v>664</v>
      </c>
      <c r="J447" t="s">
        <v>665</v>
      </c>
      <c r="K447" t="s">
        <v>666</v>
      </c>
      <c r="L447">
        <v>1356</v>
      </c>
      <c r="N447">
        <v>1010</v>
      </c>
      <c r="O447" t="s">
        <v>660</v>
      </c>
      <c r="P447" t="s">
        <v>660</v>
      </c>
      <c r="Q447">
        <v>1000</v>
      </c>
      <c r="W447">
        <v>0</v>
      </c>
      <c r="X447">
        <v>-299487458</v>
      </c>
      <c r="Y447">
        <f t="shared" si="189"/>
        <v>8.0000000000000002E-3</v>
      </c>
      <c r="AA447">
        <v>626.37</v>
      </c>
      <c r="AB447">
        <v>0</v>
      </c>
      <c r="AC447">
        <v>0</v>
      </c>
      <c r="AD447">
        <v>0</v>
      </c>
      <c r="AE447">
        <v>614.09</v>
      </c>
      <c r="AF447">
        <v>0</v>
      </c>
      <c r="AG447">
        <v>0</v>
      </c>
      <c r="AH447">
        <v>0</v>
      </c>
      <c r="AI447">
        <v>1.02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8.0000000000000002E-3</v>
      </c>
      <c r="AU447" t="s">
        <v>3</v>
      </c>
      <c r="AV447">
        <v>0</v>
      </c>
      <c r="AW447">
        <v>2</v>
      </c>
      <c r="AX447">
        <v>50443287</v>
      </c>
      <c r="AY447">
        <v>1</v>
      </c>
      <c r="AZ447">
        <v>0</v>
      </c>
      <c r="BA447">
        <v>459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ROUND(Y447*Source!I533,9)</f>
        <v>8.0000000000000004E-4</v>
      </c>
      <c r="CY447">
        <f t="shared" si="190"/>
        <v>626.37</v>
      </c>
      <c r="CZ447">
        <f t="shared" si="191"/>
        <v>614.09</v>
      </c>
      <c r="DA447">
        <f t="shared" si="192"/>
        <v>1.02</v>
      </c>
      <c r="DB447">
        <f t="shared" si="193"/>
        <v>4.91</v>
      </c>
      <c r="DC447">
        <f t="shared" si="194"/>
        <v>0</v>
      </c>
      <c r="DD447" t="s">
        <v>3</v>
      </c>
      <c r="DE447" t="s">
        <v>3</v>
      </c>
      <c r="DF447">
        <f t="shared" si="195"/>
        <v>0.5</v>
      </c>
      <c r="DG447">
        <f t="shared" si="196"/>
        <v>0</v>
      </c>
      <c r="DH447">
        <f t="shared" si="197"/>
        <v>0</v>
      </c>
      <c r="DI447">
        <f t="shared" si="157"/>
        <v>0</v>
      </c>
      <c r="DJ447">
        <f t="shared" si="198"/>
        <v>0.5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ROW(Source!A533)</f>
        <v>533</v>
      </c>
      <c r="B448">
        <v>50442091</v>
      </c>
      <c r="C448">
        <v>50443268</v>
      </c>
      <c r="D448">
        <v>46151764</v>
      </c>
      <c r="E448">
        <v>1</v>
      </c>
      <c r="F448">
        <v>1</v>
      </c>
      <c r="G448">
        <v>30570983</v>
      </c>
      <c r="H448">
        <v>3</v>
      </c>
      <c r="I448" t="s">
        <v>459</v>
      </c>
      <c r="J448" t="s">
        <v>461</v>
      </c>
      <c r="K448" t="s">
        <v>766</v>
      </c>
      <c r="L448">
        <v>1303</v>
      </c>
      <c r="N448">
        <v>1003</v>
      </c>
      <c r="O448" t="s">
        <v>460</v>
      </c>
      <c r="P448" t="s">
        <v>460</v>
      </c>
      <c r="Q448">
        <v>1000</v>
      </c>
      <c r="W448">
        <v>0</v>
      </c>
      <c r="X448">
        <v>905016706</v>
      </c>
      <c r="Y448">
        <f t="shared" si="189"/>
        <v>0.10299999999999999</v>
      </c>
      <c r="AA448">
        <v>54555.64</v>
      </c>
      <c r="AB448">
        <v>0</v>
      </c>
      <c r="AC448">
        <v>0</v>
      </c>
      <c r="AD448">
        <v>0</v>
      </c>
      <c r="AE448">
        <v>9707.41</v>
      </c>
      <c r="AF448">
        <v>0</v>
      </c>
      <c r="AG448">
        <v>0</v>
      </c>
      <c r="AH448">
        <v>0</v>
      </c>
      <c r="AI448">
        <v>5.62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 t="s">
        <v>3</v>
      </c>
      <c r="AT448">
        <v>0.10299999999999999</v>
      </c>
      <c r="AU448" t="s">
        <v>3</v>
      </c>
      <c r="AV448">
        <v>0</v>
      </c>
      <c r="AW448">
        <v>1</v>
      </c>
      <c r="AX448">
        <v>-1</v>
      </c>
      <c r="AY448">
        <v>0</v>
      </c>
      <c r="AZ448">
        <v>0</v>
      </c>
      <c r="BA448" t="s">
        <v>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ROUND(Y448*Source!I533,9)</f>
        <v>1.03E-2</v>
      </c>
      <c r="CY448">
        <f t="shared" si="190"/>
        <v>54555.64</v>
      </c>
      <c r="CZ448">
        <f t="shared" si="191"/>
        <v>9707.41</v>
      </c>
      <c r="DA448">
        <f t="shared" si="192"/>
        <v>5.62</v>
      </c>
      <c r="DB448">
        <f t="shared" si="193"/>
        <v>999.86</v>
      </c>
      <c r="DC448">
        <f t="shared" si="194"/>
        <v>0</v>
      </c>
      <c r="DD448" t="s">
        <v>3</v>
      </c>
      <c r="DE448" t="s">
        <v>3</v>
      </c>
      <c r="DF448">
        <f t="shared" si="195"/>
        <v>561.91999999999996</v>
      </c>
      <c r="DG448">
        <f t="shared" si="196"/>
        <v>0</v>
      </c>
      <c r="DH448">
        <f t="shared" si="197"/>
        <v>0</v>
      </c>
      <c r="DI448">
        <f t="shared" si="157"/>
        <v>0</v>
      </c>
      <c r="DJ448">
        <f t="shared" si="198"/>
        <v>561.91999999999996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9873-B313-447C-AB7B-79D6F81D17A8}">
  <dimension ref="A1:AR4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50442740</v>
      </c>
      <c r="C1">
        <v>50442736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474</v>
      </c>
      <c r="J1" t="s">
        <v>3</v>
      </c>
      <c r="K1" t="s">
        <v>475</v>
      </c>
      <c r="L1">
        <v>1191</v>
      </c>
      <c r="N1">
        <v>1013</v>
      </c>
      <c r="O1" t="s">
        <v>476</v>
      </c>
      <c r="P1" t="s">
        <v>476</v>
      </c>
      <c r="Q1">
        <v>1</v>
      </c>
      <c r="X1">
        <v>74.3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44.58</v>
      </c>
      <c r="AH1">
        <v>2</v>
      </c>
      <c r="AI1">
        <v>50442737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50442741</v>
      </c>
      <c r="C2">
        <v>50442736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30</v>
      </c>
      <c r="J2" t="s">
        <v>3</v>
      </c>
      <c r="K2" t="s">
        <v>31</v>
      </c>
      <c r="L2">
        <v>1348</v>
      </c>
      <c r="N2">
        <v>1009</v>
      </c>
      <c r="O2" t="s">
        <v>32</v>
      </c>
      <c r="P2" t="s">
        <v>32</v>
      </c>
      <c r="Q2">
        <v>1000</v>
      </c>
      <c r="X2">
        <v>4.41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4.41</v>
      </c>
      <c r="AH2">
        <v>2</v>
      </c>
      <c r="AI2">
        <v>50442738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50442740</v>
      </c>
      <c r="C3">
        <v>50442736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474</v>
      </c>
      <c r="J3" t="s">
        <v>3</v>
      </c>
      <c r="K3" t="s">
        <v>475</v>
      </c>
      <c r="L3">
        <v>1191</v>
      </c>
      <c r="N3">
        <v>1013</v>
      </c>
      <c r="O3" t="s">
        <v>476</v>
      </c>
      <c r="P3" t="s">
        <v>476</v>
      </c>
      <c r="Q3">
        <v>1</v>
      </c>
      <c r="X3">
        <v>74.3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44.58</v>
      </c>
      <c r="AH3">
        <v>2</v>
      </c>
      <c r="AI3">
        <v>50442737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50442741</v>
      </c>
      <c r="C4">
        <v>50442736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30</v>
      </c>
      <c r="J4" t="s">
        <v>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X4">
        <v>4.41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4.41</v>
      </c>
      <c r="AH4">
        <v>2</v>
      </c>
      <c r="AI4">
        <v>50442738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50442747</v>
      </c>
      <c r="C5">
        <v>50442743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474</v>
      </c>
      <c r="J5" t="s">
        <v>3</v>
      </c>
      <c r="K5" t="s">
        <v>475</v>
      </c>
      <c r="L5">
        <v>1191</v>
      </c>
      <c r="N5">
        <v>1013</v>
      </c>
      <c r="O5" t="s">
        <v>476</v>
      </c>
      <c r="P5" t="s">
        <v>476</v>
      </c>
      <c r="Q5">
        <v>1</v>
      </c>
      <c r="X5">
        <v>49.1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49.1</v>
      </c>
      <c r="AH5">
        <v>2</v>
      </c>
      <c r="AI5">
        <v>50442744</v>
      </c>
      <c r="AJ5">
        <v>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50442748</v>
      </c>
      <c r="C6">
        <v>50442743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30</v>
      </c>
      <c r="J6" t="s">
        <v>3</v>
      </c>
      <c r="K6" t="s">
        <v>31</v>
      </c>
      <c r="L6">
        <v>1348</v>
      </c>
      <c r="N6">
        <v>1009</v>
      </c>
      <c r="O6" t="s">
        <v>32</v>
      </c>
      <c r="P6" t="s">
        <v>32</v>
      </c>
      <c r="Q6">
        <v>1000</v>
      </c>
      <c r="X6">
        <v>4.5999999999999996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4.5999999999999996</v>
      </c>
      <c r="AH6">
        <v>2</v>
      </c>
      <c r="AI6">
        <v>50442745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50442747</v>
      </c>
      <c r="C7">
        <v>50442743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474</v>
      </c>
      <c r="J7" t="s">
        <v>3</v>
      </c>
      <c r="K7" t="s">
        <v>475</v>
      </c>
      <c r="L7">
        <v>1191</v>
      </c>
      <c r="N7">
        <v>1013</v>
      </c>
      <c r="O7" t="s">
        <v>476</v>
      </c>
      <c r="P7" t="s">
        <v>476</v>
      </c>
      <c r="Q7">
        <v>1</v>
      </c>
      <c r="X7">
        <v>49.1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49.1</v>
      </c>
      <c r="AH7">
        <v>2</v>
      </c>
      <c r="AI7">
        <v>50442744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50442748</v>
      </c>
      <c r="C8">
        <v>50442743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X8">
        <v>4.5999999999999996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4.5999999999999996</v>
      </c>
      <c r="AH8">
        <v>2</v>
      </c>
      <c r="AI8">
        <v>50442745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50442757</v>
      </c>
      <c r="C9">
        <v>50442751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474</v>
      </c>
      <c r="J9" t="s">
        <v>3</v>
      </c>
      <c r="K9" t="s">
        <v>475</v>
      </c>
      <c r="L9">
        <v>1191</v>
      </c>
      <c r="N9">
        <v>1013</v>
      </c>
      <c r="O9" t="s">
        <v>476</v>
      </c>
      <c r="P9" t="s">
        <v>476</v>
      </c>
      <c r="Q9">
        <v>1</v>
      </c>
      <c r="X9">
        <v>24.6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24.6</v>
      </c>
      <c r="AH9">
        <v>2</v>
      </c>
      <c r="AI9">
        <v>50442752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50442758</v>
      </c>
      <c r="C10">
        <v>50442751</v>
      </c>
      <c r="D10">
        <v>46170532</v>
      </c>
      <c r="E10">
        <v>1</v>
      </c>
      <c r="F10">
        <v>1</v>
      </c>
      <c r="G10">
        <v>30570983</v>
      </c>
      <c r="H10">
        <v>2</v>
      </c>
      <c r="I10" t="s">
        <v>477</v>
      </c>
      <c r="J10" t="s">
        <v>478</v>
      </c>
      <c r="K10" t="s">
        <v>479</v>
      </c>
      <c r="L10">
        <v>1368</v>
      </c>
      <c r="N10">
        <v>1011</v>
      </c>
      <c r="O10" t="s">
        <v>480</v>
      </c>
      <c r="P10" t="s">
        <v>480</v>
      </c>
      <c r="Q10">
        <v>1</v>
      </c>
      <c r="X10">
        <v>10.4</v>
      </c>
      <c r="Y10">
        <v>0</v>
      </c>
      <c r="Z10">
        <v>34.479999999999997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10.4</v>
      </c>
      <c r="AH10">
        <v>2</v>
      </c>
      <c r="AI10">
        <v>50442753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50442759</v>
      </c>
      <c r="C11">
        <v>50442751</v>
      </c>
      <c r="D11">
        <v>46170942</v>
      </c>
      <c r="E11">
        <v>1</v>
      </c>
      <c r="F11">
        <v>1</v>
      </c>
      <c r="G11">
        <v>30570983</v>
      </c>
      <c r="H11">
        <v>2</v>
      </c>
      <c r="I11" t="s">
        <v>481</v>
      </c>
      <c r="J11" t="s">
        <v>482</v>
      </c>
      <c r="K11" t="s">
        <v>483</v>
      </c>
      <c r="L11">
        <v>1368</v>
      </c>
      <c r="N11">
        <v>1011</v>
      </c>
      <c r="O11" t="s">
        <v>480</v>
      </c>
      <c r="P11" t="s">
        <v>480</v>
      </c>
      <c r="Q11">
        <v>1</v>
      </c>
      <c r="X11">
        <v>10.4</v>
      </c>
      <c r="Y11">
        <v>0</v>
      </c>
      <c r="Z11">
        <v>0.5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10.4</v>
      </c>
      <c r="AH11">
        <v>2</v>
      </c>
      <c r="AI11">
        <v>50442754</v>
      </c>
      <c r="AJ11">
        <v>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50442760</v>
      </c>
      <c r="C12">
        <v>50442751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X12">
        <v>6.6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6.6</v>
      </c>
      <c r="AH12">
        <v>2</v>
      </c>
      <c r="AI12">
        <v>50442755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50442757</v>
      </c>
      <c r="C13">
        <v>50442751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474</v>
      </c>
      <c r="J13" t="s">
        <v>3</v>
      </c>
      <c r="K13" t="s">
        <v>475</v>
      </c>
      <c r="L13">
        <v>1191</v>
      </c>
      <c r="N13">
        <v>1013</v>
      </c>
      <c r="O13" t="s">
        <v>476</v>
      </c>
      <c r="P13" t="s">
        <v>476</v>
      </c>
      <c r="Q13">
        <v>1</v>
      </c>
      <c r="X13">
        <v>24.6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24.6</v>
      </c>
      <c r="AH13">
        <v>2</v>
      </c>
      <c r="AI13">
        <v>50442752</v>
      </c>
      <c r="AJ13">
        <v>18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50442758</v>
      </c>
      <c r="C14">
        <v>50442751</v>
      </c>
      <c r="D14">
        <v>46170532</v>
      </c>
      <c r="E14">
        <v>1</v>
      </c>
      <c r="F14">
        <v>1</v>
      </c>
      <c r="G14">
        <v>30570983</v>
      </c>
      <c r="H14">
        <v>2</v>
      </c>
      <c r="I14" t="s">
        <v>477</v>
      </c>
      <c r="J14" t="s">
        <v>478</v>
      </c>
      <c r="K14" t="s">
        <v>479</v>
      </c>
      <c r="L14">
        <v>1368</v>
      </c>
      <c r="N14">
        <v>1011</v>
      </c>
      <c r="O14" t="s">
        <v>480</v>
      </c>
      <c r="P14" t="s">
        <v>480</v>
      </c>
      <c r="Q14">
        <v>1</v>
      </c>
      <c r="X14">
        <v>10.4</v>
      </c>
      <c r="Y14">
        <v>0</v>
      </c>
      <c r="Z14">
        <v>34.479999999999997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10.4</v>
      </c>
      <c r="AH14">
        <v>2</v>
      </c>
      <c r="AI14">
        <v>50442753</v>
      </c>
      <c r="AJ14">
        <v>19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50442759</v>
      </c>
      <c r="C15">
        <v>50442751</v>
      </c>
      <c r="D15">
        <v>46170942</v>
      </c>
      <c r="E15">
        <v>1</v>
      </c>
      <c r="F15">
        <v>1</v>
      </c>
      <c r="G15">
        <v>30570983</v>
      </c>
      <c r="H15">
        <v>2</v>
      </c>
      <c r="I15" t="s">
        <v>481</v>
      </c>
      <c r="J15" t="s">
        <v>482</v>
      </c>
      <c r="K15" t="s">
        <v>483</v>
      </c>
      <c r="L15">
        <v>1368</v>
      </c>
      <c r="N15">
        <v>1011</v>
      </c>
      <c r="O15" t="s">
        <v>480</v>
      </c>
      <c r="P15" t="s">
        <v>480</v>
      </c>
      <c r="Q15">
        <v>1</v>
      </c>
      <c r="X15">
        <v>10.4</v>
      </c>
      <c r="Y15">
        <v>0</v>
      </c>
      <c r="Z15">
        <v>0.5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10.4</v>
      </c>
      <c r="AH15">
        <v>2</v>
      </c>
      <c r="AI15">
        <v>50442754</v>
      </c>
      <c r="AJ15">
        <v>20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50442760</v>
      </c>
      <c r="C16">
        <v>50442751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30</v>
      </c>
      <c r="J16" t="s">
        <v>3</v>
      </c>
      <c r="K16" t="s">
        <v>31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X16">
        <v>6.6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6.6</v>
      </c>
      <c r="AH16">
        <v>2</v>
      </c>
      <c r="AI16">
        <v>50442755</v>
      </c>
      <c r="AJ16">
        <v>21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50442767</v>
      </c>
      <c r="C17">
        <v>50442763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474</v>
      </c>
      <c r="J17" t="s">
        <v>3</v>
      </c>
      <c r="K17" t="s">
        <v>475</v>
      </c>
      <c r="L17">
        <v>1191</v>
      </c>
      <c r="N17">
        <v>1013</v>
      </c>
      <c r="O17" t="s">
        <v>476</v>
      </c>
      <c r="P17" t="s">
        <v>476</v>
      </c>
      <c r="Q17">
        <v>1</v>
      </c>
      <c r="X17">
        <v>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48</v>
      </c>
      <c r="AG17">
        <v>42</v>
      </c>
      <c r="AH17">
        <v>2</v>
      </c>
      <c r="AI17">
        <v>50442764</v>
      </c>
      <c r="AJ17">
        <v>23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50442768</v>
      </c>
      <c r="C18">
        <v>50442763</v>
      </c>
      <c r="D18">
        <v>40431923</v>
      </c>
      <c r="E18">
        <v>30570983</v>
      </c>
      <c r="F18">
        <v>1</v>
      </c>
      <c r="G18">
        <v>30570983</v>
      </c>
      <c r="H18">
        <v>3</v>
      </c>
      <c r="I18" t="s">
        <v>30</v>
      </c>
      <c r="J18" t="s">
        <v>3</v>
      </c>
      <c r="K18" t="s">
        <v>31</v>
      </c>
      <c r="L18">
        <v>1348</v>
      </c>
      <c r="N18">
        <v>1009</v>
      </c>
      <c r="O18" t="s">
        <v>32</v>
      </c>
      <c r="P18" t="s">
        <v>32</v>
      </c>
      <c r="Q18">
        <v>1000</v>
      </c>
      <c r="X18">
        <v>1.1000000000000001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1.1000000000000001</v>
      </c>
      <c r="AH18">
        <v>2</v>
      </c>
      <c r="AI18">
        <v>50442765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50442767</v>
      </c>
      <c r="C19">
        <v>50442763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474</v>
      </c>
      <c r="J19" t="s">
        <v>3</v>
      </c>
      <c r="K19" t="s">
        <v>475</v>
      </c>
      <c r="L19">
        <v>1191</v>
      </c>
      <c r="N19">
        <v>1013</v>
      </c>
      <c r="O19" t="s">
        <v>476</v>
      </c>
      <c r="P19" t="s">
        <v>476</v>
      </c>
      <c r="Q19">
        <v>1</v>
      </c>
      <c r="X19">
        <v>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48</v>
      </c>
      <c r="AG19">
        <v>42</v>
      </c>
      <c r="AH19">
        <v>2</v>
      </c>
      <c r="AI19">
        <v>50442764</v>
      </c>
      <c r="AJ19">
        <v>26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50442768</v>
      </c>
      <c r="C20">
        <v>50442763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30</v>
      </c>
      <c r="J20" t="s">
        <v>3</v>
      </c>
      <c r="K20" t="s">
        <v>31</v>
      </c>
      <c r="L20">
        <v>1348</v>
      </c>
      <c r="N20">
        <v>1009</v>
      </c>
      <c r="O20" t="s">
        <v>32</v>
      </c>
      <c r="P20" t="s">
        <v>32</v>
      </c>
      <c r="Q20">
        <v>1000</v>
      </c>
      <c r="X20">
        <v>1.1000000000000001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1.1000000000000001</v>
      </c>
      <c r="AH20">
        <v>2</v>
      </c>
      <c r="AI20">
        <v>50442765</v>
      </c>
      <c r="AJ20">
        <v>27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ROW(Source!A44)</f>
        <v>44</v>
      </c>
      <c r="B21">
        <v>50442773</v>
      </c>
      <c r="C21">
        <v>50442770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474</v>
      </c>
      <c r="J21" t="s">
        <v>3</v>
      </c>
      <c r="K21" t="s">
        <v>475</v>
      </c>
      <c r="L21">
        <v>1191</v>
      </c>
      <c r="N21">
        <v>1013</v>
      </c>
      <c r="O21" t="s">
        <v>476</v>
      </c>
      <c r="P21" t="s">
        <v>476</v>
      </c>
      <c r="Q21">
        <v>1</v>
      </c>
      <c r="X21">
        <v>39.9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39.9</v>
      </c>
      <c r="AH21">
        <v>2</v>
      </c>
      <c r="AI21">
        <v>50442771</v>
      </c>
      <c r="AJ21">
        <v>29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50442774</v>
      </c>
      <c r="C22">
        <v>50442770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30</v>
      </c>
      <c r="J22" t="s">
        <v>3</v>
      </c>
      <c r="K22" t="s">
        <v>31</v>
      </c>
      <c r="L22">
        <v>1348</v>
      </c>
      <c r="N22">
        <v>1009</v>
      </c>
      <c r="O22" t="s">
        <v>32</v>
      </c>
      <c r="P22" t="s">
        <v>32</v>
      </c>
      <c r="Q22">
        <v>1000</v>
      </c>
      <c r="X22">
        <v>0.23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0.23</v>
      </c>
      <c r="AH22">
        <v>2</v>
      </c>
      <c r="AI22">
        <v>50442772</v>
      </c>
      <c r="AJ22">
        <v>30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50442773</v>
      </c>
      <c r="C23">
        <v>50442770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474</v>
      </c>
      <c r="J23" t="s">
        <v>3</v>
      </c>
      <c r="K23" t="s">
        <v>475</v>
      </c>
      <c r="L23">
        <v>1191</v>
      </c>
      <c r="N23">
        <v>1013</v>
      </c>
      <c r="O23" t="s">
        <v>476</v>
      </c>
      <c r="P23" t="s">
        <v>476</v>
      </c>
      <c r="Q23">
        <v>1</v>
      </c>
      <c r="X23">
        <v>39.9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39.9</v>
      </c>
      <c r="AH23">
        <v>2</v>
      </c>
      <c r="AI23">
        <v>50442771</v>
      </c>
      <c r="AJ23">
        <v>31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ROW(Source!A45)</f>
        <v>45</v>
      </c>
      <c r="B24">
        <v>50442774</v>
      </c>
      <c r="C24">
        <v>50442770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30</v>
      </c>
      <c r="J24" t="s">
        <v>3</v>
      </c>
      <c r="K24" t="s">
        <v>31</v>
      </c>
      <c r="L24">
        <v>1348</v>
      </c>
      <c r="N24">
        <v>1009</v>
      </c>
      <c r="O24" t="s">
        <v>32</v>
      </c>
      <c r="P24" t="s">
        <v>32</v>
      </c>
      <c r="Q24">
        <v>1000</v>
      </c>
      <c r="X24">
        <v>0.23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0.23</v>
      </c>
      <c r="AH24">
        <v>2</v>
      </c>
      <c r="AI24">
        <v>50442772</v>
      </c>
      <c r="AJ24">
        <v>32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50442778</v>
      </c>
      <c r="C25">
        <v>50442775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474</v>
      </c>
      <c r="J25" t="s">
        <v>3</v>
      </c>
      <c r="K25" t="s">
        <v>475</v>
      </c>
      <c r="L25">
        <v>1191</v>
      </c>
      <c r="N25">
        <v>1013</v>
      </c>
      <c r="O25" t="s">
        <v>476</v>
      </c>
      <c r="P25" t="s">
        <v>476</v>
      </c>
      <c r="Q25">
        <v>1</v>
      </c>
      <c r="X25">
        <v>91.15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91.15</v>
      </c>
      <c r="AH25">
        <v>2</v>
      </c>
      <c r="AI25">
        <v>50442776</v>
      </c>
      <c r="AJ25">
        <v>33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50442778</v>
      </c>
      <c r="C26">
        <v>50442775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474</v>
      </c>
      <c r="J26" t="s">
        <v>3</v>
      </c>
      <c r="K26" t="s">
        <v>475</v>
      </c>
      <c r="L26">
        <v>1191</v>
      </c>
      <c r="N26">
        <v>1013</v>
      </c>
      <c r="O26" t="s">
        <v>476</v>
      </c>
      <c r="P26" t="s">
        <v>476</v>
      </c>
      <c r="Q26">
        <v>1</v>
      </c>
      <c r="X26">
        <v>91.15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91.15</v>
      </c>
      <c r="AH26">
        <v>2</v>
      </c>
      <c r="AI26">
        <v>50442776</v>
      </c>
      <c r="AJ26">
        <v>35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ROW(Source!A85)</f>
        <v>85</v>
      </c>
      <c r="B27">
        <v>50442789</v>
      </c>
      <c r="C27">
        <v>50442781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474</v>
      </c>
      <c r="J27" t="s">
        <v>3</v>
      </c>
      <c r="K27" t="s">
        <v>475</v>
      </c>
      <c r="L27">
        <v>1191</v>
      </c>
      <c r="N27">
        <v>1013</v>
      </c>
      <c r="O27" t="s">
        <v>476</v>
      </c>
      <c r="P27" t="s">
        <v>476</v>
      </c>
      <c r="Q27">
        <v>1</v>
      </c>
      <c r="X27">
        <v>58.4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58.4</v>
      </c>
      <c r="AH27">
        <v>2</v>
      </c>
      <c r="AI27">
        <v>50442782</v>
      </c>
      <c r="AJ27">
        <v>37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ROW(Source!A85)</f>
        <v>85</v>
      </c>
      <c r="B28">
        <v>50442790</v>
      </c>
      <c r="C28">
        <v>50442781</v>
      </c>
      <c r="D28">
        <v>46170867</v>
      </c>
      <c r="E28">
        <v>1</v>
      </c>
      <c r="F28">
        <v>1</v>
      </c>
      <c r="G28">
        <v>30570983</v>
      </c>
      <c r="H28">
        <v>2</v>
      </c>
      <c r="I28" t="s">
        <v>484</v>
      </c>
      <c r="J28" t="s">
        <v>485</v>
      </c>
      <c r="K28" t="s">
        <v>486</v>
      </c>
      <c r="L28">
        <v>1368</v>
      </c>
      <c r="N28">
        <v>1011</v>
      </c>
      <c r="O28" t="s">
        <v>480</v>
      </c>
      <c r="P28" t="s">
        <v>480</v>
      </c>
      <c r="Q28">
        <v>1</v>
      </c>
      <c r="X28">
        <v>0.1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</v>
      </c>
      <c r="AH28">
        <v>2</v>
      </c>
      <c r="AI28">
        <v>50442783</v>
      </c>
      <c r="AJ28">
        <v>38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ROW(Source!A85)</f>
        <v>85</v>
      </c>
      <c r="B29">
        <v>50442791</v>
      </c>
      <c r="C29">
        <v>50442781</v>
      </c>
      <c r="D29">
        <v>46170215</v>
      </c>
      <c r="E29">
        <v>1</v>
      </c>
      <c r="F29">
        <v>1</v>
      </c>
      <c r="G29">
        <v>30570983</v>
      </c>
      <c r="H29">
        <v>2</v>
      </c>
      <c r="I29" t="s">
        <v>487</v>
      </c>
      <c r="J29" t="s">
        <v>488</v>
      </c>
      <c r="K29" t="s">
        <v>489</v>
      </c>
      <c r="L29">
        <v>1368</v>
      </c>
      <c r="N29">
        <v>1011</v>
      </c>
      <c r="O29" t="s">
        <v>480</v>
      </c>
      <c r="P29" t="s">
        <v>480</v>
      </c>
      <c r="Q29">
        <v>1</v>
      </c>
      <c r="X29">
        <v>0.01</v>
      </c>
      <c r="Y29">
        <v>0</v>
      </c>
      <c r="Z29">
        <v>179.17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50442784</v>
      </c>
      <c r="AJ29">
        <v>39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ROW(Source!A85)</f>
        <v>85</v>
      </c>
      <c r="B30">
        <v>50442792</v>
      </c>
      <c r="C30">
        <v>50442781</v>
      </c>
      <c r="D30">
        <v>31110605</v>
      </c>
      <c r="E30">
        <v>1</v>
      </c>
      <c r="F30">
        <v>1</v>
      </c>
      <c r="G30">
        <v>30570983</v>
      </c>
      <c r="H30">
        <v>3</v>
      </c>
      <c r="I30" t="s">
        <v>265</v>
      </c>
      <c r="J30" t="s">
        <v>267</v>
      </c>
      <c r="K30" t="s">
        <v>266</v>
      </c>
      <c r="L30">
        <v>1339</v>
      </c>
      <c r="N30">
        <v>1007</v>
      </c>
      <c r="O30" t="s">
        <v>204</v>
      </c>
      <c r="P30" t="s">
        <v>204</v>
      </c>
      <c r="Q30">
        <v>1</v>
      </c>
      <c r="X30">
        <v>1.6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</v>
      </c>
      <c r="AH30">
        <v>2</v>
      </c>
      <c r="AI30">
        <v>50442785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ROW(Source!A85)</f>
        <v>85</v>
      </c>
      <c r="B31">
        <v>50442793</v>
      </c>
      <c r="C31">
        <v>50442781</v>
      </c>
      <c r="D31">
        <v>46246750</v>
      </c>
      <c r="E31">
        <v>1</v>
      </c>
      <c r="F31">
        <v>1</v>
      </c>
      <c r="G31">
        <v>30570983</v>
      </c>
      <c r="H31">
        <v>3</v>
      </c>
      <c r="I31" t="s">
        <v>490</v>
      </c>
      <c r="J31" t="s">
        <v>491</v>
      </c>
      <c r="K31" t="s">
        <v>492</v>
      </c>
      <c r="L31">
        <v>1346</v>
      </c>
      <c r="N31">
        <v>1009</v>
      </c>
      <c r="O31" t="s">
        <v>173</v>
      </c>
      <c r="P31" t="s">
        <v>173</v>
      </c>
      <c r="Q31">
        <v>1</v>
      </c>
      <c r="X31">
        <v>1.2</v>
      </c>
      <c r="Y31">
        <v>19.399999999999999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</v>
      </c>
      <c r="AH31">
        <v>2</v>
      </c>
      <c r="AI31">
        <v>50442786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ROW(Source!A85)</f>
        <v>85</v>
      </c>
      <c r="B32">
        <v>50442794</v>
      </c>
      <c r="C32">
        <v>50442781</v>
      </c>
      <c r="D32">
        <v>46141714</v>
      </c>
      <c r="E32">
        <v>1</v>
      </c>
      <c r="F32">
        <v>1</v>
      </c>
      <c r="G32">
        <v>30570983</v>
      </c>
      <c r="H32">
        <v>3</v>
      </c>
      <c r="I32" t="s">
        <v>493</v>
      </c>
      <c r="J32" t="s">
        <v>494</v>
      </c>
      <c r="K32" t="s">
        <v>495</v>
      </c>
      <c r="L32">
        <v>1346</v>
      </c>
      <c r="N32">
        <v>1009</v>
      </c>
      <c r="O32" t="s">
        <v>173</v>
      </c>
      <c r="P32" t="s">
        <v>173</v>
      </c>
      <c r="Q32">
        <v>1</v>
      </c>
      <c r="X32">
        <v>1.5</v>
      </c>
      <c r="Y32">
        <v>33.72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1.5</v>
      </c>
      <c r="AH32">
        <v>2</v>
      </c>
      <c r="AI32">
        <v>50442787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ROW(Source!A85)</f>
        <v>85</v>
      </c>
      <c r="B33">
        <v>50442795</v>
      </c>
      <c r="C33">
        <v>50442781</v>
      </c>
      <c r="D33">
        <v>40407594</v>
      </c>
      <c r="E33">
        <v>30570983</v>
      </c>
      <c r="F33">
        <v>1</v>
      </c>
      <c r="G33">
        <v>30570983</v>
      </c>
      <c r="H33">
        <v>3</v>
      </c>
      <c r="I33" t="s">
        <v>667</v>
      </c>
      <c r="J33" t="s">
        <v>3</v>
      </c>
      <c r="K33" t="s">
        <v>668</v>
      </c>
      <c r="L33">
        <v>1346</v>
      </c>
      <c r="N33">
        <v>1009</v>
      </c>
      <c r="O33" t="s">
        <v>173</v>
      </c>
      <c r="P33" t="s">
        <v>173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ROW(Source!A85)</f>
        <v>85</v>
      </c>
      <c r="B34">
        <v>50442796</v>
      </c>
      <c r="C34">
        <v>50442781</v>
      </c>
      <c r="D34">
        <v>40410180</v>
      </c>
      <c r="E34">
        <v>30570983</v>
      </c>
      <c r="F34">
        <v>1</v>
      </c>
      <c r="G34">
        <v>30570983</v>
      </c>
      <c r="H34">
        <v>3</v>
      </c>
      <c r="I34" t="s">
        <v>669</v>
      </c>
      <c r="J34" t="s">
        <v>3</v>
      </c>
      <c r="K34" t="s">
        <v>670</v>
      </c>
      <c r="L34">
        <v>1301</v>
      </c>
      <c r="N34">
        <v>1003</v>
      </c>
      <c r="O34" t="s">
        <v>194</v>
      </c>
      <c r="P34" t="s">
        <v>194</v>
      </c>
      <c r="Q34">
        <v>1</v>
      </c>
      <c r="X34">
        <v>99.8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99.8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ROW(Source!A85)</f>
        <v>85</v>
      </c>
      <c r="B35">
        <v>50442797</v>
      </c>
      <c r="C35">
        <v>50442781</v>
      </c>
      <c r="D35">
        <v>40418217</v>
      </c>
      <c r="E35">
        <v>30570983</v>
      </c>
      <c r="F35">
        <v>1</v>
      </c>
      <c r="G35">
        <v>30570983</v>
      </c>
      <c r="H35">
        <v>3</v>
      </c>
      <c r="I35" t="s">
        <v>671</v>
      </c>
      <c r="J35" t="s">
        <v>3</v>
      </c>
      <c r="K35" t="s">
        <v>672</v>
      </c>
      <c r="L35">
        <v>1354</v>
      </c>
      <c r="N35">
        <v>1010</v>
      </c>
      <c r="O35" t="s">
        <v>327</v>
      </c>
      <c r="P35" t="s">
        <v>327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ROW(Source!A86)</f>
        <v>86</v>
      </c>
      <c r="B36">
        <v>50442789</v>
      </c>
      <c r="C36">
        <v>50442781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474</v>
      </c>
      <c r="J36" t="s">
        <v>3</v>
      </c>
      <c r="K36" t="s">
        <v>475</v>
      </c>
      <c r="L36">
        <v>1191</v>
      </c>
      <c r="N36">
        <v>1013</v>
      </c>
      <c r="O36" t="s">
        <v>476</v>
      </c>
      <c r="P36" t="s">
        <v>476</v>
      </c>
      <c r="Q36">
        <v>1</v>
      </c>
      <c r="X36">
        <v>58.4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58.4</v>
      </c>
      <c r="AH36">
        <v>2</v>
      </c>
      <c r="AI36">
        <v>50442782</v>
      </c>
      <c r="AJ36">
        <v>44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ROW(Source!A86)</f>
        <v>86</v>
      </c>
      <c r="B37">
        <v>50442790</v>
      </c>
      <c r="C37">
        <v>50442781</v>
      </c>
      <c r="D37">
        <v>46170867</v>
      </c>
      <c r="E37">
        <v>1</v>
      </c>
      <c r="F37">
        <v>1</v>
      </c>
      <c r="G37">
        <v>30570983</v>
      </c>
      <c r="H37">
        <v>2</v>
      </c>
      <c r="I37" t="s">
        <v>484</v>
      </c>
      <c r="J37" t="s">
        <v>485</v>
      </c>
      <c r="K37" t="s">
        <v>486</v>
      </c>
      <c r="L37">
        <v>1368</v>
      </c>
      <c r="N37">
        <v>1011</v>
      </c>
      <c r="O37" t="s">
        <v>480</v>
      </c>
      <c r="P37" t="s">
        <v>480</v>
      </c>
      <c r="Q37">
        <v>1</v>
      </c>
      <c r="X37">
        <v>0.1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50442783</v>
      </c>
      <c r="AJ37">
        <v>45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50442791</v>
      </c>
      <c r="C38">
        <v>50442781</v>
      </c>
      <c r="D38">
        <v>46170215</v>
      </c>
      <c r="E38">
        <v>1</v>
      </c>
      <c r="F38">
        <v>1</v>
      </c>
      <c r="G38">
        <v>30570983</v>
      </c>
      <c r="H38">
        <v>2</v>
      </c>
      <c r="I38" t="s">
        <v>487</v>
      </c>
      <c r="J38" t="s">
        <v>488</v>
      </c>
      <c r="K38" t="s">
        <v>489</v>
      </c>
      <c r="L38">
        <v>1368</v>
      </c>
      <c r="N38">
        <v>1011</v>
      </c>
      <c r="O38" t="s">
        <v>480</v>
      </c>
      <c r="P38" t="s">
        <v>480</v>
      </c>
      <c r="Q38">
        <v>1</v>
      </c>
      <c r="X38">
        <v>0.01</v>
      </c>
      <c r="Y38">
        <v>0</v>
      </c>
      <c r="Z38">
        <v>179.17</v>
      </c>
      <c r="AA38">
        <v>16.93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0.01</v>
      </c>
      <c r="AH38">
        <v>2</v>
      </c>
      <c r="AI38">
        <v>50442784</v>
      </c>
      <c r="AJ38">
        <v>46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50442792</v>
      </c>
      <c r="C39">
        <v>50442781</v>
      </c>
      <c r="D39">
        <v>31110605</v>
      </c>
      <c r="E39">
        <v>1</v>
      </c>
      <c r="F39">
        <v>1</v>
      </c>
      <c r="G39">
        <v>30570983</v>
      </c>
      <c r="H39">
        <v>3</v>
      </c>
      <c r="I39" t="s">
        <v>265</v>
      </c>
      <c r="J39" t="s">
        <v>267</v>
      </c>
      <c r="K39" t="s">
        <v>266</v>
      </c>
      <c r="L39">
        <v>1339</v>
      </c>
      <c r="N39">
        <v>1007</v>
      </c>
      <c r="O39" t="s">
        <v>204</v>
      </c>
      <c r="P39" t="s">
        <v>204</v>
      </c>
      <c r="Q39">
        <v>1</v>
      </c>
      <c r="X39">
        <v>1.6</v>
      </c>
      <c r="Y39">
        <v>7.07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1.6</v>
      </c>
      <c r="AH39">
        <v>2</v>
      </c>
      <c r="AI39">
        <v>50442785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50442793</v>
      </c>
      <c r="C40">
        <v>50442781</v>
      </c>
      <c r="D40">
        <v>46246750</v>
      </c>
      <c r="E40">
        <v>1</v>
      </c>
      <c r="F40">
        <v>1</v>
      </c>
      <c r="G40">
        <v>30570983</v>
      </c>
      <c r="H40">
        <v>3</v>
      </c>
      <c r="I40" t="s">
        <v>490</v>
      </c>
      <c r="J40" t="s">
        <v>491</v>
      </c>
      <c r="K40" t="s">
        <v>492</v>
      </c>
      <c r="L40">
        <v>1346</v>
      </c>
      <c r="N40">
        <v>1009</v>
      </c>
      <c r="O40" t="s">
        <v>173</v>
      </c>
      <c r="P40" t="s">
        <v>173</v>
      </c>
      <c r="Q40">
        <v>1</v>
      </c>
      <c r="X40">
        <v>1.2</v>
      </c>
      <c r="Y40">
        <v>19.399999999999999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1.2</v>
      </c>
      <c r="AH40">
        <v>2</v>
      </c>
      <c r="AI40">
        <v>50442786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50442794</v>
      </c>
      <c r="C41">
        <v>50442781</v>
      </c>
      <c r="D41">
        <v>46141714</v>
      </c>
      <c r="E41">
        <v>1</v>
      </c>
      <c r="F41">
        <v>1</v>
      </c>
      <c r="G41">
        <v>30570983</v>
      </c>
      <c r="H41">
        <v>3</v>
      </c>
      <c r="I41" t="s">
        <v>493</v>
      </c>
      <c r="J41" t="s">
        <v>494</v>
      </c>
      <c r="K41" t="s">
        <v>495</v>
      </c>
      <c r="L41">
        <v>1346</v>
      </c>
      <c r="N41">
        <v>1009</v>
      </c>
      <c r="O41" t="s">
        <v>173</v>
      </c>
      <c r="P41" t="s">
        <v>173</v>
      </c>
      <c r="Q41">
        <v>1</v>
      </c>
      <c r="X41">
        <v>1.5</v>
      </c>
      <c r="Y41">
        <v>33.72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1.5</v>
      </c>
      <c r="AH41">
        <v>2</v>
      </c>
      <c r="AI41">
        <v>50442787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ROW(Source!A86)</f>
        <v>86</v>
      </c>
      <c r="B42">
        <v>50442795</v>
      </c>
      <c r="C42">
        <v>50442781</v>
      </c>
      <c r="D42">
        <v>40407594</v>
      </c>
      <c r="E42">
        <v>30570983</v>
      </c>
      <c r="F42">
        <v>1</v>
      </c>
      <c r="G42">
        <v>30570983</v>
      </c>
      <c r="H42">
        <v>3</v>
      </c>
      <c r="I42" t="s">
        <v>667</v>
      </c>
      <c r="J42" t="s">
        <v>3</v>
      </c>
      <c r="K42" t="s">
        <v>668</v>
      </c>
      <c r="L42">
        <v>1346</v>
      </c>
      <c r="N42">
        <v>1009</v>
      </c>
      <c r="O42" t="s">
        <v>173</v>
      </c>
      <c r="P42" t="s">
        <v>173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ROW(Source!A86)</f>
        <v>86</v>
      </c>
      <c r="B43">
        <v>50442796</v>
      </c>
      <c r="C43">
        <v>50442781</v>
      </c>
      <c r="D43">
        <v>40410180</v>
      </c>
      <c r="E43">
        <v>30570983</v>
      </c>
      <c r="F43">
        <v>1</v>
      </c>
      <c r="G43">
        <v>30570983</v>
      </c>
      <c r="H43">
        <v>3</v>
      </c>
      <c r="I43" t="s">
        <v>669</v>
      </c>
      <c r="J43" t="s">
        <v>3</v>
      </c>
      <c r="K43" t="s">
        <v>670</v>
      </c>
      <c r="L43">
        <v>1301</v>
      </c>
      <c r="N43">
        <v>1003</v>
      </c>
      <c r="O43" t="s">
        <v>194</v>
      </c>
      <c r="P43" t="s">
        <v>194</v>
      </c>
      <c r="Q43">
        <v>1</v>
      </c>
      <c r="X43">
        <v>99.8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99.8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ROW(Source!A86)</f>
        <v>86</v>
      </c>
      <c r="B44">
        <v>50442797</v>
      </c>
      <c r="C44">
        <v>50442781</v>
      </c>
      <c r="D44">
        <v>40418217</v>
      </c>
      <c r="E44">
        <v>30570983</v>
      </c>
      <c r="F44">
        <v>1</v>
      </c>
      <c r="G44">
        <v>30570983</v>
      </c>
      <c r="H44">
        <v>3</v>
      </c>
      <c r="I44" t="s">
        <v>671</v>
      </c>
      <c r="J44" t="s">
        <v>3</v>
      </c>
      <c r="K44" t="s">
        <v>672</v>
      </c>
      <c r="L44">
        <v>1354</v>
      </c>
      <c r="N44">
        <v>1010</v>
      </c>
      <c r="O44" t="s">
        <v>327</v>
      </c>
      <c r="P44" t="s">
        <v>327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ROW(Source!A89)</f>
        <v>89</v>
      </c>
      <c r="B45">
        <v>50442803</v>
      </c>
      <c r="C45">
        <v>50442799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474</v>
      </c>
      <c r="J45" t="s">
        <v>3</v>
      </c>
      <c r="K45" t="s">
        <v>475</v>
      </c>
      <c r="L45">
        <v>1191</v>
      </c>
      <c r="N45">
        <v>1013</v>
      </c>
      <c r="O45" t="s">
        <v>476</v>
      </c>
      <c r="P45" t="s">
        <v>476</v>
      </c>
      <c r="Q45">
        <v>1</v>
      </c>
      <c r="X45">
        <v>166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166</v>
      </c>
      <c r="AH45">
        <v>2</v>
      </c>
      <c r="AI45">
        <v>50442800</v>
      </c>
      <c r="AJ45">
        <v>51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ROW(Source!A89)</f>
        <v>89</v>
      </c>
      <c r="B46">
        <v>50442804</v>
      </c>
      <c r="C46">
        <v>50442799</v>
      </c>
      <c r="D46">
        <v>40431923</v>
      </c>
      <c r="E46">
        <v>30570983</v>
      </c>
      <c r="F46">
        <v>1</v>
      </c>
      <c r="G46">
        <v>30570983</v>
      </c>
      <c r="H46">
        <v>3</v>
      </c>
      <c r="I46" t="s">
        <v>30</v>
      </c>
      <c r="J46" t="s">
        <v>3</v>
      </c>
      <c r="K46" t="s">
        <v>31</v>
      </c>
      <c r="L46">
        <v>1348</v>
      </c>
      <c r="N46">
        <v>1009</v>
      </c>
      <c r="O46" t="s">
        <v>32</v>
      </c>
      <c r="P46" t="s">
        <v>32</v>
      </c>
      <c r="Q46">
        <v>1000</v>
      </c>
      <c r="X46">
        <v>0.28499999999999998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0.28499999999999998</v>
      </c>
      <c r="AH46">
        <v>2</v>
      </c>
      <c r="AI46">
        <v>50442801</v>
      </c>
      <c r="AJ46">
        <v>52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50442803</v>
      </c>
      <c r="C47">
        <v>50442799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474</v>
      </c>
      <c r="J47" t="s">
        <v>3</v>
      </c>
      <c r="K47" t="s">
        <v>475</v>
      </c>
      <c r="L47">
        <v>1191</v>
      </c>
      <c r="N47">
        <v>1013</v>
      </c>
      <c r="O47" t="s">
        <v>476</v>
      </c>
      <c r="P47" t="s">
        <v>476</v>
      </c>
      <c r="Q47">
        <v>1</v>
      </c>
      <c r="X47">
        <v>166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166</v>
      </c>
      <c r="AH47">
        <v>2</v>
      </c>
      <c r="AI47">
        <v>50442800</v>
      </c>
      <c r="AJ47">
        <v>54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50442804</v>
      </c>
      <c r="C48">
        <v>50442799</v>
      </c>
      <c r="D48">
        <v>40431923</v>
      </c>
      <c r="E48">
        <v>30570983</v>
      </c>
      <c r="F48">
        <v>1</v>
      </c>
      <c r="G48">
        <v>30570983</v>
      </c>
      <c r="H48">
        <v>3</v>
      </c>
      <c r="I48" t="s">
        <v>30</v>
      </c>
      <c r="J48" t="s">
        <v>3</v>
      </c>
      <c r="K48" t="s">
        <v>31</v>
      </c>
      <c r="L48">
        <v>1348</v>
      </c>
      <c r="N48">
        <v>1009</v>
      </c>
      <c r="O48" t="s">
        <v>32</v>
      </c>
      <c r="P48" t="s">
        <v>32</v>
      </c>
      <c r="Q48">
        <v>1000</v>
      </c>
      <c r="X48">
        <v>0.28499999999999998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0.28499999999999998</v>
      </c>
      <c r="AH48">
        <v>2</v>
      </c>
      <c r="AI48">
        <v>50442801</v>
      </c>
      <c r="AJ48">
        <v>55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ROW(Source!A93)</f>
        <v>93</v>
      </c>
      <c r="B49">
        <v>50442810</v>
      </c>
      <c r="C49">
        <v>50442806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474</v>
      </c>
      <c r="J49" t="s">
        <v>3</v>
      </c>
      <c r="K49" t="s">
        <v>475</v>
      </c>
      <c r="L49">
        <v>1191</v>
      </c>
      <c r="N49">
        <v>1013</v>
      </c>
      <c r="O49" t="s">
        <v>476</v>
      </c>
      <c r="P49" t="s">
        <v>476</v>
      </c>
      <c r="Q49">
        <v>1</v>
      </c>
      <c r="X49">
        <v>143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143</v>
      </c>
      <c r="AH49">
        <v>2</v>
      </c>
      <c r="AI49">
        <v>50442807</v>
      </c>
      <c r="AJ49">
        <v>57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ROW(Source!A93)</f>
        <v>93</v>
      </c>
      <c r="B50">
        <v>50442811</v>
      </c>
      <c r="C50">
        <v>50442806</v>
      </c>
      <c r="D50">
        <v>40431923</v>
      </c>
      <c r="E50">
        <v>30570983</v>
      </c>
      <c r="F50">
        <v>1</v>
      </c>
      <c r="G50">
        <v>30570983</v>
      </c>
      <c r="H50">
        <v>3</v>
      </c>
      <c r="I50" t="s">
        <v>30</v>
      </c>
      <c r="J50" t="s">
        <v>3</v>
      </c>
      <c r="K50" t="s">
        <v>31</v>
      </c>
      <c r="L50">
        <v>1348</v>
      </c>
      <c r="N50">
        <v>1009</v>
      </c>
      <c r="O50" t="s">
        <v>32</v>
      </c>
      <c r="P50" t="s">
        <v>32</v>
      </c>
      <c r="Q50">
        <v>1000</v>
      </c>
      <c r="X50">
        <v>3.23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3.23</v>
      </c>
      <c r="AH50">
        <v>2</v>
      </c>
      <c r="AI50">
        <v>50442808</v>
      </c>
      <c r="AJ50">
        <v>58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ROW(Source!A94)</f>
        <v>94</v>
      </c>
      <c r="B51">
        <v>50442810</v>
      </c>
      <c r="C51">
        <v>50442806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474</v>
      </c>
      <c r="J51" t="s">
        <v>3</v>
      </c>
      <c r="K51" t="s">
        <v>475</v>
      </c>
      <c r="L51">
        <v>1191</v>
      </c>
      <c r="N51">
        <v>1013</v>
      </c>
      <c r="O51" t="s">
        <v>476</v>
      </c>
      <c r="P51" t="s">
        <v>476</v>
      </c>
      <c r="Q51">
        <v>1</v>
      </c>
      <c r="X51">
        <v>143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143</v>
      </c>
      <c r="AH51">
        <v>2</v>
      </c>
      <c r="AI51">
        <v>50442807</v>
      </c>
      <c r="AJ51">
        <v>60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ROW(Source!A94)</f>
        <v>94</v>
      </c>
      <c r="B52">
        <v>50442811</v>
      </c>
      <c r="C52">
        <v>50442806</v>
      </c>
      <c r="D52">
        <v>40431923</v>
      </c>
      <c r="E52">
        <v>30570983</v>
      </c>
      <c r="F52">
        <v>1</v>
      </c>
      <c r="G52">
        <v>30570983</v>
      </c>
      <c r="H52">
        <v>3</v>
      </c>
      <c r="I52" t="s">
        <v>30</v>
      </c>
      <c r="J52" t="s">
        <v>3</v>
      </c>
      <c r="K52" t="s">
        <v>31</v>
      </c>
      <c r="L52">
        <v>1348</v>
      </c>
      <c r="N52">
        <v>1009</v>
      </c>
      <c r="O52" t="s">
        <v>32</v>
      </c>
      <c r="P52" t="s">
        <v>32</v>
      </c>
      <c r="Q52">
        <v>1000</v>
      </c>
      <c r="X52">
        <v>3.23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3.23</v>
      </c>
      <c r="AH52">
        <v>2</v>
      </c>
      <c r="AI52">
        <v>50442808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ROW(Source!A132)</f>
        <v>132</v>
      </c>
      <c r="B53">
        <v>50442815</v>
      </c>
      <c r="C53">
        <v>50442813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474</v>
      </c>
      <c r="J53" t="s">
        <v>3</v>
      </c>
      <c r="K53" t="s">
        <v>475</v>
      </c>
      <c r="L53">
        <v>1191</v>
      </c>
      <c r="N53">
        <v>1013</v>
      </c>
      <c r="O53" t="s">
        <v>476</v>
      </c>
      <c r="P53" t="s">
        <v>476</v>
      </c>
      <c r="Q53">
        <v>1</v>
      </c>
      <c r="X53">
        <v>1.02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1.02</v>
      </c>
      <c r="AH53">
        <v>2</v>
      </c>
      <c r="AI53">
        <v>50442814</v>
      </c>
      <c r="AJ53">
        <v>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ROW(Source!A133)</f>
        <v>133</v>
      </c>
      <c r="B54">
        <v>50442815</v>
      </c>
      <c r="C54">
        <v>50442813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474</v>
      </c>
      <c r="J54" t="s">
        <v>3</v>
      </c>
      <c r="K54" t="s">
        <v>475</v>
      </c>
      <c r="L54">
        <v>1191</v>
      </c>
      <c r="N54">
        <v>1013</v>
      </c>
      <c r="O54" t="s">
        <v>476</v>
      </c>
      <c r="P54" t="s">
        <v>476</v>
      </c>
      <c r="Q54">
        <v>1</v>
      </c>
      <c r="X54">
        <v>1.02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1.02</v>
      </c>
      <c r="AH54">
        <v>2</v>
      </c>
      <c r="AI54">
        <v>50442814</v>
      </c>
      <c r="AJ54">
        <v>64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ROW(Source!A134)</f>
        <v>134</v>
      </c>
      <c r="B55">
        <v>50442818</v>
      </c>
      <c r="C55">
        <v>50442816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496</v>
      </c>
      <c r="J55" t="s">
        <v>3</v>
      </c>
      <c r="K55" t="s">
        <v>497</v>
      </c>
      <c r="L55">
        <v>1344</v>
      </c>
      <c r="N55">
        <v>1008</v>
      </c>
      <c r="O55" t="s">
        <v>498</v>
      </c>
      <c r="P55" t="s">
        <v>498</v>
      </c>
      <c r="Q55">
        <v>1</v>
      </c>
      <c r="X55">
        <v>8.86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8.86</v>
      </c>
      <c r="AH55">
        <v>2</v>
      </c>
      <c r="AI55">
        <v>50442817</v>
      </c>
      <c r="AJ55">
        <v>65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ROW(Source!A135)</f>
        <v>135</v>
      </c>
      <c r="B56">
        <v>50442818</v>
      </c>
      <c r="C56">
        <v>50442816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496</v>
      </c>
      <c r="J56" t="s">
        <v>3</v>
      </c>
      <c r="K56" t="s">
        <v>497</v>
      </c>
      <c r="L56">
        <v>1344</v>
      </c>
      <c r="N56">
        <v>1008</v>
      </c>
      <c r="O56" t="s">
        <v>498</v>
      </c>
      <c r="P56" t="s">
        <v>498</v>
      </c>
      <c r="Q56">
        <v>1</v>
      </c>
      <c r="X56">
        <v>8.86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8.86</v>
      </c>
      <c r="AH56">
        <v>2</v>
      </c>
      <c r="AI56">
        <v>50442817</v>
      </c>
      <c r="AJ56">
        <v>66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ROW(Source!A136)</f>
        <v>136</v>
      </c>
      <c r="B57">
        <v>50442821</v>
      </c>
      <c r="C57">
        <v>50442819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496</v>
      </c>
      <c r="J57" t="s">
        <v>3</v>
      </c>
      <c r="K57" t="s">
        <v>497</v>
      </c>
      <c r="L57">
        <v>1344</v>
      </c>
      <c r="N57">
        <v>1008</v>
      </c>
      <c r="O57" t="s">
        <v>498</v>
      </c>
      <c r="P57" t="s">
        <v>498</v>
      </c>
      <c r="Q57">
        <v>1</v>
      </c>
      <c r="X57">
        <v>46.87</v>
      </c>
      <c r="Y57">
        <v>0</v>
      </c>
      <c r="Z57">
        <v>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46.87</v>
      </c>
      <c r="AH57">
        <v>2</v>
      </c>
      <c r="AI57">
        <v>50442820</v>
      </c>
      <c r="AJ57">
        <v>67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ROW(Source!A137)</f>
        <v>137</v>
      </c>
      <c r="B58">
        <v>50442821</v>
      </c>
      <c r="C58">
        <v>50442819</v>
      </c>
      <c r="D58">
        <v>40406154</v>
      </c>
      <c r="E58">
        <v>30570983</v>
      </c>
      <c r="F58">
        <v>1</v>
      </c>
      <c r="G58">
        <v>30570983</v>
      </c>
      <c r="H58">
        <v>2</v>
      </c>
      <c r="I58" t="s">
        <v>496</v>
      </c>
      <c r="J58" t="s">
        <v>3</v>
      </c>
      <c r="K58" t="s">
        <v>497</v>
      </c>
      <c r="L58">
        <v>1344</v>
      </c>
      <c r="N58">
        <v>1008</v>
      </c>
      <c r="O58" t="s">
        <v>498</v>
      </c>
      <c r="P58" t="s">
        <v>498</v>
      </c>
      <c r="Q58">
        <v>1</v>
      </c>
      <c r="X58">
        <v>46.87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46.87</v>
      </c>
      <c r="AH58">
        <v>2</v>
      </c>
      <c r="AI58">
        <v>50442820</v>
      </c>
      <c r="AJ58">
        <v>68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ROW(Source!A138)</f>
        <v>138</v>
      </c>
      <c r="B59">
        <v>50442824</v>
      </c>
      <c r="C59">
        <v>50442822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496</v>
      </c>
      <c r="J59" t="s">
        <v>3</v>
      </c>
      <c r="K59" t="s">
        <v>497</v>
      </c>
      <c r="L59">
        <v>1344</v>
      </c>
      <c r="N59">
        <v>1008</v>
      </c>
      <c r="O59" t="s">
        <v>498</v>
      </c>
      <c r="P59" t="s">
        <v>498</v>
      </c>
      <c r="Q59">
        <v>1</v>
      </c>
      <c r="X59">
        <v>31.67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31.67</v>
      </c>
      <c r="AH59">
        <v>2</v>
      </c>
      <c r="AI59">
        <v>50442823</v>
      </c>
      <c r="AJ59">
        <v>69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ROW(Source!A139)</f>
        <v>139</v>
      </c>
      <c r="B60">
        <v>50442824</v>
      </c>
      <c r="C60">
        <v>50442822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496</v>
      </c>
      <c r="J60" t="s">
        <v>3</v>
      </c>
      <c r="K60" t="s">
        <v>497</v>
      </c>
      <c r="L60">
        <v>1344</v>
      </c>
      <c r="N60">
        <v>1008</v>
      </c>
      <c r="O60" t="s">
        <v>498</v>
      </c>
      <c r="P60" t="s">
        <v>498</v>
      </c>
      <c r="Q60">
        <v>1</v>
      </c>
      <c r="X60">
        <v>31.67</v>
      </c>
      <c r="Y60">
        <v>0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31.67</v>
      </c>
      <c r="AH60">
        <v>2</v>
      </c>
      <c r="AI60">
        <v>50442823</v>
      </c>
      <c r="AJ60">
        <v>70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ROW(Source!A179)</f>
        <v>179</v>
      </c>
      <c r="B61">
        <v>50442830</v>
      </c>
      <c r="C61">
        <v>50442825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474</v>
      </c>
      <c r="J61" t="s">
        <v>3</v>
      </c>
      <c r="K61" t="s">
        <v>475</v>
      </c>
      <c r="L61">
        <v>1191</v>
      </c>
      <c r="N61">
        <v>1013</v>
      </c>
      <c r="O61" t="s">
        <v>476</v>
      </c>
      <c r="P61" t="s">
        <v>476</v>
      </c>
      <c r="Q61">
        <v>1</v>
      </c>
      <c r="X61">
        <v>13.91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13.91</v>
      </c>
      <c r="AH61">
        <v>2</v>
      </c>
      <c r="AI61">
        <v>50442826</v>
      </c>
      <c r="AJ61">
        <v>71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ROW(Source!A179)</f>
        <v>179</v>
      </c>
      <c r="B62">
        <v>50442831</v>
      </c>
      <c r="C62">
        <v>50442825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484</v>
      </c>
      <c r="J62" t="s">
        <v>485</v>
      </c>
      <c r="K62" t="s">
        <v>486</v>
      </c>
      <c r="L62">
        <v>1368</v>
      </c>
      <c r="N62">
        <v>1011</v>
      </c>
      <c r="O62" t="s">
        <v>480</v>
      </c>
      <c r="P62" t="s">
        <v>480</v>
      </c>
      <c r="Q62">
        <v>1</v>
      </c>
      <c r="X62">
        <v>0.04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0.04</v>
      </c>
      <c r="AH62">
        <v>2</v>
      </c>
      <c r="AI62">
        <v>50442827</v>
      </c>
      <c r="AJ62">
        <v>72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ROW(Source!A179)</f>
        <v>179</v>
      </c>
      <c r="B63">
        <v>50442832</v>
      </c>
      <c r="C63">
        <v>50442825</v>
      </c>
      <c r="D63">
        <v>31110605</v>
      </c>
      <c r="E63">
        <v>1</v>
      </c>
      <c r="F63">
        <v>1</v>
      </c>
      <c r="G63">
        <v>30570983</v>
      </c>
      <c r="H63">
        <v>3</v>
      </c>
      <c r="I63" t="s">
        <v>265</v>
      </c>
      <c r="J63" t="s">
        <v>267</v>
      </c>
      <c r="K63" t="s">
        <v>266</v>
      </c>
      <c r="L63">
        <v>1339</v>
      </c>
      <c r="N63">
        <v>1007</v>
      </c>
      <c r="O63" t="s">
        <v>204</v>
      </c>
      <c r="P63" t="s">
        <v>204</v>
      </c>
      <c r="Q63">
        <v>1</v>
      </c>
      <c r="X63">
        <v>0.01</v>
      </c>
      <c r="Y63">
        <v>7.07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50442828</v>
      </c>
      <c r="AJ63">
        <v>73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ROW(Source!A179)</f>
        <v>179</v>
      </c>
      <c r="B64">
        <v>50442833</v>
      </c>
      <c r="C64">
        <v>50442825</v>
      </c>
      <c r="D64">
        <v>40411334</v>
      </c>
      <c r="E64">
        <v>30570983</v>
      </c>
      <c r="F64">
        <v>1</v>
      </c>
      <c r="G64">
        <v>30570983</v>
      </c>
      <c r="H64">
        <v>3</v>
      </c>
      <c r="I64" t="s">
        <v>673</v>
      </c>
      <c r="J64" t="s">
        <v>3</v>
      </c>
      <c r="K64" t="s">
        <v>674</v>
      </c>
      <c r="L64">
        <v>1346</v>
      </c>
      <c r="N64">
        <v>1009</v>
      </c>
      <c r="O64" t="s">
        <v>173</v>
      </c>
      <c r="P64" t="s">
        <v>173</v>
      </c>
      <c r="Q64">
        <v>1</v>
      </c>
      <c r="X64">
        <v>30.9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30.9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ROW(Source!A180)</f>
        <v>180</v>
      </c>
      <c r="B65">
        <v>50442830</v>
      </c>
      <c r="C65">
        <v>50442825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474</v>
      </c>
      <c r="J65" t="s">
        <v>3</v>
      </c>
      <c r="K65" t="s">
        <v>475</v>
      </c>
      <c r="L65">
        <v>1191</v>
      </c>
      <c r="N65">
        <v>1013</v>
      </c>
      <c r="O65" t="s">
        <v>476</v>
      </c>
      <c r="P65" t="s">
        <v>476</v>
      </c>
      <c r="Q65">
        <v>1</v>
      </c>
      <c r="X65">
        <v>13.91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13.91</v>
      </c>
      <c r="AH65">
        <v>2</v>
      </c>
      <c r="AI65">
        <v>50442826</v>
      </c>
      <c r="AJ65">
        <v>75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ROW(Source!A180)</f>
        <v>180</v>
      </c>
      <c r="B66">
        <v>50442831</v>
      </c>
      <c r="C66">
        <v>50442825</v>
      </c>
      <c r="D66">
        <v>46170867</v>
      </c>
      <c r="E66">
        <v>1</v>
      </c>
      <c r="F66">
        <v>1</v>
      </c>
      <c r="G66">
        <v>30570983</v>
      </c>
      <c r="H66">
        <v>2</v>
      </c>
      <c r="I66" t="s">
        <v>484</v>
      </c>
      <c r="J66" t="s">
        <v>485</v>
      </c>
      <c r="K66" t="s">
        <v>486</v>
      </c>
      <c r="L66">
        <v>1368</v>
      </c>
      <c r="N66">
        <v>1011</v>
      </c>
      <c r="O66" t="s">
        <v>480</v>
      </c>
      <c r="P66" t="s">
        <v>480</v>
      </c>
      <c r="Q66">
        <v>1</v>
      </c>
      <c r="X66">
        <v>0.04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0.04</v>
      </c>
      <c r="AH66">
        <v>2</v>
      </c>
      <c r="AI66">
        <v>50442827</v>
      </c>
      <c r="AJ66">
        <v>76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ROW(Source!A180)</f>
        <v>180</v>
      </c>
      <c r="B67">
        <v>50442832</v>
      </c>
      <c r="C67">
        <v>50442825</v>
      </c>
      <c r="D67">
        <v>31110605</v>
      </c>
      <c r="E67">
        <v>1</v>
      </c>
      <c r="F67">
        <v>1</v>
      </c>
      <c r="G67">
        <v>30570983</v>
      </c>
      <c r="H67">
        <v>3</v>
      </c>
      <c r="I67" t="s">
        <v>265</v>
      </c>
      <c r="J67" t="s">
        <v>267</v>
      </c>
      <c r="K67" t="s">
        <v>266</v>
      </c>
      <c r="L67">
        <v>1339</v>
      </c>
      <c r="N67">
        <v>1007</v>
      </c>
      <c r="O67" t="s">
        <v>204</v>
      </c>
      <c r="P67" t="s">
        <v>204</v>
      </c>
      <c r="Q67">
        <v>1</v>
      </c>
      <c r="X67">
        <v>0.01</v>
      </c>
      <c r="Y67">
        <v>7.07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50442828</v>
      </c>
      <c r="AJ67">
        <v>77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ROW(Source!A180)</f>
        <v>180</v>
      </c>
      <c r="B68">
        <v>50442833</v>
      </c>
      <c r="C68">
        <v>50442825</v>
      </c>
      <c r="D68">
        <v>40411334</v>
      </c>
      <c r="E68">
        <v>30570983</v>
      </c>
      <c r="F68">
        <v>1</v>
      </c>
      <c r="G68">
        <v>30570983</v>
      </c>
      <c r="H68">
        <v>3</v>
      </c>
      <c r="I68" t="s">
        <v>673</v>
      </c>
      <c r="J68" t="s">
        <v>3</v>
      </c>
      <c r="K68" t="s">
        <v>674</v>
      </c>
      <c r="L68">
        <v>1346</v>
      </c>
      <c r="N68">
        <v>1009</v>
      </c>
      <c r="O68" t="s">
        <v>173</v>
      </c>
      <c r="P68" t="s">
        <v>173</v>
      </c>
      <c r="Q68">
        <v>1</v>
      </c>
      <c r="X68">
        <v>30.9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30.9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ROW(Source!A183)</f>
        <v>183</v>
      </c>
      <c r="B69">
        <v>50442839</v>
      </c>
      <c r="C69">
        <v>50442835</v>
      </c>
      <c r="D69">
        <v>40404405</v>
      </c>
      <c r="E69">
        <v>30570983</v>
      </c>
      <c r="F69">
        <v>1</v>
      </c>
      <c r="G69">
        <v>30570983</v>
      </c>
      <c r="H69">
        <v>1</v>
      </c>
      <c r="I69" t="s">
        <v>474</v>
      </c>
      <c r="J69" t="s">
        <v>3</v>
      </c>
      <c r="K69" t="s">
        <v>475</v>
      </c>
      <c r="L69">
        <v>1191</v>
      </c>
      <c r="N69">
        <v>1013</v>
      </c>
      <c r="O69" t="s">
        <v>476</v>
      </c>
      <c r="P69" t="s">
        <v>476</v>
      </c>
      <c r="Q69">
        <v>1</v>
      </c>
      <c r="X69">
        <v>3.45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179</v>
      </c>
      <c r="AG69">
        <v>3.9674999999999998</v>
      </c>
      <c r="AH69">
        <v>2</v>
      </c>
      <c r="AI69">
        <v>50442836</v>
      </c>
      <c r="AJ69">
        <v>79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ROW(Source!A183)</f>
        <v>183</v>
      </c>
      <c r="B70">
        <v>50442840</v>
      </c>
      <c r="C70">
        <v>50442835</v>
      </c>
      <c r="D70">
        <v>46170867</v>
      </c>
      <c r="E70">
        <v>1</v>
      </c>
      <c r="F70">
        <v>1</v>
      </c>
      <c r="G70">
        <v>30570983</v>
      </c>
      <c r="H70">
        <v>2</v>
      </c>
      <c r="I70" t="s">
        <v>484</v>
      </c>
      <c r="J70" t="s">
        <v>485</v>
      </c>
      <c r="K70" t="s">
        <v>486</v>
      </c>
      <c r="L70">
        <v>1368</v>
      </c>
      <c r="N70">
        <v>1011</v>
      </c>
      <c r="O70" t="s">
        <v>480</v>
      </c>
      <c r="P70" t="s">
        <v>480</v>
      </c>
      <c r="Q70">
        <v>1</v>
      </c>
      <c r="X70">
        <v>0.02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178</v>
      </c>
      <c r="AG70">
        <v>2.5000000000000001E-2</v>
      </c>
      <c r="AH70">
        <v>2</v>
      </c>
      <c r="AI70">
        <v>50442837</v>
      </c>
      <c r="AJ70">
        <v>80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ROW(Source!A183)</f>
        <v>183</v>
      </c>
      <c r="B71">
        <v>50442841</v>
      </c>
      <c r="C71">
        <v>50442835</v>
      </c>
      <c r="D71">
        <v>40409153</v>
      </c>
      <c r="E71">
        <v>30570983</v>
      </c>
      <c r="F71">
        <v>1</v>
      </c>
      <c r="G71">
        <v>30570983</v>
      </c>
      <c r="H71">
        <v>3</v>
      </c>
      <c r="I71" t="s">
        <v>675</v>
      </c>
      <c r="J71" t="s">
        <v>3</v>
      </c>
      <c r="K71" t="s">
        <v>676</v>
      </c>
      <c r="L71">
        <v>1327</v>
      </c>
      <c r="N71">
        <v>1005</v>
      </c>
      <c r="O71" t="s">
        <v>185</v>
      </c>
      <c r="P71" t="s">
        <v>185</v>
      </c>
      <c r="Q71">
        <v>1</v>
      </c>
      <c r="X71">
        <v>122.4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23</v>
      </c>
      <c r="AG71">
        <v>122.4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ROW(Source!A184)</f>
        <v>184</v>
      </c>
      <c r="B72">
        <v>50442839</v>
      </c>
      <c r="C72">
        <v>50442835</v>
      </c>
      <c r="D72">
        <v>40404405</v>
      </c>
      <c r="E72">
        <v>30570983</v>
      </c>
      <c r="F72">
        <v>1</v>
      </c>
      <c r="G72">
        <v>30570983</v>
      </c>
      <c r="H72">
        <v>1</v>
      </c>
      <c r="I72" t="s">
        <v>474</v>
      </c>
      <c r="J72" t="s">
        <v>3</v>
      </c>
      <c r="K72" t="s">
        <v>475</v>
      </c>
      <c r="L72">
        <v>1191</v>
      </c>
      <c r="N72">
        <v>1013</v>
      </c>
      <c r="O72" t="s">
        <v>476</v>
      </c>
      <c r="P72" t="s">
        <v>476</v>
      </c>
      <c r="Q72">
        <v>1</v>
      </c>
      <c r="X72">
        <v>3.45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179</v>
      </c>
      <c r="AG72">
        <v>3.9674999999999998</v>
      </c>
      <c r="AH72">
        <v>2</v>
      </c>
      <c r="AI72">
        <v>50442836</v>
      </c>
      <c r="AJ72">
        <v>82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ROW(Source!A184)</f>
        <v>184</v>
      </c>
      <c r="B73">
        <v>50442840</v>
      </c>
      <c r="C73">
        <v>50442835</v>
      </c>
      <c r="D73">
        <v>46170867</v>
      </c>
      <c r="E73">
        <v>1</v>
      </c>
      <c r="F73">
        <v>1</v>
      </c>
      <c r="G73">
        <v>30570983</v>
      </c>
      <c r="H73">
        <v>2</v>
      </c>
      <c r="I73" t="s">
        <v>484</v>
      </c>
      <c r="J73" t="s">
        <v>485</v>
      </c>
      <c r="K73" t="s">
        <v>486</v>
      </c>
      <c r="L73">
        <v>1368</v>
      </c>
      <c r="N73">
        <v>1011</v>
      </c>
      <c r="O73" t="s">
        <v>480</v>
      </c>
      <c r="P73" t="s">
        <v>480</v>
      </c>
      <c r="Q73">
        <v>1</v>
      </c>
      <c r="X73">
        <v>0.02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178</v>
      </c>
      <c r="AG73">
        <v>2.5000000000000001E-2</v>
      </c>
      <c r="AH73">
        <v>2</v>
      </c>
      <c r="AI73">
        <v>50442837</v>
      </c>
      <c r="AJ73">
        <v>83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ROW(Source!A184)</f>
        <v>184</v>
      </c>
      <c r="B74">
        <v>50442841</v>
      </c>
      <c r="C74">
        <v>50442835</v>
      </c>
      <c r="D74">
        <v>40409153</v>
      </c>
      <c r="E74">
        <v>30570983</v>
      </c>
      <c r="F74">
        <v>1</v>
      </c>
      <c r="G74">
        <v>30570983</v>
      </c>
      <c r="H74">
        <v>3</v>
      </c>
      <c r="I74" t="s">
        <v>675</v>
      </c>
      <c r="J74" t="s">
        <v>3</v>
      </c>
      <c r="K74" t="s">
        <v>676</v>
      </c>
      <c r="L74">
        <v>1327</v>
      </c>
      <c r="N74">
        <v>1005</v>
      </c>
      <c r="O74" t="s">
        <v>185</v>
      </c>
      <c r="P74" t="s">
        <v>185</v>
      </c>
      <c r="Q74">
        <v>1</v>
      </c>
      <c r="X74">
        <v>122.4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23</v>
      </c>
      <c r="AG74">
        <v>122.4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ROW(Source!A187)</f>
        <v>187</v>
      </c>
      <c r="B75">
        <v>50442846</v>
      </c>
      <c r="C75">
        <v>50442843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474</v>
      </c>
      <c r="J75" t="s">
        <v>3</v>
      </c>
      <c r="K75" t="s">
        <v>475</v>
      </c>
      <c r="L75">
        <v>1191</v>
      </c>
      <c r="N75">
        <v>1013</v>
      </c>
      <c r="O75" t="s">
        <v>476</v>
      </c>
      <c r="P75" t="s">
        <v>476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179</v>
      </c>
      <c r="AG75">
        <v>2.3689999999999998</v>
      </c>
      <c r="AH75">
        <v>2</v>
      </c>
      <c r="AI75">
        <v>50442844</v>
      </c>
      <c r="AJ75">
        <v>85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ROW(Source!A187)</f>
        <v>187</v>
      </c>
      <c r="B76">
        <v>50442847</v>
      </c>
      <c r="C76">
        <v>50442843</v>
      </c>
      <c r="D76">
        <v>40409191</v>
      </c>
      <c r="E76">
        <v>30570983</v>
      </c>
      <c r="F76">
        <v>1</v>
      </c>
      <c r="G76">
        <v>30570983</v>
      </c>
      <c r="H76">
        <v>3</v>
      </c>
      <c r="I76" t="s">
        <v>677</v>
      </c>
      <c r="J76" t="s">
        <v>3</v>
      </c>
      <c r="K76" t="s">
        <v>678</v>
      </c>
      <c r="L76">
        <v>1301</v>
      </c>
      <c r="N76">
        <v>1003</v>
      </c>
      <c r="O76" t="s">
        <v>194</v>
      </c>
      <c r="P76" t="s">
        <v>194</v>
      </c>
      <c r="Q76">
        <v>1</v>
      </c>
      <c r="X76">
        <v>100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23</v>
      </c>
      <c r="AG76">
        <v>100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ROW(Source!A188)</f>
        <v>188</v>
      </c>
      <c r="B77">
        <v>50442846</v>
      </c>
      <c r="C77">
        <v>50442843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474</v>
      </c>
      <c r="J77" t="s">
        <v>3</v>
      </c>
      <c r="K77" t="s">
        <v>475</v>
      </c>
      <c r="L77">
        <v>1191</v>
      </c>
      <c r="N77">
        <v>1013</v>
      </c>
      <c r="O77" t="s">
        <v>476</v>
      </c>
      <c r="P77" t="s">
        <v>476</v>
      </c>
      <c r="Q77">
        <v>1</v>
      </c>
      <c r="X77">
        <v>2.06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179</v>
      </c>
      <c r="AG77">
        <v>2.3689999999999998</v>
      </c>
      <c r="AH77">
        <v>2</v>
      </c>
      <c r="AI77">
        <v>50442844</v>
      </c>
      <c r="AJ77">
        <v>87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ROW(Source!A188)</f>
        <v>188</v>
      </c>
      <c r="B78">
        <v>50442847</v>
      </c>
      <c r="C78">
        <v>50442843</v>
      </c>
      <c r="D78">
        <v>40409191</v>
      </c>
      <c r="E78">
        <v>30570983</v>
      </c>
      <c r="F78">
        <v>1</v>
      </c>
      <c r="G78">
        <v>30570983</v>
      </c>
      <c r="H78">
        <v>3</v>
      </c>
      <c r="I78" t="s">
        <v>677</v>
      </c>
      <c r="J78" t="s">
        <v>3</v>
      </c>
      <c r="K78" t="s">
        <v>678</v>
      </c>
      <c r="L78">
        <v>1301</v>
      </c>
      <c r="N78">
        <v>1003</v>
      </c>
      <c r="O78" t="s">
        <v>194</v>
      </c>
      <c r="P78" t="s">
        <v>194</v>
      </c>
      <c r="Q78">
        <v>1</v>
      </c>
      <c r="X78">
        <v>100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23</v>
      </c>
      <c r="AG78">
        <v>100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ROW(Source!A191)</f>
        <v>191</v>
      </c>
      <c r="B79">
        <v>50442854</v>
      </c>
      <c r="C79">
        <v>50442849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474</v>
      </c>
      <c r="J79" t="s">
        <v>3</v>
      </c>
      <c r="K79" t="s">
        <v>475</v>
      </c>
      <c r="L79">
        <v>1191</v>
      </c>
      <c r="N79">
        <v>1013</v>
      </c>
      <c r="O79" t="s">
        <v>476</v>
      </c>
      <c r="P79" t="s">
        <v>476</v>
      </c>
      <c r="Q79">
        <v>1</v>
      </c>
      <c r="X79">
        <v>23.33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179</v>
      </c>
      <c r="AG79">
        <v>26.829499999999996</v>
      </c>
      <c r="AH79">
        <v>2</v>
      </c>
      <c r="AI79">
        <v>50442850</v>
      </c>
      <c r="AJ79">
        <v>89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ROW(Source!A191)</f>
        <v>191</v>
      </c>
      <c r="B80">
        <v>50442855</v>
      </c>
      <c r="C80">
        <v>50442849</v>
      </c>
      <c r="D80">
        <v>46170448</v>
      </c>
      <c r="E80">
        <v>1</v>
      </c>
      <c r="F80">
        <v>1</v>
      </c>
      <c r="G80">
        <v>30570983</v>
      </c>
      <c r="H80">
        <v>2</v>
      </c>
      <c r="I80" t="s">
        <v>499</v>
      </c>
      <c r="J80" t="s">
        <v>500</v>
      </c>
      <c r="K80" t="s">
        <v>501</v>
      </c>
      <c r="L80">
        <v>1368</v>
      </c>
      <c r="N80">
        <v>1011</v>
      </c>
      <c r="O80" t="s">
        <v>480</v>
      </c>
      <c r="P80" t="s">
        <v>480</v>
      </c>
      <c r="Q80">
        <v>1</v>
      </c>
      <c r="X80">
        <v>7.82</v>
      </c>
      <c r="Y80">
        <v>0</v>
      </c>
      <c r="Z80">
        <v>0.23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178</v>
      </c>
      <c r="AG80">
        <v>9.7750000000000004</v>
      </c>
      <c r="AH80">
        <v>2</v>
      </c>
      <c r="AI80">
        <v>50442851</v>
      </c>
      <c r="AJ80">
        <v>90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ROW(Source!A191)</f>
        <v>191</v>
      </c>
      <c r="B81">
        <v>50442856</v>
      </c>
      <c r="C81">
        <v>50442849</v>
      </c>
      <c r="D81">
        <v>31110605</v>
      </c>
      <c r="E81">
        <v>1</v>
      </c>
      <c r="F81">
        <v>1</v>
      </c>
      <c r="G81">
        <v>30570983</v>
      </c>
      <c r="H81">
        <v>3</v>
      </c>
      <c r="I81" t="s">
        <v>265</v>
      </c>
      <c r="J81" t="s">
        <v>267</v>
      </c>
      <c r="K81" t="s">
        <v>266</v>
      </c>
      <c r="L81">
        <v>1339</v>
      </c>
      <c r="N81">
        <v>1007</v>
      </c>
      <c r="O81" t="s">
        <v>204</v>
      </c>
      <c r="P81" t="s">
        <v>204</v>
      </c>
      <c r="Q81">
        <v>1</v>
      </c>
      <c r="X81">
        <v>3.5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3.5</v>
      </c>
      <c r="AH81">
        <v>2</v>
      </c>
      <c r="AI81">
        <v>50442852</v>
      </c>
      <c r="AJ81">
        <v>91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ROW(Source!A191)</f>
        <v>191</v>
      </c>
      <c r="B82">
        <v>50442857</v>
      </c>
      <c r="C82">
        <v>50442849</v>
      </c>
      <c r="D82">
        <v>40427514</v>
      </c>
      <c r="E82">
        <v>30570983</v>
      </c>
      <c r="F82">
        <v>1</v>
      </c>
      <c r="G82">
        <v>30570983</v>
      </c>
      <c r="H82">
        <v>3</v>
      </c>
      <c r="I82" t="s">
        <v>202</v>
      </c>
      <c r="J82" t="s">
        <v>3</v>
      </c>
      <c r="K82" t="s">
        <v>203</v>
      </c>
      <c r="L82">
        <v>1339</v>
      </c>
      <c r="N82">
        <v>1007</v>
      </c>
      <c r="O82" t="s">
        <v>204</v>
      </c>
      <c r="P82" t="s">
        <v>204</v>
      </c>
      <c r="Q82">
        <v>1</v>
      </c>
      <c r="X82">
        <v>2.04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23</v>
      </c>
      <c r="AG82">
        <v>2.04</v>
      </c>
      <c r="AH82">
        <v>2</v>
      </c>
      <c r="AI82">
        <v>50442853</v>
      </c>
      <c r="AJ82">
        <v>92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ROW(Source!A192)</f>
        <v>192</v>
      </c>
      <c r="B83">
        <v>50442854</v>
      </c>
      <c r="C83">
        <v>50442849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474</v>
      </c>
      <c r="J83" t="s">
        <v>3</v>
      </c>
      <c r="K83" t="s">
        <v>475</v>
      </c>
      <c r="L83">
        <v>1191</v>
      </c>
      <c r="N83">
        <v>1013</v>
      </c>
      <c r="O83" t="s">
        <v>476</v>
      </c>
      <c r="P83" t="s">
        <v>476</v>
      </c>
      <c r="Q83">
        <v>1</v>
      </c>
      <c r="X83">
        <v>23.33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179</v>
      </c>
      <c r="AG83">
        <v>26.829499999999996</v>
      </c>
      <c r="AH83">
        <v>2</v>
      </c>
      <c r="AI83">
        <v>50442850</v>
      </c>
      <c r="AJ83">
        <v>93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ROW(Source!A192)</f>
        <v>192</v>
      </c>
      <c r="B84">
        <v>50442855</v>
      </c>
      <c r="C84">
        <v>50442849</v>
      </c>
      <c r="D84">
        <v>46170448</v>
      </c>
      <c r="E84">
        <v>1</v>
      </c>
      <c r="F84">
        <v>1</v>
      </c>
      <c r="G84">
        <v>30570983</v>
      </c>
      <c r="H84">
        <v>2</v>
      </c>
      <c r="I84" t="s">
        <v>499</v>
      </c>
      <c r="J84" t="s">
        <v>500</v>
      </c>
      <c r="K84" t="s">
        <v>501</v>
      </c>
      <c r="L84">
        <v>1368</v>
      </c>
      <c r="N84">
        <v>1011</v>
      </c>
      <c r="O84" t="s">
        <v>480</v>
      </c>
      <c r="P84" t="s">
        <v>480</v>
      </c>
      <c r="Q84">
        <v>1</v>
      </c>
      <c r="X84">
        <v>7.82</v>
      </c>
      <c r="Y84">
        <v>0</v>
      </c>
      <c r="Z84">
        <v>0.23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178</v>
      </c>
      <c r="AG84">
        <v>9.7750000000000004</v>
      </c>
      <c r="AH84">
        <v>2</v>
      </c>
      <c r="AI84">
        <v>50442851</v>
      </c>
      <c r="AJ84">
        <v>94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ROW(Source!A192)</f>
        <v>192</v>
      </c>
      <c r="B85">
        <v>50442856</v>
      </c>
      <c r="C85">
        <v>50442849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265</v>
      </c>
      <c r="J85" t="s">
        <v>267</v>
      </c>
      <c r="K85" t="s">
        <v>266</v>
      </c>
      <c r="L85">
        <v>1339</v>
      </c>
      <c r="N85">
        <v>1007</v>
      </c>
      <c r="O85" t="s">
        <v>204</v>
      </c>
      <c r="P85" t="s">
        <v>204</v>
      </c>
      <c r="Q85">
        <v>1</v>
      </c>
      <c r="X85">
        <v>3.5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3.5</v>
      </c>
      <c r="AH85">
        <v>2</v>
      </c>
      <c r="AI85">
        <v>50442852</v>
      </c>
      <c r="AJ85">
        <v>95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ROW(Source!A192)</f>
        <v>192</v>
      </c>
      <c r="B86">
        <v>50442857</v>
      </c>
      <c r="C86">
        <v>50442849</v>
      </c>
      <c r="D86">
        <v>40427514</v>
      </c>
      <c r="E86">
        <v>30570983</v>
      </c>
      <c r="F86">
        <v>1</v>
      </c>
      <c r="G86">
        <v>30570983</v>
      </c>
      <c r="H86">
        <v>3</v>
      </c>
      <c r="I86" t="s">
        <v>202</v>
      </c>
      <c r="J86" t="s">
        <v>3</v>
      </c>
      <c r="K86" t="s">
        <v>203</v>
      </c>
      <c r="L86">
        <v>1339</v>
      </c>
      <c r="N86">
        <v>1007</v>
      </c>
      <c r="O86" t="s">
        <v>204</v>
      </c>
      <c r="P86" t="s">
        <v>204</v>
      </c>
      <c r="Q86">
        <v>1</v>
      </c>
      <c r="X86">
        <v>2.04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23</v>
      </c>
      <c r="AG86">
        <v>2.04</v>
      </c>
      <c r="AH86">
        <v>2</v>
      </c>
      <c r="AI86">
        <v>50442853</v>
      </c>
      <c r="AJ86">
        <v>96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ROW(Source!A195)</f>
        <v>195</v>
      </c>
      <c r="B87">
        <v>50442863</v>
      </c>
      <c r="C87">
        <v>50442859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474</v>
      </c>
      <c r="J87" t="s">
        <v>3</v>
      </c>
      <c r="K87" t="s">
        <v>475</v>
      </c>
      <c r="L87">
        <v>1191</v>
      </c>
      <c r="N87">
        <v>1013</v>
      </c>
      <c r="O87" t="s">
        <v>476</v>
      </c>
      <c r="P87" t="s">
        <v>476</v>
      </c>
      <c r="Q87">
        <v>1</v>
      </c>
      <c r="X87">
        <v>0.44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209</v>
      </c>
      <c r="AG87">
        <v>7.0839999999999996</v>
      </c>
      <c r="AH87">
        <v>2</v>
      </c>
      <c r="AI87">
        <v>50442860</v>
      </c>
      <c r="AJ87">
        <v>97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ROW(Source!A195)</f>
        <v>195</v>
      </c>
      <c r="B88">
        <v>50442864</v>
      </c>
      <c r="C88">
        <v>50442859</v>
      </c>
      <c r="D88">
        <v>46170448</v>
      </c>
      <c r="E88">
        <v>1</v>
      </c>
      <c r="F88">
        <v>1</v>
      </c>
      <c r="G88">
        <v>30570983</v>
      </c>
      <c r="H88">
        <v>2</v>
      </c>
      <c r="I88" t="s">
        <v>499</v>
      </c>
      <c r="J88" t="s">
        <v>500</v>
      </c>
      <c r="K88" t="s">
        <v>501</v>
      </c>
      <c r="L88">
        <v>1368</v>
      </c>
      <c r="N88">
        <v>1011</v>
      </c>
      <c r="O88" t="s">
        <v>480</v>
      </c>
      <c r="P88" t="s">
        <v>480</v>
      </c>
      <c r="Q88">
        <v>1</v>
      </c>
      <c r="X88">
        <v>2</v>
      </c>
      <c r="Y88">
        <v>0</v>
      </c>
      <c r="Z88">
        <v>0.23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208</v>
      </c>
      <c r="AG88">
        <v>35</v>
      </c>
      <c r="AH88">
        <v>2</v>
      </c>
      <c r="AI88">
        <v>50442861</v>
      </c>
      <c r="AJ88">
        <v>98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ROW(Source!A195)</f>
        <v>195</v>
      </c>
      <c r="B89">
        <v>50442865</v>
      </c>
      <c r="C89">
        <v>50442859</v>
      </c>
      <c r="D89">
        <v>40427514</v>
      </c>
      <c r="E89">
        <v>30570983</v>
      </c>
      <c r="F89">
        <v>1</v>
      </c>
      <c r="G89">
        <v>30570983</v>
      </c>
      <c r="H89">
        <v>3</v>
      </c>
      <c r="I89" t="s">
        <v>202</v>
      </c>
      <c r="J89" t="s">
        <v>3</v>
      </c>
      <c r="K89" t="s">
        <v>203</v>
      </c>
      <c r="L89">
        <v>1339</v>
      </c>
      <c r="N89">
        <v>1007</v>
      </c>
      <c r="O89" t="s">
        <v>204</v>
      </c>
      <c r="P89" t="s">
        <v>204</v>
      </c>
      <c r="Q89">
        <v>1</v>
      </c>
      <c r="X89">
        <v>0.51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23</v>
      </c>
      <c r="AG89">
        <v>0.51</v>
      </c>
      <c r="AH89">
        <v>2</v>
      </c>
      <c r="AI89">
        <v>50442862</v>
      </c>
      <c r="AJ89">
        <v>99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ROW(Source!A196)</f>
        <v>196</v>
      </c>
      <c r="B90">
        <v>50442863</v>
      </c>
      <c r="C90">
        <v>50442859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474</v>
      </c>
      <c r="J90" t="s">
        <v>3</v>
      </c>
      <c r="K90" t="s">
        <v>475</v>
      </c>
      <c r="L90">
        <v>1191</v>
      </c>
      <c r="N90">
        <v>1013</v>
      </c>
      <c r="O90" t="s">
        <v>476</v>
      </c>
      <c r="P90" t="s">
        <v>476</v>
      </c>
      <c r="Q90">
        <v>1</v>
      </c>
      <c r="X90">
        <v>0.44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209</v>
      </c>
      <c r="AG90">
        <v>7.0839999999999996</v>
      </c>
      <c r="AH90">
        <v>2</v>
      </c>
      <c r="AI90">
        <v>50442860</v>
      </c>
      <c r="AJ90">
        <v>100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ROW(Source!A196)</f>
        <v>196</v>
      </c>
      <c r="B91">
        <v>50442864</v>
      </c>
      <c r="C91">
        <v>50442859</v>
      </c>
      <c r="D91">
        <v>46170448</v>
      </c>
      <c r="E91">
        <v>1</v>
      </c>
      <c r="F91">
        <v>1</v>
      </c>
      <c r="G91">
        <v>30570983</v>
      </c>
      <c r="H91">
        <v>2</v>
      </c>
      <c r="I91" t="s">
        <v>499</v>
      </c>
      <c r="J91" t="s">
        <v>500</v>
      </c>
      <c r="K91" t="s">
        <v>501</v>
      </c>
      <c r="L91">
        <v>1368</v>
      </c>
      <c r="N91">
        <v>1011</v>
      </c>
      <c r="O91" t="s">
        <v>480</v>
      </c>
      <c r="P91" t="s">
        <v>480</v>
      </c>
      <c r="Q91">
        <v>1</v>
      </c>
      <c r="X91">
        <v>2</v>
      </c>
      <c r="Y91">
        <v>0</v>
      </c>
      <c r="Z91">
        <v>0.23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208</v>
      </c>
      <c r="AG91">
        <v>35</v>
      </c>
      <c r="AH91">
        <v>2</v>
      </c>
      <c r="AI91">
        <v>50442861</v>
      </c>
      <c r="AJ91">
        <v>101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ROW(Source!A196)</f>
        <v>196</v>
      </c>
      <c r="B92">
        <v>50442865</v>
      </c>
      <c r="C92">
        <v>50442859</v>
      </c>
      <c r="D92">
        <v>40427514</v>
      </c>
      <c r="E92">
        <v>30570983</v>
      </c>
      <c r="F92">
        <v>1</v>
      </c>
      <c r="G92">
        <v>30570983</v>
      </c>
      <c r="H92">
        <v>3</v>
      </c>
      <c r="I92" t="s">
        <v>202</v>
      </c>
      <c r="J92" t="s">
        <v>3</v>
      </c>
      <c r="K92" t="s">
        <v>203</v>
      </c>
      <c r="L92">
        <v>1339</v>
      </c>
      <c r="N92">
        <v>1007</v>
      </c>
      <c r="O92" t="s">
        <v>204</v>
      </c>
      <c r="P92" t="s">
        <v>204</v>
      </c>
      <c r="Q92">
        <v>1</v>
      </c>
      <c r="X92">
        <v>0.51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23</v>
      </c>
      <c r="AG92">
        <v>0.51</v>
      </c>
      <c r="AH92">
        <v>2</v>
      </c>
      <c r="AI92">
        <v>50442862</v>
      </c>
      <c r="AJ92">
        <v>102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ROW(Source!A199)</f>
        <v>199</v>
      </c>
      <c r="B93">
        <v>50442873</v>
      </c>
      <c r="C93">
        <v>50442867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474</v>
      </c>
      <c r="J93" t="s">
        <v>3</v>
      </c>
      <c r="K93" t="s">
        <v>475</v>
      </c>
      <c r="L93">
        <v>1191</v>
      </c>
      <c r="N93">
        <v>1013</v>
      </c>
      <c r="O93" t="s">
        <v>476</v>
      </c>
      <c r="P93" t="s">
        <v>476</v>
      </c>
      <c r="Q93">
        <v>1</v>
      </c>
      <c r="X93">
        <v>11.6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179</v>
      </c>
      <c r="AG93">
        <v>13.339999999999998</v>
      </c>
      <c r="AH93">
        <v>2</v>
      </c>
      <c r="AI93">
        <v>50442868</v>
      </c>
      <c r="AJ93">
        <v>103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ROW(Source!A199)</f>
        <v>199</v>
      </c>
      <c r="B94">
        <v>50442874</v>
      </c>
      <c r="C94">
        <v>50442867</v>
      </c>
      <c r="D94">
        <v>46170867</v>
      </c>
      <c r="E94">
        <v>1</v>
      </c>
      <c r="F94">
        <v>1</v>
      </c>
      <c r="G94">
        <v>30570983</v>
      </c>
      <c r="H94">
        <v>2</v>
      </c>
      <c r="I94" t="s">
        <v>484</v>
      </c>
      <c r="J94" t="s">
        <v>485</v>
      </c>
      <c r="K94" t="s">
        <v>486</v>
      </c>
      <c r="L94">
        <v>1368</v>
      </c>
      <c r="N94">
        <v>1011</v>
      </c>
      <c r="O94" t="s">
        <v>480</v>
      </c>
      <c r="P94" t="s">
        <v>480</v>
      </c>
      <c r="Q94">
        <v>1</v>
      </c>
      <c r="X94">
        <v>0.2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178</v>
      </c>
      <c r="AG94">
        <v>0.25</v>
      </c>
      <c r="AH94">
        <v>2</v>
      </c>
      <c r="AI94">
        <v>50442869</v>
      </c>
      <c r="AJ94">
        <v>104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ROW(Source!A199)</f>
        <v>199</v>
      </c>
      <c r="B95">
        <v>50442875</v>
      </c>
      <c r="C95">
        <v>50442867</v>
      </c>
      <c r="D95">
        <v>46170215</v>
      </c>
      <c r="E95">
        <v>1</v>
      </c>
      <c r="F95">
        <v>1</v>
      </c>
      <c r="G95">
        <v>30570983</v>
      </c>
      <c r="H95">
        <v>2</v>
      </c>
      <c r="I95" t="s">
        <v>487</v>
      </c>
      <c r="J95" t="s">
        <v>488</v>
      </c>
      <c r="K95" t="s">
        <v>489</v>
      </c>
      <c r="L95">
        <v>1368</v>
      </c>
      <c r="N95">
        <v>1011</v>
      </c>
      <c r="O95" t="s">
        <v>480</v>
      </c>
      <c r="P95" t="s">
        <v>480</v>
      </c>
      <c r="Q95">
        <v>1</v>
      </c>
      <c r="X95">
        <v>0.15</v>
      </c>
      <c r="Y95">
        <v>0</v>
      </c>
      <c r="Z95">
        <v>179.17</v>
      </c>
      <c r="AA95">
        <v>16.93</v>
      </c>
      <c r="AB95">
        <v>0</v>
      </c>
      <c r="AC95">
        <v>0</v>
      </c>
      <c r="AD95">
        <v>1</v>
      </c>
      <c r="AE95">
        <v>0</v>
      </c>
      <c r="AF95" t="s">
        <v>178</v>
      </c>
      <c r="AG95">
        <v>0.1875</v>
      </c>
      <c r="AH95">
        <v>2</v>
      </c>
      <c r="AI95">
        <v>50442870</v>
      </c>
      <c r="AJ95">
        <v>105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ROW(Source!A199)</f>
        <v>199</v>
      </c>
      <c r="B96">
        <v>50442876</v>
      </c>
      <c r="C96">
        <v>50442867</v>
      </c>
      <c r="D96">
        <v>40404787</v>
      </c>
      <c r="E96">
        <v>30570983</v>
      </c>
      <c r="F96">
        <v>1</v>
      </c>
      <c r="G96">
        <v>30570983</v>
      </c>
      <c r="H96">
        <v>3</v>
      </c>
      <c r="I96" t="s">
        <v>679</v>
      </c>
      <c r="J96" t="s">
        <v>3</v>
      </c>
      <c r="K96" t="s">
        <v>680</v>
      </c>
      <c r="L96">
        <v>1348</v>
      </c>
      <c r="N96">
        <v>1009</v>
      </c>
      <c r="O96" t="s">
        <v>32</v>
      </c>
      <c r="P96" t="s">
        <v>32</v>
      </c>
      <c r="Q96">
        <v>1000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23</v>
      </c>
      <c r="AG96">
        <v>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ROW(Source!A199)</f>
        <v>199</v>
      </c>
      <c r="B97">
        <v>50442877</v>
      </c>
      <c r="C97">
        <v>50442867</v>
      </c>
      <c r="D97">
        <v>31111339</v>
      </c>
      <c r="E97">
        <v>1</v>
      </c>
      <c r="F97">
        <v>1</v>
      </c>
      <c r="G97">
        <v>30570983</v>
      </c>
      <c r="H97">
        <v>3</v>
      </c>
      <c r="I97" t="s">
        <v>502</v>
      </c>
      <c r="J97" t="s">
        <v>503</v>
      </c>
      <c r="K97" t="s">
        <v>504</v>
      </c>
      <c r="L97">
        <v>1348</v>
      </c>
      <c r="N97">
        <v>1009</v>
      </c>
      <c r="O97" t="s">
        <v>32</v>
      </c>
      <c r="P97" t="s">
        <v>32</v>
      </c>
      <c r="Q97">
        <v>1000</v>
      </c>
      <c r="X97">
        <v>2.8000000000000001E-2</v>
      </c>
      <c r="Y97">
        <v>9246.9599999999991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2.8000000000000001E-2</v>
      </c>
      <c r="AH97">
        <v>2</v>
      </c>
      <c r="AI97">
        <v>50442872</v>
      </c>
      <c r="AJ97">
        <v>106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ROW(Source!A200)</f>
        <v>200</v>
      </c>
      <c r="B98">
        <v>50442873</v>
      </c>
      <c r="C98">
        <v>50442867</v>
      </c>
      <c r="D98">
        <v>40404405</v>
      </c>
      <c r="E98">
        <v>30570983</v>
      </c>
      <c r="F98">
        <v>1</v>
      </c>
      <c r="G98">
        <v>30570983</v>
      </c>
      <c r="H98">
        <v>1</v>
      </c>
      <c r="I98" t="s">
        <v>474</v>
      </c>
      <c r="J98" t="s">
        <v>3</v>
      </c>
      <c r="K98" t="s">
        <v>475</v>
      </c>
      <c r="L98">
        <v>1191</v>
      </c>
      <c r="N98">
        <v>1013</v>
      </c>
      <c r="O98" t="s">
        <v>476</v>
      </c>
      <c r="P98" t="s">
        <v>476</v>
      </c>
      <c r="Q98">
        <v>1</v>
      </c>
      <c r="X98">
        <v>11.6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179</v>
      </c>
      <c r="AG98">
        <v>13.339999999999998</v>
      </c>
      <c r="AH98">
        <v>2</v>
      </c>
      <c r="AI98">
        <v>50442868</v>
      </c>
      <c r="AJ98">
        <v>108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ROW(Source!A200)</f>
        <v>200</v>
      </c>
      <c r="B99">
        <v>50442874</v>
      </c>
      <c r="C99">
        <v>50442867</v>
      </c>
      <c r="D99">
        <v>46170867</v>
      </c>
      <c r="E99">
        <v>1</v>
      </c>
      <c r="F99">
        <v>1</v>
      </c>
      <c r="G99">
        <v>30570983</v>
      </c>
      <c r="H99">
        <v>2</v>
      </c>
      <c r="I99" t="s">
        <v>484</v>
      </c>
      <c r="J99" t="s">
        <v>485</v>
      </c>
      <c r="K99" t="s">
        <v>486</v>
      </c>
      <c r="L99">
        <v>1368</v>
      </c>
      <c r="N99">
        <v>1011</v>
      </c>
      <c r="O99" t="s">
        <v>480</v>
      </c>
      <c r="P99" t="s">
        <v>480</v>
      </c>
      <c r="Q99">
        <v>1</v>
      </c>
      <c r="X99">
        <v>0.2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178</v>
      </c>
      <c r="AG99">
        <v>0.25</v>
      </c>
      <c r="AH99">
        <v>2</v>
      </c>
      <c r="AI99">
        <v>50442869</v>
      </c>
      <c r="AJ99">
        <v>109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ROW(Source!A200)</f>
        <v>200</v>
      </c>
      <c r="B100">
        <v>50442875</v>
      </c>
      <c r="C100">
        <v>50442867</v>
      </c>
      <c r="D100">
        <v>46170215</v>
      </c>
      <c r="E100">
        <v>1</v>
      </c>
      <c r="F100">
        <v>1</v>
      </c>
      <c r="G100">
        <v>30570983</v>
      </c>
      <c r="H100">
        <v>2</v>
      </c>
      <c r="I100" t="s">
        <v>487</v>
      </c>
      <c r="J100" t="s">
        <v>488</v>
      </c>
      <c r="K100" t="s">
        <v>489</v>
      </c>
      <c r="L100">
        <v>1368</v>
      </c>
      <c r="N100">
        <v>1011</v>
      </c>
      <c r="O100" t="s">
        <v>480</v>
      </c>
      <c r="P100" t="s">
        <v>480</v>
      </c>
      <c r="Q100">
        <v>1</v>
      </c>
      <c r="X100">
        <v>0.15</v>
      </c>
      <c r="Y100">
        <v>0</v>
      </c>
      <c r="Z100">
        <v>179.17</v>
      </c>
      <c r="AA100">
        <v>16.93</v>
      </c>
      <c r="AB100">
        <v>0</v>
      </c>
      <c r="AC100">
        <v>0</v>
      </c>
      <c r="AD100">
        <v>1</v>
      </c>
      <c r="AE100">
        <v>0</v>
      </c>
      <c r="AF100" t="s">
        <v>178</v>
      </c>
      <c r="AG100">
        <v>0.1875</v>
      </c>
      <c r="AH100">
        <v>2</v>
      </c>
      <c r="AI100">
        <v>50442870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ROW(Source!A200)</f>
        <v>200</v>
      </c>
      <c r="B101">
        <v>50442876</v>
      </c>
      <c r="C101">
        <v>50442867</v>
      </c>
      <c r="D101">
        <v>40404787</v>
      </c>
      <c r="E101">
        <v>30570983</v>
      </c>
      <c r="F101">
        <v>1</v>
      </c>
      <c r="G101">
        <v>30570983</v>
      </c>
      <c r="H101">
        <v>3</v>
      </c>
      <c r="I101" t="s">
        <v>679</v>
      </c>
      <c r="J101" t="s">
        <v>3</v>
      </c>
      <c r="K101" t="s">
        <v>680</v>
      </c>
      <c r="L101">
        <v>1348</v>
      </c>
      <c r="N101">
        <v>1009</v>
      </c>
      <c r="O101" t="s">
        <v>32</v>
      </c>
      <c r="P101" t="s">
        <v>32</v>
      </c>
      <c r="Q101">
        <v>1000</v>
      </c>
      <c r="X101">
        <v>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23</v>
      </c>
      <c r="AG101">
        <v>1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ROW(Source!A200)</f>
        <v>200</v>
      </c>
      <c r="B102">
        <v>50442877</v>
      </c>
      <c r="C102">
        <v>50442867</v>
      </c>
      <c r="D102">
        <v>31111339</v>
      </c>
      <c r="E102">
        <v>1</v>
      </c>
      <c r="F102">
        <v>1</v>
      </c>
      <c r="G102">
        <v>30570983</v>
      </c>
      <c r="H102">
        <v>3</v>
      </c>
      <c r="I102" t="s">
        <v>502</v>
      </c>
      <c r="J102" t="s">
        <v>503</v>
      </c>
      <c r="K102" t="s">
        <v>504</v>
      </c>
      <c r="L102">
        <v>1348</v>
      </c>
      <c r="N102">
        <v>1009</v>
      </c>
      <c r="O102" t="s">
        <v>32</v>
      </c>
      <c r="P102" t="s">
        <v>32</v>
      </c>
      <c r="Q102">
        <v>1000</v>
      </c>
      <c r="X102">
        <v>2.8000000000000001E-2</v>
      </c>
      <c r="Y102">
        <v>9246.9599999999991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2.8000000000000001E-2</v>
      </c>
      <c r="AH102">
        <v>2</v>
      </c>
      <c r="AI102">
        <v>50442872</v>
      </c>
      <c r="AJ102">
        <v>111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ROW(Source!A203)</f>
        <v>203</v>
      </c>
      <c r="B103">
        <v>50442890</v>
      </c>
      <c r="C103">
        <v>50442879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474</v>
      </c>
      <c r="J103" t="s">
        <v>3</v>
      </c>
      <c r="K103" t="s">
        <v>475</v>
      </c>
      <c r="L103">
        <v>1191</v>
      </c>
      <c r="N103">
        <v>1013</v>
      </c>
      <c r="O103" t="s">
        <v>476</v>
      </c>
      <c r="P103" t="s">
        <v>476</v>
      </c>
      <c r="Q103">
        <v>1</v>
      </c>
      <c r="X103">
        <v>84.08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179</v>
      </c>
      <c r="AG103">
        <v>96.691999999999993</v>
      </c>
      <c r="AH103">
        <v>2</v>
      </c>
      <c r="AI103">
        <v>50442880</v>
      </c>
      <c r="AJ103">
        <v>113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ROW(Source!A203)</f>
        <v>203</v>
      </c>
      <c r="B104">
        <v>50442891</v>
      </c>
      <c r="C104">
        <v>50442879</v>
      </c>
      <c r="D104">
        <v>46170867</v>
      </c>
      <c r="E104">
        <v>1</v>
      </c>
      <c r="F104">
        <v>1</v>
      </c>
      <c r="G104">
        <v>30570983</v>
      </c>
      <c r="H104">
        <v>2</v>
      </c>
      <c r="I104" t="s">
        <v>484</v>
      </c>
      <c r="J104" t="s">
        <v>485</v>
      </c>
      <c r="K104" t="s">
        <v>486</v>
      </c>
      <c r="L104">
        <v>1368</v>
      </c>
      <c r="N104">
        <v>1011</v>
      </c>
      <c r="O104" t="s">
        <v>480</v>
      </c>
      <c r="P104" t="s">
        <v>480</v>
      </c>
      <c r="Q104">
        <v>1</v>
      </c>
      <c r="X104">
        <v>0.53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178</v>
      </c>
      <c r="AG104">
        <v>0.66250000000000009</v>
      </c>
      <c r="AH104">
        <v>2</v>
      </c>
      <c r="AI104">
        <v>50442881</v>
      </c>
      <c r="AJ104">
        <v>114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ROW(Source!A203)</f>
        <v>203</v>
      </c>
      <c r="B105">
        <v>50442892</v>
      </c>
      <c r="C105">
        <v>50442879</v>
      </c>
      <c r="D105">
        <v>46170977</v>
      </c>
      <c r="E105">
        <v>1</v>
      </c>
      <c r="F105">
        <v>1</v>
      </c>
      <c r="G105">
        <v>30570983</v>
      </c>
      <c r="H105">
        <v>2</v>
      </c>
      <c r="I105" t="s">
        <v>505</v>
      </c>
      <c r="J105" t="s">
        <v>506</v>
      </c>
      <c r="K105" t="s">
        <v>507</v>
      </c>
      <c r="L105">
        <v>1368</v>
      </c>
      <c r="N105">
        <v>1011</v>
      </c>
      <c r="O105" t="s">
        <v>480</v>
      </c>
      <c r="P105" t="s">
        <v>480</v>
      </c>
      <c r="Q105">
        <v>1</v>
      </c>
      <c r="X105">
        <v>27.09</v>
      </c>
      <c r="Y105">
        <v>0</v>
      </c>
      <c r="Z105">
        <v>0.8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178</v>
      </c>
      <c r="AG105">
        <v>33.862499999999997</v>
      </c>
      <c r="AH105">
        <v>2</v>
      </c>
      <c r="AI105">
        <v>50442882</v>
      </c>
      <c r="AJ105">
        <v>115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ROW(Source!A203)</f>
        <v>203</v>
      </c>
      <c r="B106">
        <v>50442893</v>
      </c>
      <c r="C106">
        <v>50442879</v>
      </c>
      <c r="D106">
        <v>46170932</v>
      </c>
      <c r="E106">
        <v>1</v>
      </c>
      <c r="F106">
        <v>1</v>
      </c>
      <c r="G106">
        <v>30570983</v>
      </c>
      <c r="H106">
        <v>2</v>
      </c>
      <c r="I106" t="s">
        <v>508</v>
      </c>
      <c r="J106" t="s">
        <v>509</v>
      </c>
      <c r="K106" t="s">
        <v>510</v>
      </c>
      <c r="L106">
        <v>1368</v>
      </c>
      <c r="N106">
        <v>1011</v>
      </c>
      <c r="O106" t="s">
        <v>480</v>
      </c>
      <c r="P106" t="s">
        <v>480</v>
      </c>
      <c r="Q106">
        <v>1</v>
      </c>
      <c r="X106">
        <v>0.31</v>
      </c>
      <c r="Y106">
        <v>0</v>
      </c>
      <c r="Z106">
        <v>14.54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178</v>
      </c>
      <c r="AG106">
        <v>0.38750000000000001</v>
      </c>
      <c r="AH106">
        <v>2</v>
      </c>
      <c r="AI106">
        <v>50442883</v>
      </c>
      <c r="AJ106">
        <v>116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ROW(Source!A203)</f>
        <v>203</v>
      </c>
      <c r="B107">
        <v>50442894</v>
      </c>
      <c r="C107">
        <v>50442879</v>
      </c>
      <c r="D107">
        <v>46170283</v>
      </c>
      <c r="E107">
        <v>1</v>
      </c>
      <c r="F107">
        <v>1</v>
      </c>
      <c r="G107">
        <v>30570983</v>
      </c>
      <c r="H107">
        <v>2</v>
      </c>
      <c r="I107" t="s">
        <v>511</v>
      </c>
      <c r="J107" t="s">
        <v>512</v>
      </c>
      <c r="K107" t="s">
        <v>513</v>
      </c>
      <c r="L107">
        <v>1368</v>
      </c>
      <c r="N107">
        <v>1011</v>
      </c>
      <c r="O107" t="s">
        <v>480</v>
      </c>
      <c r="P107" t="s">
        <v>480</v>
      </c>
      <c r="Q107">
        <v>1</v>
      </c>
      <c r="X107">
        <v>0.1</v>
      </c>
      <c r="Y107">
        <v>0</v>
      </c>
      <c r="Z107">
        <v>114.83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178</v>
      </c>
      <c r="AG107">
        <v>0.125</v>
      </c>
      <c r="AH107">
        <v>2</v>
      </c>
      <c r="AI107">
        <v>50442884</v>
      </c>
      <c r="AJ107">
        <v>117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ROW(Source!A203)</f>
        <v>203</v>
      </c>
      <c r="B108">
        <v>50442895</v>
      </c>
      <c r="C108">
        <v>50442879</v>
      </c>
      <c r="D108">
        <v>31110605</v>
      </c>
      <c r="E108">
        <v>1</v>
      </c>
      <c r="F108">
        <v>1</v>
      </c>
      <c r="G108">
        <v>30570983</v>
      </c>
      <c r="H108">
        <v>3</v>
      </c>
      <c r="I108" t="s">
        <v>265</v>
      </c>
      <c r="J108" t="s">
        <v>267</v>
      </c>
      <c r="K108" t="s">
        <v>266</v>
      </c>
      <c r="L108">
        <v>1339</v>
      </c>
      <c r="N108">
        <v>1007</v>
      </c>
      <c r="O108" t="s">
        <v>204</v>
      </c>
      <c r="P108" t="s">
        <v>204</v>
      </c>
      <c r="Q108">
        <v>1</v>
      </c>
      <c r="X108">
        <v>0.13300000000000001</v>
      </c>
      <c r="Y108">
        <v>7.07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0.13300000000000001</v>
      </c>
      <c r="AH108">
        <v>2</v>
      </c>
      <c r="AI108">
        <v>50442885</v>
      </c>
      <c r="AJ108">
        <v>118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ROW(Source!A203)</f>
        <v>203</v>
      </c>
      <c r="B109">
        <v>50442896</v>
      </c>
      <c r="C109">
        <v>50442879</v>
      </c>
      <c r="D109">
        <v>46020467</v>
      </c>
      <c r="E109">
        <v>1</v>
      </c>
      <c r="F109">
        <v>1</v>
      </c>
      <c r="G109">
        <v>30570983</v>
      </c>
      <c r="H109">
        <v>3</v>
      </c>
      <c r="I109" t="s">
        <v>514</v>
      </c>
      <c r="J109" t="s">
        <v>515</v>
      </c>
      <c r="K109" t="s">
        <v>516</v>
      </c>
      <c r="L109">
        <v>1348</v>
      </c>
      <c r="N109">
        <v>1009</v>
      </c>
      <c r="O109" t="s">
        <v>32</v>
      </c>
      <c r="P109" t="s">
        <v>32</v>
      </c>
      <c r="Q109">
        <v>1000</v>
      </c>
      <c r="X109">
        <v>0.01</v>
      </c>
      <c r="Y109">
        <v>69883.649999999994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0.01</v>
      </c>
      <c r="AH109">
        <v>2</v>
      </c>
      <c r="AI109">
        <v>50442886</v>
      </c>
      <c r="AJ109">
        <v>119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ROW(Source!A203)</f>
        <v>203</v>
      </c>
      <c r="B110">
        <v>50442897</v>
      </c>
      <c r="C110">
        <v>50442879</v>
      </c>
      <c r="D110">
        <v>40427394</v>
      </c>
      <c r="E110">
        <v>30570983</v>
      </c>
      <c r="F110">
        <v>1</v>
      </c>
      <c r="G110">
        <v>30570983</v>
      </c>
      <c r="H110">
        <v>3</v>
      </c>
      <c r="I110" t="s">
        <v>681</v>
      </c>
      <c r="J110" t="s">
        <v>3</v>
      </c>
      <c r="K110" t="s">
        <v>682</v>
      </c>
      <c r="L110">
        <v>1348</v>
      </c>
      <c r="N110">
        <v>1009</v>
      </c>
      <c r="O110" t="s">
        <v>32</v>
      </c>
      <c r="P110" t="s">
        <v>32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23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ROW(Source!A203)</f>
        <v>203</v>
      </c>
      <c r="B111">
        <v>50442898</v>
      </c>
      <c r="C111">
        <v>50442879</v>
      </c>
      <c r="D111">
        <v>40427426</v>
      </c>
      <c r="E111">
        <v>30570983</v>
      </c>
      <c r="F111">
        <v>1</v>
      </c>
      <c r="G111">
        <v>30570983</v>
      </c>
      <c r="H111">
        <v>3</v>
      </c>
      <c r="I111" t="s">
        <v>683</v>
      </c>
      <c r="J111" t="s">
        <v>3</v>
      </c>
      <c r="K111" t="s">
        <v>684</v>
      </c>
      <c r="L111">
        <v>1348</v>
      </c>
      <c r="N111">
        <v>1009</v>
      </c>
      <c r="O111" t="s">
        <v>32</v>
      </c>
      <c r="P111" t="s">
        <v>32</v>
      </c>
      <c r="Q111">
        <v>1000</v>
      </c>
      <c r="X111">
        <v>0.47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23</v>
      </c>
      <c r="AG111">
        <v>0.47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ROW(Source!A203)</f>
        <v>203</v>
      </c>
      <c r="B112">
        <v>50442899</v>
      </c>
      <c r="C112">
        <v>50442879</v>
      </c>
      <c r="D112">
        <v>40427647</v>
      </c>
      <c r="E112">
        <v>30570983</v>
      </c>
      <c r="F112">
        <v>1</v>
      </c>
      <c r="G112">
        <v>30570983</v>
      </c>
      <c r="H112">
        <v>3</v>
      </c>
      <c r="I112" t="s">
        <v>685</v>
      </c>
      <c r="J112" t="s">
        <v>3</v>
      </c>
      <c r="K112" t="s">
        <v>686</v>
      </c>
      <c r="L112">
        <v>1327</v>
      </c>
      <c r="N112">
        <v>1005</v>
      </c>
      <c r="O112" t="s">
        <v>185</v>
      </c>
      <c r="P112" t="s">
        <v>185</v>
      </c>
      <c r="Q112">
        <v>1</v>
      </c>
      <c r="X112">
        <v>102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23</v>
      </c>
      <c r="AG112">
        <v>102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ROW(Source!A204)</f>
        <v>204</v>
      </c>
      <c r="B113">
        <v>50442890</v>
      </c>
      <c r="C113">
        <v>50442879</v>
      </c>
      <c r="D113">
        <v>40404405</v>
      </c>
      <c r="E113">
        <v>30570983</v>
      </c>
      <c r="F113">
        <v>1</v>
      </c>
      <c r="G113">
        <v>30570983</v>
      </c>
      <c r="H113">
        <v>1</v>
      </c>
      <c r="I113" t="s">
        <v>474</v>
      </c>
      <c r="J113" t="s">
        <v>3</v>
      </c>
      <c r="K113" t="s">
        <v>475</v>
      </c>
      <c r="L113">
        <v>1191</v>
      </c>
      <c r="N113">
        <v>1013</v>
      </c>
      <c r="O113" t="s">
        <v>476</v>
      </c>
      <c r="P113" t="s">
        <v>476</v>
      </c>
      <c r="Q113">
        <v>1</v>
      </c>
      <c r="X113">
        <v>84.08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179</v>
      </c>
      <c r="AG113">
        <v>96.691999999999993</v>
      </c>
      <c r="AH113">
        <v>2</v>
      </c>
      <c r="AI113">
        <v>50442880</v>
      </c>
      <c r="AJ113">
        <v>123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ROW(Source!A204)</f>
        <v>204</v>
      </c>
      <c r="B114">
        <v>50442891</v>
      </c>
      <c r="C114">
        <v>50442879</v>
      </c>
      <c r="D114">
        <v>46170867</v>
      </c>
      <c r="E114">
        <v>1</v>
      </c>
      <c r="F114">
        <v>1</v>
      </c>
      <c r="G114">
        <v>30570983</v>
      </c>
      <c r="H114">
        <v>2</v>
      </c>
      <c r="I114" t="s">
        <v>484</v>
      </c>
      <c r="J114" t="s">
        <v>485</v>
      </c>
      <c r="K114" t="s">
        <v>486</v>
      </c>
      <c r="L114">
        <v>1368</v>
      </c>
      <c r="N114">
        <v>1011</v>
      </c>
      <c r="O114" t="s">
        <v>480</v>
      </c>
      <c r="P114" t="s">
        <v>480</v>
      </c>
      <c r="Q114">
        <v>1</v>
      </c>
      <c r="X114">
        <v>0.53</v>
      </c>
      <c r="Y114">
        <v>0</v>
      </c>
      <c r="Z114">
        <v>83.1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178</v>
      </c>
      <c r="AG114">
        <v>0.66250000000000009</v>
      </c>
      <c r="AH114">
        <v>2</v>
      </c>
      <c r="AI114">
        <v>50442881</v>
      </c>
      <c r="AJ114">
        <v>124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ROW(Source!A204)</f>
        <v>204</v>
      </c>
      <c r="B115">
        <v>50442892</v>
      </c>
      <c r="C115">
        <v>50442879</v>
      </c>
      <c r="D115">
        <v>46170977</v>
      </c>
      <c r="E115">
        <v>1</v>
      </c>
      <c r="F115">
        <v>1</v>
      </c>
      <c r="G115">
        <v>30570983</v>
      </c>
      <c r="H115">
        <v>2</v>
      </c>
      <c r="I115" t="s">
        <v>505</v>
      </c>
      <c r="J115" t="s">
        <v>506</v>
      </c>
      <c r="K115" t="s">
        <v>507</v>
      </c>
      <c r="L115">
        <v>1368</v>
      </c>
      <c r="N115">
        <v>1011</v>
      </c>
      <c r="O115" t="s">
        <v>480</v>
      </c>
      <c r="P115" t="s">
        <v>480</v>
      </c>
      <c r="Q115">
        <v>1</v>
      </c>
      <c r="X115">
        <v>27.09</v>
      </c>
      <c r="Y115">
        <v>0</v>
      </c>
      <c r="Z115">
        <v>0.8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178</v>
      </c>
      <c r="AG115">
        <v>33.862499999999997</v>
      </c>
      <c r="AH115">
        <v>2</v>
      </c>
      <c r="AI115">
        <v>50442882</v>
      </c>
      <c r="AJ115">
        <v>125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ROW(Source!A204)</f>
        <v>204</v>
      </c>
      <c r="B116">
        <v>50442893</v>
      </c>
      <c r="C116">
        <v>50442879</v>
      </c>
      <c r="D116">
        <v>46170932</v>
      </c>
      <c r="E116">
        <v>1</v>
      </c>
      <c r="F116">
        <v>1</v>
      </c>
      <c r="G116">
        <v>30570983</v>
      </c>
      <c r="H116">
        <v>2</v>
      </c>
      <c r="I116" t="s">
        <v>508</v>
      </c>
      <c r="J116" t="s">
        <v>509</v>
      </c>
      <c r="K116" t="s">
        <v>510</v>
      </c>
      <c r="L116">
        <v>1368</v>
      </c>
      <c r="N116">
        <v>1011</v>
      </c>
      <c r="O116" t="s">
        <v>480</v>
      </c>
      <c r="P116" t="s">
        <v>480</v>
      </c>
      <c r="Q116">
        <v>1</v>
      </c>
      <c r="X116">
        <v>0.31</v>
      </c>
      <c r="Y116">
        <v>0</v>
      </c>
      <c r="Z116">
        <v>14.54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178</v>
      </c>
      <c r="AG116">
        <v>0.38750000000000001</v>
      </c>
      <c r="AH116">
        <v>2</v>
      </c>
      <c r="AI116">
        <v>50442883</v>
      </c>
      <c r="AJ116">
        <v>126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ROW(Source!A204)</f>
        <v>204</v>
      </c>
      <c r="B117">
        <v>50442894</v>
      </c>
      <c r="C117">
        <v>50442879</v>
      </c>
      <c r="D117">
        <v>46170283</v>
      </c>
      <c r="E117">
        <v>1</v>
      </c>
      <c r="F117">
        <v>1</v>
      </c>
      <c r="G117">
        <v>30570983</v>
      </c>
      <c r="H117">
        <v>2</v>
      </c>
      <c r="I117" t="s">
        <v>511</v>
      </c>
      <c r="J117" t="s">
        <v>512</v>
      </c>
      <c r="K117" t="s">
        <v>513</v>
      </c>
      <c r="L117">
        <v>1368</v>
      </c>
      <c r="N117">
        <v>1011</v>
      </c>
      <c r="O117" t="s">
        <v>480</v>
      </c>
      <c r="P117" t="s">
        <v>480</v>
      </c>
      <c r="Q117">
        <v>1</v>
      </c>
      <c r="X117">
        <v>0.1</v>
      </c>
      <c r="Y117">
        <v>0</v>
      </c>
      <c r="Z117">
        <v>114.83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178</v>
      </c>
      <c r="AG117">
        <v>0.125</v>
      </c>
      <c r="AH117">
        <v>2</v>
      </c>
      <c r="AI117">
        <v>50442884</v>
      </c>
      <c r="AJ117">
        <v>127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ROW(Source!A204)</f>
        <v>204</v>
      </c>
      <c r="B118">
        <v>50442895</v>
      </c>
      <c r="C118">
        <v>50442879</v>
      </c>
      <c r="D118">
        <v>31110605</v>
      </c>
      <c r="E118">
        <v>1</v>
      </c>
      <c r="F118">
        <v>1</v>
      </c>
      <c r="G118">
        <v>30570983</v>
      </c>
      <c r="H118">
        <v>3</v>
      </c>
      <c r="I118" t="s">
        <v>265</v>
      </c>
      <c r="J118" t="s">
        <v>267</v>
      </c>
      <c r="K118" t="s">
        <v>266</v>
      </c>
      <c r="L118">
        <v>1339</v>
      </c>
      <c r="N118">
        <v>1007</v>
      </c>
      <c r="O118" t="s">
        <v>204</v>
      </c>
      <c r="P118" t="s">
        <v>204</v>
      </c>
      <c r="Q118">
        <v>1</v>
      </c>
      <c r="X118">
        <v>0.13300000000000001</v>
      </c>
      <c r="Y118">
        <v>7.07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0.13300000000000001</v>
      </c>
      <c r="AH118">
        <v>2</v>
      </c>
      <c r="AI118">
        <v>50442885</v>
      </c>
      <c r="AJ118">
        <v>128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ROW(Source!A204)</f>
        <v>204</v>
      </c>
      <c r="B119">
        <v>50442896</v>
      </c>
      <c r="C119">
        <v>50442879</v>
      </c>
      <c r="D119">
        <v>46020467</v>
      </c>
      <c r="E119">
        <v>1</v>
      </c>
      <c r="F119">
        <v>1</v>
      </c>
      <c r="G119">
        <v>30570983</v>
      </c>
      <c r="H119">
        <v>3</v>
      </c>
      <c r="I119" t="s">
        <v>514</v>
      </c>
      <c r="J119" t="s">
        <v>515</v>
      </c>
      <c r="K119" t="s">
        <v>516</v>
      </c>
      <c r="L119">
        <v>1348</v>
      </c>
      <c r="N119">
        <v>1009</v>
      </c>
      <c r="O119" t="s">
        <v>32</v>
      </c>
      <c r="P119" t="s">
        <v>32</v>
      </c>
      <c r="Q119">
        <v>1000</v>
      </c>
      <c r="X119">
        <v>0.01</v>
      </c>
      <c r="Y119">
        <v>69883.649999999994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</v>
      </c>
      <c r="AG119">
        <v>0.01</v>
      </c>
      <c r="AH119">
        <v>2</v>
      </c>
      <c r="AI119">
        <v>50442886</v>
      </c>
      <c r="AJ119">
        <v>129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ROW(Source!A204)</f>
        <v>204</v>
      </c>
      <c r="B120">
        <v>50442897</v>
      </c>
      <c r="C120">
        <v>50442879</v>
      </c>
      <c r="D120">
        <v>40427394</v>
      </c>
      <c r="E120">
        <v>30570983</v>
      </c>
      <c r="F120">
        <v>1</v>
      </c>
      <c r="G120">
        <v>30570983</v>
      </c>
      <c r="H120">
        <v>3</v>
      </c>
      <c r="I120" t="s">
        <v>681</v>
      </c>
      <c r="J120" t="s">
        <v>3</v>
      </c>
      <c r="K120" t="s">
        <v>682</v>
      </c>
      <c r="L120">
        <v>1348</v>
      </c>
      <c r="N120">
        <v>1009</v>
      </c>
      <c r="O120" t="s">
        <v>32</v>
      </c>
      <c r="P120" t="s">
        <v>32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ROW(Source!A204)</f>
        <v>204</v>
      </c>
      <c r="B121">
        <v>50442898</v>
      </c>
      <c r="C121">
        <v>50442879</v>
      </c>
      <c r="D121">
        <v>40427426</v>
      </c>
      <c r="E121">
        <v>30570983</v>
      </c>
      <c r="F121">
        <v>1</v>
      </c>
      <c r="G121">
        <v>30570983</v>
      </c>
      <c r="H121">
        <v>3</v>
      </c>
      <c r="I121" t="s">
        <v>683</v>
      </c>
      <c r="J121" t="s">
        <v>3</v>
      </c>
      <c r="K121" t="s">
        <v>684</v>
      </c>
      <c r="L121">
        <v>1348</v>
      </c>
      <c r="N121">
        <v>1009</v>
      </c>
      <c r="O121" t="s">
        <v>32</v>
      </c>
      <c r="P121" t="s">
        <v>32</v>
      </c>
      <c r="Q121">
        <v>1000</v>
      </c>
      <c r="X121">
        <v>0.47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23</v>
      </c>
      <c r="AG121">
        <v>0.47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ROW(Source!A204)</f>
        <v>204</v>
      </c>
      <c r="B122">
        <v>50442899</v>
      </c>
      <c r="C122">
        <v>50442879</v>
      </c>
      <c r="D122">
        <v>40427647</v>
      </c>
      <c r="E122">
        <v>30570983</v>
      </c>
      <c r="F122">
        <v>1</v>
      </c>
      <c r="G122">
        <v>30570983</v>
      </c>
      <c r="H122">
        <v>3</v>
      </c>
      <c r="I122" t="s">
        <v>685</v>
      </c>
      <c r="J122" t="s">
        <v>3</v>
      </c>
      <c r="K122" t="s">
        <v>686</v>
      </c>
      <c r="L122">
        <v>1327</v>
      </c>
      <c r="N122">
        <v>1005</v>
      </c>
      <c r="O122" t="s">
        <v>185</v>
      </c>
      <c r="P122" t="s">
        <v>185</v>
      </c>
      <c r="Q122">
        <v>1</v>
      </c>
      <c r="X122">
        <v>102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23</v>
      </c>
      <c r="AG122">
        <v>102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ROW(Source!A246)</f>
        <v>246</v>
      </c>
      <c r="B123">
        <v>50442908</v>
      </c>
      <c r="C123">
        <v>50442903</v>
      </c>
      <c r="D123">
        <v>40404405</v>
      </c>
      <c r="E123">
        <v>30570983</v>
      </c>
      <c r="F123">
        <v>1</v>
      </c>
      <c r="G123">
        <v>30570983</v>
      </c>
      <c r="H123">
        <v>1</v>
      </c>
      <c r="I123" t="s">
        <v>474</v>
      </c>
      <c r="J123" t="s">
        <v>3</v>
      </c>
      <c r="K123" t="s">
        <v>475</v>
      </c>
      <c r="L123">
        <v>1191</v>
      </c>
      <c r="N123">
        <v>1013</v>
      </c>
      <c r="O123" t="s">
        <v>476</v>
      </c>
      <c r="P123" t="s">
        <v>476</v>
      </c>
      <c r="Q123">
        <v>1</v>
      </c>
      <c r="X123">
        <v>13.91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13.91</v>
      </c>
      <c r="AH123">
        <v>2</v>
      </c>
      <c r="AI123">
        <v>50442904</v>
      </c>
      <c r="AJ123">
        <v>133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ROW(Source!A246)</f>
        <v>246</v>
      </c>
      <c r="B124">
        <v>50442909</v>
      </c>
      <c r="C124">
        <v>50442903</v>
      </c>
      <c r="D124">
        <v>46170867</v>
      </c>
      <c r="E124">
        <v>1</v>
      </c>
      <c r="F124">
        <v>1</v>
      </c>
      <c r="G124">
        <v>30570983</v>
      </c>
      <c r="H124">
        <v>2</v>
      </c>
      <c r="I124" t="s">
        <v>484</v>
      </c>
      <c r="J124" t="s">
        <v>485</v>
      </c>
      <c r="K124" t="s">
        <v>486</v>
      </c>
      <c r="L124">
        <v>1368</v>
      </c>
      <c r="N124">
        <v>1011</v>
      </c>
      <c r="O124" t="s">
        <v>480</v>
      </c>
      <c r="P124" t="s">
        <v>480</v>
      </c>
      <c r="Q124">
        <v>1</v>
      </c>
      <c r="X124">
        <v>0.04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0.04</v>
      </c>
      <c r="AH124">
        <v>2</v>
      </c>
      <c r="AI124">
        <v>50442905</v>
      </c>
      <c r="AJ124">
        <v>134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ROW(Source!A246)</f>
        <v>246</v>
      </c>
      <c r="B125">
        <v>50442910</v>
      </c>
      <c r="C125">
        <v>50442903</v>
      </c>
      <c r="D125">
        <v>31110605</v>
      </c>
      <c r="E125">
        <v>1</v>
      </c>
      <c r="F125">
        <v>1</v>
      </c>
      <c r="G125">
        <v>30570983</v>
      </c>
      <c r="H125">
        <v>3</v>
      </c>
      <c r="I125" t="s">
        <v>265</v>
      </c>
      <c r="J125" t="s">
        <v>267</v>
      </c>
      <c r="K125" t="s">
        <v>266</v>
      </c>
      <c r="L125">
        <v>1339</v>
      </c>
      <c r="N125">
        <v>1007</v>
      </c>
      <c r="O125" t="s">
        <v>204</v>
      </c>
      <c r="P125" t="s">
        <v>204</v>
      </c>
      <c r="Q125">
        <v>1</v>
      </c>
      <c r="X125">
        <v>0.01</v>
      </c>
      <c r="Y125">
        <v>7.07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2</v>
      </c>
      <c r="AI125">
        <v>50442906</v>
      </c>
      <c r="AJ125">
        <v>135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ROW(Source!A246)</f>
        <v>246</v>
      </c>
      <c r="B126">
        <v>50442911</v>
      </c>
      <c r="C126">
        <v>50442903</v>
      </c>
      <c r="D126">
        <v>40411334</v>
      </c>
      <c r="E126">
        <v>30570983</v>
      </c>
      <c r="F126">
        <v>1</v>
      </c>
      <c r="G126">
        <v>30570983</v>
      </c>
      <c r="H126">
        <v>3</v>
      </c>
      <c r="I126" t="s">
        <v>673</v>
      </c>
      <c r="J126" t="s">
        <v>3</v>
      </c>
      <c r="K126" t="s">
        <v>674</v>
      </c>
      <c r="L126">
        <v>1346</v>
      </c>
      <c r="N126">
        <v>1009</v>
      </c>
      <c r="O126" t="s">
        <v>173</v>
      </c>
      <c r="P126" t="s">
        <v>173</v>
      </c>
      <c r="Q126">
        <v>1</v>
      </c>
      <c r="X126">
        <v>30.9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30.9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ROW(Source!A247)</f>
        <v>247</v>
      </c>
      <c r="B127">
        <v>50442908</v>
      </c>
      <c r="C127">
        <v>50442903</v>
      </c>
      <c r="D127">
        <v>40404405</v>
      </c>
      <c r="E127">
        <v>30570983</v>
      </c>
      <c r="F127">
        <v>1</v>
      </c>
      <c r="G127">
        <v>30570983</v>
      </c>
      <c r="H127">
        <v>1</v>
      </c>
      <c r="I127" t="s">
        <v>474</v>
      </c>
      <c r="J127" t="s">
        <v>3</v>
      </c>
      <c r="K127" t="s">
        <v>475</v>
      </c>
      <c r="L127">
        <v>1191</v>
      </c>
      <c r="N127">
        <v>1013</v>
      </c>
      <c r="O127" t="s">
        <v>476</v>
      </c>
      <c r="P127" t="s">
        <v>476</v>
      </c>
      <c r="Q127">
        <v>1</v>
      </c>
      <c r="X127">
        <v>13.91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13.91</v>
      </c>
      <c r="AH127">
        <v>2</v>
      </c>
      <c r="AI127">
        <v>50442904</v>
      </c>
      <c r="AJ127">
        <v>137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ROW(Source!A247)</f>
        <v>247</v>
      </c>
      <c r="B128">
        <v>50442909</v>
      </c>
      <c r="C128">
        <v>50442903</v>
      </c>
      <c r="D128">
        <v>46170867</v>
      </c>
      <c r="E128">
        <v>1</v>
      </c>
      <c r="F128">
        <v>1</v>
      </c>
      <c r="G128">
        <v>30570983</v>
      </c>
      <c r="H128">
        <v>2</v>
      </c>
      <c r="I128" t="s">
        <v>484</v>
      </c>
      <c r="J128" t="s">
        <v>485</v>
      </c>
      <c r="K128" t="s">
        <v>486</v>
      </c>
      <c r="L128">
        <v>1368</v>
      </c>
      <c r="N128">
        <v>1011</v>
      </c>
      <c r="O128" t="s">
        <v>480</v>
      </c>
      <c r="P128" t="s">
        <v>480</v>
      </c>
      <c r="Q128">
        <v>1</v>
      </c>
      <c r="X128">
        <v>0.04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0.04</v>
      </c>
      <c r="AH128">
        <v>2</v>
      </c>
      <c r="AI128">
        <v>50442905</v>
      </c>
      <c r="AJ128">
        <v>138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ROW(Source!A247)</f>
        <v>247</v>
      </c>
      <c r="B129">
        <v>50442910</v>
      </c>
      <c r="C129">
        <v>50442903</v>
      </c>
      <c r="D129">
        <v>31110605</v>
      </c>
      <c r="E129">
        <v>1</v>
      </c>
      <c r="F129">
        <v>1</v>
      </c>
      <c r="G129">
        <v>30570983</v>
      </c>
      <c r="H129">
        <v>3</v>
      </c>
      <c r="I129" t="s">
        <v>265</v>
      </c>
      <c r="J129" t="s">
        <v>267</v>
      </c>
      <c r="K129" t="s">
        <v>266</v>
      </c>
      <c r="L129">
        <v>1339</v>
      </c>
      <c r="N129">
        <v>1007</v>
      </c>
      <c r="O129" t="s">
        <v>204</v>
      </c>
      <c r="P129" t="s">
        <v>204</v>
      </c>
      <c r="Q129">
        <v>1</v>
      </c>
      <c r="X129">
        <v>0.01</v>
      </c>
      <c r="Y129">
        <v>7.07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0.01</v>
      </c>
      <c r="AH129">
        <v>2</v>
      </c>
      <c r="AI129">
        <v>50442906</v>
      </c>
      <c r="AJ129">
        <v>139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ROW(Source!A247)</f>
        <v>247</v>
      </c>
      <c r="B130">
        <v>50442911</v>
      </c>
      <c r="C130">
        <v>50442903</v>
      </c>
      <c r="D130">
        <v>40411334</v>
      </c>
      <c r="E130">
        <v>30570983</v>
      </c>
      <c r="F130">
        <v>1</v>
      </c>
      <c r="G130">
        <v>30570983</v>
      </c>
      <c r="H130">
        <v>3</v>
      </c>
      <c r="I130" t="s">
        <v>673</v>
      </c>
      <c r="J130" t="s">
        <v>3</v>
      </c>
      <c r="K130" t="s">
        <v>674</v>
      </c>
      <c r="L130">
        <v>1346</v>
      </c>
      <c r="N130">
        <v>1009</v>
      </c>
      <c r="O130" t="s">
        <v>173</v>
      </c>
      <c r="P130" t="s">
        <v>173</v>
      </c>
      <c r="Q130">
        <v>1</v>
      </c>
      <c r="X130">
        <v>30.9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30.9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ROW(Source!A250)</f>
        <v>250</v>
      </c>
      <c r="B131">
        <v>50442918</v>
      </c>
      <c r="C131">
        <v>50442913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474</v>
      </c>
      <c r="J131" t="s">
        <v>3</v>
      </c>
      <c r="K131" t="s">
        <v>475</v>
      </c>
      <c r="L131">
        <v>1191</v>
      </c>
      <c r="N131">
        <v>1013</v>
      </c>
      <c r="O131" t="s">
        <v>476</v>
      </c>
      <c r="P131" t="s">
        <v>476</v>
      </c>
      <c r="Q131">
        <v>1</v>
      </c>
      <c r="X131">
        <v>4.6500000000000004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179</v>
      </c>
      <c r="AG131">
        <v>5.3475000000000001</v>
      </c>
      <c r="AH131">
        <v>2</v>
      </c>
      <c r="AI131">
        <v>50442914</v>
      </c>
      <c r="AJ131">
        <v>141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ROW(Source!A250)</f>
        <v>250</v>
      </c>
      <c r="B132">
        <v>50442919</v>
      </c>
      <c r="C132">
        <v>50442913</v>
      </c>
      <c r="D132">
        <v>46170867</v>
      </c>
      <c r="E132">
        <v>1</v>
      </c>
      <c r="F132">
        <v>1</v>
      </c>
      <c r="G132">
        <v>30570983</v>
      </c>
      <c r="H132">
        <v>2</v>
      </c>
      <c r="I132" t="s">
        <v>484</v>
      </c>
      <c r="J132" t="s">
        <v>485</v>
      </c>
      <c r="K132" t="s">
        <v>486</v>
      </c>
      <c r="L132">
        <v>1368</v>
      </c>
      <c r="N132">
        <v>1011</v>
      </c>
      <c r="O132" t="s">
        <v>480</v>
      </c>
      <c r="P132" t="s">
        <v>480</v>
      </c>
      <c r="Q132">
        <v>1</v>
      </c>
      <c r="X132">
        <v>0.01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178</v>
      </c>
      <c r="AG132">
        <v>1.2500000000000001E-2</v>
      </c>
      <c r="AH132">
        <v>2</v>
      </c>
      <c r="AI132">
        <v>50442915</v>
      </c>
      <c r="AJ132">
        <v>142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ROW(Source!A250)</f>
        <v>250</v>
      </c>
      <c r="B133">
        <v>50442920</v>
      </c>
      <c r="C133">
        <v>50442913</v>
      </c>
      <c r="D133">
        <v>46170454</v>
      </c>
      <c r="E133">
        <v>1</v>
      </c>
      <c r="F133">
        <v>1</v>
      </c>
      <c r="G133">
        <v>30570983</v>
      </c>
      <c r="H133">
        <v>2</v>
      </c>
      <c r="I133" t="s">
        <v>517</v>
      </c>
      <c r="J133" t="s">
        <v>518</v>
      </c>
      <c r="K133" t="s">
        <v>519</v>
      </c>
      <c r="L133">
        <v>1368</v>
      </c>
      <c r="N133">
        <v>1011</v>
      </c>
      <c r="O133" t="s">
        <v>480</v>
      </c>
      <c r="P133" t="s">
        <v>480</v>
      </c>
      <c r="Q133">
        <v>1</v>
      </c>
      <c r="X133">
        <v>0.03</v>
      </c>
      <c r="Y133">
        <v>0</v>
      </c>
      <c r="Z133">
        <v>0.17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178</v>
      </c>
      <c r="AG133">
        <v>3.7499999999999999E-2</v>
      </c>
      <c r="AH133">
        <v>2</v>
      </c>
      <c r="AI133">
        <v>50442916</v>
      </c>
      <c r="AJ133">
        <v>143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ROW(Source!A250)</f>
        <v>250</v>
      </c>
      <c r="B134">
        <v>50442921</v>
      </c>
      <c r="C134">
        <v>50442913</v>
      </c>
      <c r="D134">
        <v>40411025</v>
      </c>
      <c r="E134">
        <v>30570983</v>
      </c>
      <c r="F134">
        <v>1</v>
      </c>
      <c r="G134">
        <v>30570983</v>
      </c>
      <c r="H134">
        <v>3</v>
      </c>
      <c r="I134" t="s">
        <v>687</v>
      </c>
      <c r="J134" t="s">
        <v>3</v>
      </c>
      <c r="K134" t="s">
        <v>688</v>
      </c>
      <c r="L134">
        <v>1346</v>
      </c>
      <c r="N134">
        <v>1009</v>
      </c>
      <c r="O134" t="s">
        <v>173</v>
      </c>
      <c r="P134" t="s">
        <v>173</v>
      </c>
      <c r="Q134">
        <v>1</v>
      </c>
      <c r="X134">
        <v>10.3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23</v>
      </c>
      <c r="AG134">
        <v>10.3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ROW(Source!A251)</f>
        <v>251</v>
      </c>
      <c r="B135">
        <v>50442918</v>
      </c>
      <c r="C135">
        <v>50442913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474</v>
      </c>
      <c r="J135" t="s">
        <v>3</v>
      </c>
      <c r="K135" t="s">
        <v>475</v>
      </c>
      <c r="L135">
        <v>1191</v>
      </c>
      <c r="N135">
        <v>1013</v>
      </c>
      <c r="O135" t="s">
        <v>476</v>
      </c>
      <c r="P135" t="s">
        <v>476</v>
      </c>
      <c r="Q135">
        <v>1</v>
      </c>
      <c r="X135">
        <v>4.6500000000000004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179</v>
      </c>
      <c r="AG135">
        <v>5.3475000000000001</v>
      </c>
      <c r="AH135">
        <v>2</v>
      </c>
      <c r="AI135">
        <v>50442914</v>
      </c>
      <c r="AJ135">
        <v>145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ROW(Source!A251)</f>
        <v>251</v>
      </c>
      <c r="B136">
        <v>50442919</v>
      </c>
      <c r="C136">
        <v>50442913</v>
      </c>
      <c r="D136">
        <v>46170867</v>
      </c>
      <c r="E136">
        <v>1</v>
      </c>
      <c r="F136">
        <v>1</v>
      </c>
      <c r="G136">
        <v>30570983</v>
      </c>
      <c r="H136">
        <v>2</v>
      </c>
      <c r="I136" t="s">
        <v>484</v>
      </c>
      <c r="J136" t="s">
        <v>485</v>
      </c>
      <c r="K136" t="s">
        <v>486</v>
      </c>
      <c r="L136">
        <v>1368</v>
      </c>
      <c r="N136">
        <v>1011</v>
      </c>
      <c r="O136" t="s">
        <v>480</v>
      </c>
      <c r="P136" t="s">
        <v>480</v>
      </c>
      <c r="Q136">
        <v>1</v>
      </c>
      <c r="X136">
        <v>0.01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178</v>
      </c>
      <c r="AG136">
        <v>1.2500000000000001E-2</v>
      </c>
      <c r="AH136">
        <v>2</v>
      </c>
      <c r="AI136">
        <v>50442915</v>
      </c>
      <c r="AJ136">
        <v>146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ROW(Source!A251)</f>
        <v>251</v>
      </c>
      <c r="B137">
        <v>50442920</v>
      </c>
      <c r="C137">
        <v>50442913</v>
      </c>
      <c r="D137">
        <v>46170454</v>
      </c>
      <c r="E137">
        <v>1</v>
      </c>
      <c r="F137">
        <v>1</v>
      </c>
      <c r="G137">
        <v>30570983</v>
      </c>
      <c r="H137">
        <v>2</v>
      </c>
      <c r="I137" t="s">
        <v>517</v>
      </c>
      <c r="J137" t="s">
        <v>518</v>
      </c>
      <c r="K137" t="s">
        <v>519</v>
      </c>
      <c r="L137">
        <v>1368</v>
      </c>
      <c r="N137">
        <v>1011</v>
      </c>
      <c r="O137" t="s">
        <v>480</v>
      </c>
      <c r="P137" t="s">
        <v>480</v>
      </c>
      <c r="Q137">
        <v>1</v>
      </c>
      <c r="X137">
        <v>0.03</v>
      </c>
      <c r="Y137">
        <v>0</v>
      </c>
      <c r="Z137">
        <v>0.17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178</v>
      </c>
      <c r="AG137">
        <v>3.7499999999999999E-2</v>
      </c>
      <c r="AH137">
        <v>2</v>
      </c>
      <c r="AI137">
        <v>50442916</v>
      </c>
      <c r="AJ137">
        <v>147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ROW(Source!A251)</f>
        <v>251</v>
      </c>
      <c r="B138">
        <v>50442921</v>
      </c>
      <c r="C138">
        <v>50442913</v>
      </c>
      <c r="D138">
        <v>40411025</v>
      </c>
      <c r="E138">
        <v>30570983</v>
      </c>
      <c r="F138">
        <v>1</v>
      </c>
      <c r="G138">
        <v>30570983</v>
      </c>
      <c r="H138">
        <v>3</v>
      </c>
      <c r="I138" t="s">
        <v>687</v>
      </c>
      <c r="J138" t="s">
        <v>3</v>
      </c>
      <c r="K138" t="s">
        <v>688</v>
      </c>
      <c r="L138">
        <v>1346</v>
      </c>
      <c r="N138">
        <v>1009</v>
      </c>
      <c r="O138" t="s">
        <v>173</v>
      </c>
      <c r="P138" t="s">
        <v>173</v>
      </c>
      <c r="Q138">
        <v>1</v>
      </c>
      <c r="X138">
        <v>10.3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23</v>
      </c>
      <c r="AG138">
        <v>10.3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ROW(Source!A254)</f>
        <v>254</v>
      </c>
      <c r="B139">
        <v>50442929</v>
      </c>
      <c r="C139">
        <v>50442923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474</v>
      </c>
      <c r="J139" t="s">
        <v>3</v>
      </c>
      <c r="K139" t="s">
        <v>475</v>
      </c>
      <c r="L139">
        <v>1191</v>
      </c>
      <c r="N139">
        <v>1013</v>
      </c>
      <c r="O139" t="s">
        <v>476</v>
      </c>
      <c r="P139" t="s">
        <v>476</v>
      </c>
      <c r="Q139">
        <v>1</v>
      </c>
      <c r="X139">
        <v>22.3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179</v>
      </c>
      <c r="AG139">
        <v>25.645</v>
      </c>
      <c r="AH139">
        <v>2</v>
      </c>
      <c r="AI139">
        <v>50442924</v>
      </c>
      <c r="AJ139">
        <v>149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ROW(Source!A254)</f>
        <v>254</v>
      </c>
      <c r="B140">
        <v>50442930</v>
      </c>
      <c r="C140">
        <v>50442923</v>
      </c>
      <c r="D140">
        <v>46170867</v>
      </c>
      <c r="E140">
        <v>1</v>
      </c>
      <c r="F140">
        <v>1</v>
      </c>
      <c r="G140">
        <v>30570983</v>
      </c>
      <c r="H140">
        <v>2</v>
      </c>
      <c r="I140" t="s">
        <v>484</v>
      </c>
      <c r="J140" t="s">
        <v>485</v>
      </c>
      <c r="K140" t="s">
        <v>486</v>
      </c>
      <c r="L140">
        <v>1368</v>
      </c>
      <c r="N140">
        <v>1011</v>
      </c>
      <c r="O140" t="s">
        <v>480</v>
      </c>
      <c r="P140" t="s">
        <v>480</v>
      </c>
      <c r="Q140">
        <v>1</v>
      </c>
      <c r="X140">
        <v>0.09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178</v>
      </c>
      <c r="AG140">
        <v>0.11249999999999999</v>
      </c>
      <c r="AH140">
        <v>2</v>
      </c>
      <c r="AI140">
        <v>50442925</v>
      </c>
      <c r="AJ140">
        <v>150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ROW(Source!A254)</f>
        <v>254</v>
      </c>
      <c r="B141">
        <v>50442931</v>
      </c>
      <c r="C141">
        <v>50442923</v>
      </c>
      <c r="D141">
        <v>46170215</v>
      </c>
      <c r="E141">
        <v>1</v>
      </c>
      <c r="F141">
        <v>1</v>
      </c>
      <c r="G141">
        <v>30570983</v>
      </c>
      <c r="H141">
        <v>2</v>
      </c>
      <c r="I141" t="s">
        <v>487</v>
      </c>
      <c r="J141" t="s">
        <v>488</v>
      </c>
      <c r="K141" t="s">
        <v>489</v>
      </c>
      <c r="L141">
        <v>1368</v>
      </c>
      <c r="N141">
        <v>1011</v>
      </c>
      <c r="O141" t="s">
        <v>480</v>
      </c>
      <c r="P141" t="s">
        <v>480</v>
      </c>
      <c r="Q141">
        <v>1</v>
      </c>
      <c r="X141">
        <v>0.08</v>
      </c>
      <c r="Y141">
        <v>0</v>
      </c>
      <c r="Z141">
        <v>179.17</v>
      </c>
      <c r="AA141">
        <v>16.93</v>
      </c>
      <c r="AB141">
        <v>0</v>
      </c>
      <c r="AC141">
        <v>0</v>
      </c>
      <c r="AD141">
        <v>1</v>
      </c>
      <c r="AE141">
        <v>0</v>
      </c>
      <c r="AF141" t="s">
        <v>178</v>
      </c>
      <c r="AG141">
        <v>0.1</v>
      </c>
      <c r="AH141">
        <v>2</v>
      </c>
      <c r="AI141">
        <v>50442926</v>
      </c>
      <c r="AJ141">
        <v>151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ROW(Source!A254)</f>
        <v>254</v>
      </c>
      <c r="B142">
        <v>50442932</v>
      </c>
      <c r="C142">
        <v>50442923</v>
      </c>
      <c r="D142">
        <v>40405246</v>
      </c>
      <c r="E142">
        <v>30570983</v>
      </c>
      <c r="F142">
        <v>1</v>
      </c>
      <c r="G142">
        <v>30570983</v>
      </c>
      <c r="H142">
        <v>3</v>
      </c>
      <c r="I142" t="s">
        <v>307</v>
      </c>
      <c r="J142" t="s">
        <v>3</v>
      </c>
      <c r="K142" t="s">
        <v>308</v>
      </c>
      <c r="L142">
        <v>1348</v>
      </c>
      <c r="N142">
        <v>1009</v>
      </c>
      <c r="O142" t="s">
        <v>32</v>
      </c>
      <c r="P142" t="s">
        <v>32</v>
      </c>
      <c r="Q142">
        <v>1000</v>
      </c>
      <c r="X142">
        <v>0.36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23</v>
      </c>
      <c r="AG142">
        <v>0.36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ROW(Source!A254)</f>
        <v>254</v>
      </c>
      <c r="B143">
        <v>50442933</v>
      </c>
      <c r="C143">
        <v>50442923</v>
      </c>
      <c r="D143">
        <v>31111332</v>
      </c>
      <c r="E143">
        <v>1</v>
      </c>
      <c r="F143">
        <v>1</v>
      </c>
      <c r="G143">
        <v>30570983</v>
      </c>
      <c r="H143">
        <v>3</v>
      </c>
      <c r="I143" t="s">
        <v>520</v>
      </c>
      <c r="J143" t="s">
        <v>521</v>
      </c>
      <c r="K143" t="s">
        <v>522</v>
      </c>
      <c r="L143">
        <v>1348</v>
      </c>
      <c r="N143">
        <v>1009</v>
      </c>
      <c r="O143" t="s">
        <v>32</v>
      </c>
      <c r="P143" t="s">
        <v>32</v>
      </c>
      <c r="Q143">
        <v>1000</v>
      </c>
      <c r="X143">
        <v>1.2999999999999999E-3</v>
      </c>
      <c r="Y143">
        <v>9098.51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1.2999999999999999E-3</v>
      </c>
      <c r="AH143">
        <v>2</v>
      </c>
      <c r="AI143">
        <v>50442928</v>
      </c>
      <c r="AJ143">
        <v>153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ROW(Source!A255)</f>
        <v>255</v>
      </c>
      <c r="B144">
        <v>50442929</v>
      </c>
      <c r="C144">
        <v>50442923</v>
      </c>
      <c r="D144">
        <v>40404405</v>
      </c>
      <c r="E144">
        <v>30570983</v>
      </c>
      <c r="F144">
        <v>1</v>
      </c>
      <c r="G144">
        <v>30570983</v>
      </c>
      <c r="H144">
        <v>1</v>
      </c>
      <c r="I144" t="s">
        <v>474</v>
      </c>
      <c r="J144" t="s">
        <v>3</v>
      </c>
      <c r="K144" t="s">
        <v>475</v>
      </c>
      <c r="L144">
        <v>1191</v>
      </c>
      <c r="N144">
        <v>1013</v>
      </c>
      <c r="O144" t="s">
        <v>476</v>
      </c>
      <c r="P144" t="s">
        <v>476</v>
      </c>
      <c r="Q144">
        <v>1</v>
      </c>
      <c r="X144">
        <v>22.3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179</v>
      </c>
      <c r="AG144">
        <v>25.645</v>
      </c>
      <c r="AH144">
        <v>2</v>
      </c>
      <c r="AI144">
        <v>50442924</v>
      </c>
      <c r="AJ144">
        <v>154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ROW(Source!A255)</f>
        <v>255</v>
      </c>
      <c r="B145">
        <v>50442930</v>
      </c>
      <c r="C145">
        <v>50442923</v>
      </c>
      <c r="D145">
        <v>46170867</v>
      </c>
      <c r="E145">
        <v>1</v>
      </c>
      <c r="F145">
        <v>1</v>
      </c>
      <c r="G145">
        <v>30570983</v>
      </c>
      <c r="H145">
        <v>2</v>
      </c>
      <c r="I145" t="s">
        <v>484</v>
      </c>
      <c r="J145" t="s">
        <v>485</v>
      </c>
      <c r="K145" t="s">
        <v>486</v>
      </c>
      <c r="L145">
        <v>1368</v>
      </c>
      <c r="N145">
        <v>1011</v>
      </c>
      <c r="O145" t="s">
        <v>480</v>
      </c>
      <c r="P145" t="s">
        <v>480</v>
      </c>
      <c r="Q145">
        <v>1</v>
      </c>
      <c r="X145">
        <v>0.09</v>
      </c>
      <c r="Y145">
        <v>0</v>
      </c>
      <c r="Z145">
        <v>83.1</v>
      </c>
      <c r="AA145">
        <v>12.62</v>
      </c>
      <c r="AB145">
        <v>0</v>
      </c>
      <c r="AC145">
        <v>0</v>
      </c>
      <c r="AD145">
        <v>1</v>
      </c>
      <c r="AE145">
        <v>0</v>
      </c>
      <c r="AF145" t="s">
        <v>178</v>
      </c>
      <c r="AG145">
        <v>0.11249999999999999</v>
      </c>
      <c r="AH145">
        <v>2</v>
      </c>
      <c r="AI145">
        <v>50442925</v>
      </c>
      <c r="AJ145">
        <v>155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ROW(Source!A255)</f>
        <v>255</v>
      </c>
      <c r="B146">
        <v>50442931</v>
      </c>
      <c r="C146">
        <v>50442923</v>
      </c>
      <c r="D146">
        <v>46170215</v>
      </c>
      <c r="E146">
        <v>1</v>
      </c>
      <c r="F146">
        <v>1</v>
      </c>
      <c r="G146">
        <v>30570983</v>
      </c>
      <c r="H146">
        <v>2</v>
      </c>
      <c r="I146" t="s">
        <v>487</v>
      </c>
      <c r="J146" t="s">
        <v>488</v>
      </c>
      <c r="K146" t="s">
        <v>489</v>
      </c>
      <c r="L146">
        <v>1368</v>
      </c>
      <c r="N146">
        <v>1011</v>
      </c>
      <c r="O146" t="s">
        <v>480</v>
      </c>
      <c r="P146" t="s">
        <v>480</v>
      </c>
      <c r="Q146">
        <v>1</v>
      </c>
      <c r="X146">
        <v>0.08</v>
      </c>
      <c r="Y146">
        <v>0</v>
      </c>
      <c r="Z146">
        <v>179.17</v>
      </c>
      <c r="AA146">
        <v>16.93</v>
      </c>
      <c r="AB146">
        <v>0</v>
      </c>
      <c r="AC146">
        <v>0</v>
      </c>
      <c r="AD146">
        <v>1</v>
      </c>
      <c r="AE146">
        <v>0</v>
      </c>
      <c r="AF146" t="s">
        <v>178</v>
      </c>
      <c r="AG146">
        <v>0.1</v>
      </c>
      <c r="AH146">
        <v>2</v>
      </c>
      <c r="AI146">
        <v>50442926</v>
      </c>
      <c r="AJ146">
        <v>156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ROW(Source!A255)</f>
        <v>255</v>
      </c>
      <c r="B147">
        <v>50442932</v>
      </c>
      <c r="C147">
        <v>50442923</v>
      </c>
      <c r="D147">
        <v>40405246</v>
      </c>
      <c r="E147">
        <v>30570983</v>
      </c>
      <c r="F147">
        <v>1</v>
      </c>
      <c r="G147">
        <v>30570983</v>
      </c>
      <c r="H147">
        <v>3</v>
      </c>
      <c r="I147" t="s">
        <v>307</v>
      </c>
      <c r="J147" t="s">
        <v>3</v>
      </c>
      <c r="K147" t="s">
        <v>308</v>
      </c>
      <c r="L147">
        <v>1348</v>
      </c>
      <c r="N147">
        <v>1009</v>
      </c>
      <c r="O147" t="s">
        <v>32</v>
      </c>
      <c r="P147" t="s">
        <v>32</v>
      </c>
      <c r="Q147">
        <v>1000</v>
      </c>
      <c r="X147">
        <v>0.36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23</v>
      </c>
      <c r="AG147">
        <v>0.36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ROW(Source!A255)</f>
        <v>255</v>
      </c>
      <c r="B148">
        <v>50442933</v>
      </c>
      <c r="C148">
        <v>50442923</v>
      </c>
      <c r="D148">
        <v>31111332</v>
      </c>
      <c r="E148">
        <v>1</v>
      </c>
      <c r="F148">
        <v>1</v>
      </c>
      <c r="G148">
        <v>30570983</v>
      </c>
      <c r="H148">
        <v>3</v>
      </c>
      <c r="I148" t="s">
        <v>520</v>
      </c>
      <c r="J148" t="s">
        <v>521</v>
      </c>
      <c r="K148" t="s">
        <v>522</v>
      </c>
      <c r="L148">
        <v>1348</v>
      </c>
      <c r="N148">
        <v>1009</v>
      </c>
      <c r="O148" t="s">
        <v>32</v>
      </c>
      <c r="P148" t="s">
        <v>32</v>
      </c>
      <c r="Q148">
        <v>1000</v>
      </c>
      <c r="X148">
        <v>1.2999999999999999E-3</v>
      </c>
      <c r="Y148">
        <v>9098.51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1.2999999999999999E-3</v>
      </c>
      <c r="AH148">
        <v>2</v>
      </c>
      <c r="AI148">
        <v>50442928</v>
      </c>
      <c r="AJ148">
        <v>158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ROW(Source!A258)</f>
        <v>258</v>
      </c>
      <c r="B149">
        <v>50442943</v>
      </c>
      <c r="C149">
        <v>50442935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474</v>
      </c>
      <c r="J149" t="s">
        <v>3</v>
      </c>
      <c r="K149" t="s">
        <v>475</v>
      </c>
      <c r="L149">
        <v>1191</v>
      </c>
      <c r="N149">
        <v>1013</v>
      </c>
      <c r="O149" t="s">
        <v>476</v>
      </c>
      <c r="P149" t="s">
        <v>476</v>
      </c>
      <c r="Q149">
        <v>1</v>
      </c>
      <c r="X149">
        <v>21.2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179</v>
      </c>
      <c r="AG149">
        <v>24.38</v>
      </c>
      <c r="AH149">
        <v>2</v>
      </c>
      <c r="AI149">
        <v>50442936</v>
      </c>
      <c r="AJ149">
        <v>159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ROW(Source!A258)</f>
        <v>258</v>
      </c>
      <c r="B150">
        <v>50442944</v>
      </c>
      <c r="C150">
        <v>50442935</v>
      </c>
      <c r="D150">
        <v>46170867</v>
      </c>
      <c r="E150">
        <v>1</v>
      </c>
      <c r="F150">
        <v>1</v>
      </c>
      <c r="G150">
        <v>30570983</v>
      </c>
      <c r="H150">
        <v>2</v>
      </c>
      <c r="I150" t="s">
        <v>484</v>
      </c>
      <c r="J150" t="s">
        <v>485</v>
      </c>
      <c r="K150" t="s">
        <v>486</v>
      </c>
      <c r="L150">
        <v>1368</v>
      </c>
      <c r="N150">
        <v>1011</v>
      </c>
      <c r="O150" t="s">
        <v>480</v>
      </c>
      <c r="P150" t="s">
        <v>480</v>
      </c>
      <c r="Q150">
        <v>1</v>
      </c>
      <c r="X150">
        <v>0.2</v>
      </c>
      <c r="Y150">
        <v>0</v>
      </c>
      <c r="Z150">
        <v>83.1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178</v>
      </c>
      <c r="AG150">
        <v>0.25</v>
      </c>
      <c r="AH150">
        <v>2</v>
      </c>
      <c r="AI150">
        <v>50442937</v>
      </c>
      <c r="AJ150">
        <v>160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ROW(Source!A258)</f>
        <v>258</v>
      </c>
      <c r="B151">
        <v>50442945</v>
      </c>
      <c r="C151">
        <v>50442935</v>
      </c>
      <c r="D151">
        <v>46170387</v>
      </c>
      <c r="E151">
        <v>1</v>
      </c>
      <c r="F151">
        <v>1</v>
      </c>
      <c r="G151">
        <v>30570983</v>
      </c>
      <c r="H151">
        <v>2</v>
      </c>
      <c r="I151" t="s">
        <v>523</v>
      </c>
      <c r="J151" t="s">
        <v>524</v>
      </c>
      <c r="K151" t="s">
        <v>525</v>
      </c>
      <c r="L151">
        <v>1368</v>
      </c>
      <c r="N151">
        <v>1011</v>
      </c>
      <c r="O151" t="s">
        <v>480</v>
      </c>
      <c r="P151" t="s">
        <v>480</v>
      </c>
      <c r="Q151">
        <v>1</v>
      </c>
      <c r="X151">
        <v>1.95</v>
      </c>
      <c r="Y151">
        <v>0</v>
      </c>
      <c r="Z151">
        <v>12.32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178</v>
      </c>
      <c r="AG151">
        <v>2.4375</v>
      </c>
      <c r="AH151">
        <v>2</v>
      </c>
      <c r="AI151">
        <v>50442938</v>
      </c>
      <c r="AJ151">
        <v>161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ROW(Source!A258)</f>
        <v>258</v>
      </c>
      <c r="B152">
        <v>50442946</v>
      </c>
      <c r="C152">
        <v>50442935</v>
      </c>
      <c r="D152">
        <v>31110602</v>
      </c>
      <c r="E152">
        <v>1</v>
      </c>
      <c r="F152">
        <v>1</v>
      </c>
      <c r="G152">
        <v>30570983</v>
      </c>
      <c r="H152">
        <v>3</v>
      </c>
      <c r="I152" t="s">
        <v>526</v>
      </c>
      <c r="J152" t="s">
        <v>527</v>
      </c>
      <c r="K152" t="s">
        <v>528</v>
      </c>
      <c r="L152">
        <v>1346</v>
      </c>
      <c r="N152">
        <v>1009</v>
      </c>
      <c r="O152" t="s">
        <v>173</v>
      </c>
      <c r="P152" t="s">
        <v>173</v>
      </c>
      <c r="Q152">
        <v>1</v>
      </c>
      <c r="X152">
        <v>0.1</v>
      </c>
      <c r="Y152">
        <v>1.61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0.1</v>
      </c>
      <c r="AH152">
        <v>2</v>
      </c>
      <c r="AI152">
        <v>50442939</v>
      </c>
      <c r="AJ152">
        <v>162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ROW(Source!A258)</f>
        <v>258</v>
      </c>
      <c r="B153">
        <v>50442947</v>
      </c>
      <c r="C153">
        <v>50442935</v>
      </c>
      <c r="D153">
        <v>31110826</v>
      </c>
      <c r="E153">
        <v>1</v>
      </c>
      <c r="F153">
        <v>1</v>
      </c>
      <c r="G153">
        <v>30570983</v>
      </c>
      <c r="H153">
        <v>3</v>
      </c>
      <c r="I153" t="s">
        <v>529</v>
      </c>
      <c r="J153" t="s">
        <v>530</v>
      </c>
      <c r="K153" t="s">
        <v>531</v>
      </c>
      <c r="L153">
        <v>1348</v>
      </c>
      <c r="N153">
        <v>1009</v>
      </c>
      <c r="O153" t="s">
        <v>32</v>
      </c>
      <c r="P153" t="s">
        <v>32</v>
      </c>
      <c r="Q153">
        <v>1000</v>
      </c>
      <c r="X153">
        <v>2.4E-2</v>
      </c>
      <c r="Y153">
        <v>7359.71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2.4E-2</v>
      </c>
      <c r="AH153">
        <v>2</v>
      </c>
      <c r="AI153">
        <v>50442940</v>
      </c>
      <c r="AJ153">
        <v>163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ROW(Source!A258)</f>
        <v>258</v>
      </c>
      <c r="B154">
        <v>50442948</v>
      </c>
      <c r="C154">
        <v>50442935</v>
      </c>
      <c r="D154">
        <v>46231008</v>
      </c>
      <c r="E154">
        <v>1</v>
      </c>
      <c r="F154">
        <v>1</v>
      </c>
      <c r="G154">
        <v>30570983</v>
      </c>
      <c r="H154">
        <v>3</v>
      </c>
      <c r="I154" t="s">
        <v>532</v>
      </c>
      <c r="J154" t="s">
        <v>533</v>
      </c>
      <c r="K154" t="s">
        <v>534</v>
      </c>
      <c r="L154">
        <v>1348</v>
      </c>
      <c r="N154">
        <v>1009</v>
      </c>
      <c r="O154" t="s">
        <v>32</v>
      </c>
      <c r="P154" t="s">
        <v>32</v>
      </c>
      <c r="Q154">
        <v>1000</v>
      </c>
      <c r="X154">
        <v>1.6E-2</v>
      </c>
      <c r="Y154">
        <v>3806.03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1.6E-2</v>
      </c>
      <c r="AH154">
        <v>2</v>
      </c>
      <c r="AI154">
        <v>50442941</v>
      </c>
      <c r="AJ154">
        <v>164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ROW(Source!A258)</f>
        <v>258</v>
      </c>
      <c r="B155">
        <v>50442949</v>
      </c>
      <c r="C155">
        <v>50442935</v>
      </c>
      <c r="D155">
        <v>40428603</v>
      </c>
      <c r="E155">
        <v>30570983</v>
      </c>
      <c r="F155">
        <v>1</v>
      </c>
      <c r="G155">
        <v>30570983</v>
      </c>
      <c r="H155">
        <v>3</v>
      </c>
      <c r="I155" t="s">
        <v>689</v>
      </c>
      <c r="J155" t="s">
        <v>3</v>
      </c>
      <c r="K155" t="s">
        <v>690</v>
      </c>
      <c r="L155">
        <v>1348</v>
      </c>
      <c r="N155">
        <v>1009</v>
      </c>
      <c r="O155" t="s">
        <v>32</v>
      </c>
      <c r="P155" t="s">
        <v>32</v>
      </c>
      <c r="Q155">
        <v>1000</v>
      </c>
      <c r="X155">
        <v>0.24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23</v>
      </c>
      <c r="AG155">
        <v>0.24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ROW(Source!A259)</f>
        <v>259</v>
      </c>
      <c r="B156">
        <v>50442943</v>
      </c>
      <c r="C156">
        <v>50442935</v>
      </c>
      <c r="D156">
        <v>40404405</v>
      </c>
      <c r="E156">
        <v>30570983</v>
      </c>
      <c r="F156">
        <v>1</v>
      </c>
      <c r="G156">
        <v>30570983</v>
      </c>
      <c r="H156">
        <v>1</v>
      </c>
      <c r="I156" t="s">
        <v>474</v>
      </c>
      <c r="J156" t="s">
        <v>3</v>
      </c>
      <c r="K156" t="s">
        <v>475</v>
      </c>
      <c r="L156">
        <v>1191</v>
      </c>
      <c r="N156">
        <v>1013</v>
      </c>
      <c r="O156" t="s">
        <v>476</v>
      </c>
      <c r="P156" t="s">
        <v>476</v>
      </c>
      <c r="Q156">
        <v>1</v>
      </c>
      <c r="X156">
        <v>21.2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179</v>
      </c>
      <c r="AG156">
        <v>24.38</v>
      </c>
      <c r="AH156">
        <v>2</v>
      </c>
      <c r="AI156">
        <v>50442936</v>
      </c>
      <c r="AJ156">
        <v>166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ROW(Source!A259)</f>
        <v>259</v>
      </c>
      <c r="B157">
        <v>50442944</v>
      </c>
      <c r="C157">
        <v>50442935</v>
      </c>
      <c r="D157">
        <v>46170867</v>
      </c>
      <c r="E157">
        <v>1</v>
      </c>
      <c r="F157">
        <v>1</v>
      </c>
      <c r="G157">
        <v>30570983</v>
      </c>
      <c r="H157">
        <v>2</v>
      </c>
      <c r="I157" t="s">
        <v>484</v>
      </c>
      <c r="J157" t="s">
        <v>485</v>
      </c>
      <c r="K157" t="s">
        <v>486</v>
      </c>
      <c r="L157">
        <v>1368</v>
      </c>
      <c r="N157">
        <v>1011</v>
      </c>
      <c r="O157" t="s">
        <v>480</v>
      </c>
      <c r="P157" t="s">
        <v>480</v>
      </c>
      <c r="Q157">
        <v>1</v>
      </c>
      <c r="X157">
        <v>0.2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178</v>
      </c>
      <c r="AG157">
        <v>0.25</v>
      </c>
      <c r="AH157">
        <v>2</v>
      </c>
      <c r="AI157">
        <v>50442937</v>
      </c>
      <c r="AJ157">
        <v>167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ROW(Source!A259)</f>
        <v>259</v>
      </c>
      <c r="B158">
        <v>50442945</v>
      </c>
      <c r="C158">
        <v>50442935</v>
      </c>
      <c r="D158">
        <v>46170387</v>
      </c>
      <c r="E158">
        <v>1</v>
      </c>
      <c r="F158">
        <v>1</v>
      </c>
      <c r="G158">
        <v>30570983</v>
      </c>
      <c r="H158">
        <v>2</v>
      </c>
      <c r="I158" t="s">
        <v>523</v>
      </c>
      <c r="J158" t="s">
        <v>524</v>
      </c>
      <c r="K158" t="s">
        <v>525</v>
      </c>
      <c r="L158">
        <v>1368</v>
      </c>
      <c r="N158">
        <v>1011</v>
      </c>
      <c r="O158" t="s">
        <v>480</v>
      </c>
      <c r="P158" t="s">
        <v>480</v>
      </c>
      <c r="Q158">
        <v>1</v>
      </c>
      <c r="X158">
        <v>1.95</v>
      </c>
      <c r="Y158">
        <v>0</v>
      </c>
      <c r="Z158">
        <v>12.32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178</v>
      </c>
      <c r="AG158">
        <v>2.4375</v>
      </c>
      <c r="AH158">
        <v>2</v>
      </c>
      <c r="AI158">
        <v>50442938</v>
      </c>
      <c r="AJ158">
        <v>168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ROW(Source!A259)</f>
        <v>259</v>
      </c>
      <c r="B159">
        <v>50442946</v>
      </c>
      <c r="C159">
        <v>50442935</v>
      </c>
      <c r="D159">
        <v>31110602</v>
      </c>
      <c r="E159">
        <v>1</v>
      </c>
      <c r="F159">
        <v>1</v>
      </c>
      <c r="G159">
        <v>30570983</v>
      </c>
      <c r="H159">
        <v>3</v>
      </c>
      <c r="I159" t="s">
        <v>526</v>
      </c>
      <c r="J159" t="s">
        <v>527</v>
      </c>
      <c r="K159" t="s">
        <v>528</v>
      </c>
      <c r="L159">
        <v>1346</v>
      </c>
      <c r="N159">
        <v>1009</v>
      </c>
      <c r="O159" t="s">
        <v>173</v>
      </c>
      <c r="P159" t="s">
        <v>173</v>
      </c>
      <c r="Q159">
        <v>1</v>
      </c>
      <c r="X159">
        <v>0.1</v>
      </c>
      <c r="Y159">
        <v>1.61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0.1</v>
      </c>
      <c r="AH159">
        <v>2</v>
      </c>
      <c r="AI159">
        <v>50442939</v>
      </c>
      <c r="AJ159">
        <v>169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ROW(Source!A259)</f>
        <v>259</v>
      </c>
      <c r="B160">
        <v>50442947</v>
      </c>
      <c r="C160">
        <v>50442935</v>
      </c>
      <c r="D160">
        <v>31110826</v>
      </c>
      <c r="E160">
        <v>1</v>
      </c>
      <c r="F160">
        <v>1</v>
      </c>
      <c r="G160">
        <v>30570983</v>
      </c>
      <c r="H160">
        <v>3</v>
      </c>
      <c r="I160" t="s">
        <v>529</v>
      </c>
      <c r="J160" t="s">
        <v>530</v>
      </c>
      <c r="K160" t="s">
        <v>531</v>
      </c>
      <c r="L160">
        <v>1348</v>
      </c>
      <c r="N160">
        <v>1009</v>
      </c>
      <c r="O160" t="s">
        <v>32</v>
      </c>
      <c r="P160" t="s">
        <v>32</v>
      </c>
      <c r="Q160">
        <v>1000</v>
      </c>
      <c r="X160">
        <v>2.4E-2</v>
      </c>
      <c r="Y160">
        <v>7359.71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2.4E-2</v>
      </c>
      <c r="AH160">
        <v>2</v>
      </c>
      <c r="AI160">
        <v>50442940</v>
      </c>
      <c r="AJ160">
        <v>170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ROW(Source!A259)</f>
        <v>259</v>
      </c>
      <c r="B161">
        <v>50442948</v>
      </c>
      <c r="C161">
        <v>50442935</v>
      </c>
      <c r="D161">
        <v>46231008</v>
      </c>
      <c r="E161">
        <v>1</v>
      </c>
      <c r="F161">
        <v>1</v>
      </c>
      <c r="G161">
        <v>30570983</v>
      </c>
      <c r="H161">
        <v>3</v>
      </c>
      <c r="I161" t="s">
        <v>532</v>
      </c>
      <c r="J161" t="s">
        <v>533</v>
      </c>
      <c r="K161" t="s">
        <v>534</v>
      </c>
      <c r="L161">
        <v>1348</v>
      </c>
      <c r="N161">
        <v>1009</v>
      </c>
      <c r="O161" t="s">
        <v>32</v>
      </c>
      <c r="P161" t="s">
        <v>32</v>
      </c>
      <c r="Q161">
        <v>1000</v>
      </c>
      <c r="X161">
        <v>1.6E-2</v>
      </c>
      <c r="Y161">
        <v>3806.03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1.6E-2</v>
      </c>
      <c r="AH161">
        <v>2</v>
      </c>
      <c r="AI161">
        <v>50442941</v>
      </c>
      <c r="AJ161">
        <v>171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ROW(Source!A259)</f>
        <v>259</v>
      </c>
      <c r="B162">
        <v>50442949</v>
      </c>
      <c r="C162">
        <v>50442935</v>
      </c>
      <c r="D162">
        <v>40428603</v>
      </c>
      <c r="E162">
        <v>30570983</v>
      </c>
      <c r="F162">
        <v>1</v>
      </c>
      <c r="G162">
        <v>30570983</v>
      </c>
      <c r="H162">
        <v>3</v>
      </c>
      <c r="I162" t="s">
        <v>689</v>
      </c>
      <c r="J162" t="s">
        <v>3</v>
      </c>
      <c r="K162" t="s">
        <v>690</v>
      </c>
      <c r="L162">
        <v>1348</v>
      </c>
      <c r="N162">
        <v>1009</v>
      </c>
      <c r="O162" t="s">
        <v>32</v>
      </c>
      <c r="P162" t="s">
        <v>32</v>
      </c>
      <c r="Q162">
        <v>1000</v>
      </c>
      <c r="X162">
        <v>0.24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23</v>
      </c>
      <c r="AG162">
        <v>0.24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ROW(Source!A262)</f>
        <v>262</v>
      </c>
      <c r="B163">
        <v>50442963</v>
      </c>
      <c r="C163">
        <v>50442951</v>
      </c>
      <c r="D163">
        <v>40404405</v>
      </c>
      <c r="E163">
        <v>30570983</v>
      </c>
      <c r="F163">
        <v>1</v>
      </c>
      <c r="G163">
        <v>30570983</v>
      </c>
      <c r="H163">
        <v>1</v>
      </c>
      <c r="I163" t="s">
        <v>474</v>
      </c>
      <c r="J163" t="s">
        <v>3</v>
      </c>
      <c r="K163" t="s">
        <v>475</v>
      </c>
      <c r="L163">
        <v>1191</v>
      </c>
      <c r="N163">
        <v>1013</v>
      </c>
      <c r="O163" t="s">
        <v>476</v>
      </c>
      <c r="P163" t="s">
        <v>476</v>
      </c>
      <c r="Q163">
        <v>1</v>
      </c>
      <c r="X163">
        <v>115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179</v>
      </c>
      <c r="AG163">
        <v>132.25</v>
      </c>
      <c r="AH163">
        <v>2</v>
      </c>
      <c r="AI163">
        <v>50442952</v>
      </c>
      <c r="AJ163">
        <v>173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ROW(Source!A262)</f>
        <v>262</v>
      </c>
      <c r="B164">
        <v>50442964</v>
      </c>
      <c r="C164">
        <v>50442951</v>
      </c>
      <c r="D164">
        <v>46170867</v>
      </c>
      <c r="E164">
        <v>1</v>
      </c>
      <c r="F164">
        <v>1</v>
      </c>
      <c r="G164">
        <v>30570983</v>
      </c>
      <c r="H164">
        <v>2</v>
      </c>
      <c r="I164" t="s">
        <v>484</v>
      </c>
      <c r="J164" t="s">
        <v>485</v>
      </c>
      <c r="K164" t="s">
        <v>486</v>
      </c>
      <c r="L164">
        <v>1368</v>
      </c>
      <c r="N164">
        <v>1011</v>
      </c>
      <c r="O164" t="s">
        <v>480</v>
      </c>
      <c r="P164" t="s">
        <v>480</v>
      </c>
      <c r="Q164">
        <v>1</v>
      </c>
      <c r="X164">
        <v>0.41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178</v>
      </c>
      <c r="AG164">
        <v>0.51249999999999996</v>
      </c>
      <c r="AH164">
        <v>2</v>
      </c>
      <c r="AI164">
        <v>50442953</v>
      </c>
      <c r="AJ164">
        <v>174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ROW(Source!A262)</f>
        <v>262</v>
      </c>
      <c r="B165">
        <v>50442965</v>
      </c>
      <c r="C165">
        <v>50442951</v>
      </c>
      <c r="D165">
        <v>46170215</v>
      </c>
      <c r="E165">
        <v>1</v>
      </c>
      <c r="F165">
        <v>1</v>
      </c>
      <c r="G165">
        <v>30570983</v>
      </c>
      <c r="H165">
        <v>2</v>
      </c>
      <c r="I165" t="s">
        <v>487</v>
      </c>
      <c r="J165" t="s">
        <v>488</v>
      </c>
      <c r="K165" t="s">
        <v>489</v>
      </c>
      <c r="L165">
        <v>1368</v>
      </c>
      <c r="N165">
        <v>1011</v>
      </c>
      <c r="O165" t="s">
        <v>480</v>
      </c>
      <c r="P165" t="s">
        <v>480</v>
      </c>
      <c r="Q165">
        <v>1</v>
      </c>
      <c r="X165">
        <v>0.36</v>
      </c>
      <c r="Y165">
        <v>0</v>
      </c>
      <c r="Z165">
        <v>179.17</v>
      </c>
      <c r="AA165">
        <v>16.93</v>
      </c>
      <c r="AB165">
        <v>0</v>
      </c>
      <c r="AC165">
        <v>0</v>
      </c>
      <c r="AD165">
        <v>1</v>
      </c>
      <c r="AE165">
        <v>0</v>
      </c>
      <c r="AF165" t="s">
        <v>178</v>
      </c>
      <c r="AG165">
        <v>0.44999999999999996</v>
      </c>
      <c r="AH165">
        <v>2</v>
      </c>
      <c r="AI165">
        <v>50442954</v>
      </c>
      <c r="AJ165">
        <v>175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ROW(Source!A262)</f>
        <v>262</v>
      </c>
      <c r="B166">
        <v>50442966</v>
      </c>
      <c r="C166">
        <v>50442951</v>
      </c>
      <c r="D166">
        <v>46170432</v>
      </c>
      <c r="E166">
        <v>1</v>
      </c>
      <c r="F166">
        <v>1</v>
      </c>
      <c r="G166">
        <v>30570983</v>
      </c>
      <c r="H166">
        <v>2</v>
      </c>
      <c r="I166" t="s">
        <v>535</v>
      </c>
      <c r="J166" t="s">
        <v>536</v>
      </c>
      <c r="K166" t="s">
        <v>537</v>
      </c>
      <c r="L166">
        <v>1368</v>
      </c>
      <c r="N166">
        <v>1011</v>
      </c>
      <c r="O166" t="s">
        <v>480</v>
      </c>
      <c r="P166" t="s">
        <v>480</v>
      </c>
      <c r="Q166">
        <v>1</v>
      </c>
      <c r="X166">
        <v>0.87</v>
      </c>
      <c r="Y166">
        <v>0</v>
      </c>
      <c r="Z166">
        <v>13.07</v>
      </c>
      <c r="AA166">
        <v>11.18</v>
      </c>
      <c r="AB166">
        <v>0</v>
      </c>
      <c r="AC166">
        <v>0</v>
      </c>
      <c r="AD166">
        <v>1</v>
      </c>
      <c r="AE166">
        <v>0</v>
      </c>
      <c r="AF166" t="s">
        <v>178</v>
      </c>
      <c r="AG166">
        <v>1.0874999999999999</v>
      </c>
      <c r="AH166">
        <v>2</v>
      </c>
      <c r="AI166">
        <v>50442955</v>
      </c>
      <c r="AJ166">
        <v>176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ROW(Source!A262)</f>
        <v>262</v>
      </c>
      <c r="B167">
        <v>50442967</v>
      </c>
      <c r="C167">
        <v>50442951</v>
      </c>
      <c r="D167">
        <v>40404413</v>
      </c>
      <c r="E167">
        <v>30570983</v>
      </c>
      <c r="F167">
        <v>1</v>
      </c>
      <c r="G167">
        <v>30570983</v>
      </c>
      <c r="H167">
        <v>3</v>
      </c>
      <c r="I167" t="s">
        <v>691</v>
      </c>
      <c r="J167" t="s">
        <v>3</v>
      </c>
      <c r="K167" t="s">
        <v>266</v>
      </c>
      <c r="L167">
        <v>1339</v>
      </c>
      <c r="N167">
        <v>1007</v>
      </c>
      <c r="O167" t="s">
        <v>204</v>
      </c>
      <c r="P167" t="s">
        <v>204</v>
      </c>
      <c r="Q167">
        <v>1</v>
      </c>
      <c r="X167">
        <v>0.19228000000000001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23</v>
      </c>
      <c r="AG167">
        <v>0.19228000000000001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ROW(Source!A262)</f>
        <v>262</v>
      </c>
      <c r="B168">
        <v>50442968</v>
      </c>
      <c r="C168">
        <v>50442951</v>
      </c>
      <c r="D168">
        <v>46136611</v>
      </c>
      <c r="E168">
        <v>1</v>
      </c>
      <c r="F168">
        <v>1</v>
      </c>
      <c r="G168">
        <v>30570983</v>
      </c>
      <c r="H168">
        <v>3</v>
      </c>
      <c r="I168" t="s">
        <v>538</v>
      </c>
      <c r="J168" t="s">
        <v>539</v>
      </c>
      <c r="K168" t="s">
        <v>540</v>
      </c>
      <c r="L168">
        <v>1348</v>
      </c>
      <c r="N168">
        <v>1009</v>
      </c>
      <c r="O168" t="s">
        <v>32</v>
      </c>
      <c r="P168" t="s">
        <v>32</v>
      </c>
      <c r="Q168">
        <v>1000</v>
      </c>
      <c r="X168">
        <v>1.2999999999999999E-2</v>
      </c>
      <c r="Y168">
        <v>315.2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</v>
      </c>
      <c r="AG168">
        <v>1.2999999999999999E-2</v>
      </c>
      <c r="AH168">
        <v>2</v>
      </c>
      <c r="AI168">
        <v>50442956</v>
      </c>
      <c r="AJ168">
        <v>178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ROW(Source!A262)</f>
        <v>262</v>
      </c>
      <c r="B169">
        <v>50442969</v>
      </c>
      <c r="C169">
        <v>50442951</v>
      </c>
      <c r="D169">
        <v>46136865</v>
      </c>
      <c r="E169">
        <v>1</v>
      </c>
      <c r="F169">
        <v>1</v>
      </c>
      <c r="G169">
        <v>30570983</v>
      </c>
      <c r="H169">
        <v>3</v>
      </c>
      <c r="I169" t="s">
        <v>541</v>
      </c>
      <c r="J169" t="s">
        <v>542</v>
      </c>
      <c r="K169" t="s">
        <v>543</v>
      </c>
      <c r="L169">
        <v>1327</v>
      </c>
      <c r="N169">
        <v>1005</v>
      </c>
      <c r="O169" t="s">
        <v>185</v>
      </c>
      <c r="P169" t="s">
        <v>185</v>
      </c>
      <c r="Q169">
        <v>1</v>
      </c>
      <c r="X169">
        <v>108</v>
      </c>
      <c r="Y169">
        <v>10.53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23</v>
      </c>
      <c r="AG169">
        <v>108</v>
      </c>
      <c r="AH169">
        <v>2</v>
      </c>
      <c r="AI169">
        <v>50442957</v>
      </c>
      <c r="AJ169">
        <v>179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ROW(Source!A262)</f>
        <v>262</v>
      </c>
      <c r="B170">
        <v>50442970</v>
      </c>
      <c r="C170">
        <v>50442951</v>
      </c>
      <c r="D170">
        <v>31110718</v>
      </c>
      <c r="E170">
        <v>1</v>
      </c>
      <c r="F170">
        <v>1</v>
      </c>
      <c r="G170">
        <v>30570983</v>
      </c>
      <c r="H170">
        <v>3</v>
      </c>
      <c r="I170" t="s">
        <v>544</v>
      </c>
      <c r="J170" t="s">
        <v>545</v>
      </c>
      <c r="K170" t="s">
        <v>546</v>
      </c>
      <c r="L170">
        <v>1348</v>
      </c>
      <c r="N170">
        <v>1009</v>
      </c>
      <c r="O170" t="s">
        <v>32</v>
      </c>
      <c r="P170" t="s">
        <v>32</v>
      </c>
      <c r="Q170">
        <v>1000</v>
      </c>
      <c r="X170">
        <v>2.5000000000000001E-3</v>
      </c>
      <c r="Y170">
        <v>20166.439999999999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2.5000000000000001E-3</v>
      </c>
      <c r="AH170">
        <v>2</v>
      </c>
      <c r="AI170">
        <v>50442958</v>
      </c>
      <c r="AJ170">
        <v>180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ROW(Source!A262)</f>
        <v>262</v>
      </c>
      <c r="B171">
        <v>50442971</v>
      </c>
      <c r="C171">
        <v>50442951</v>
      </c>
      <c r="D171">
        <v>31111145</v>
      </c>
      <c r="E171">
        <v>1</v>
      </c>
      <c r="F171">
        <v>1</v>
      </c>
      <c r="G171">
        <v>30570983</v>
      </c>
      <c r="H171">
        <v>3</v>
      </c>
      <c r="I171" t="s">
        <v>547</v>
      </c>
      <c r="J171" t="s">
        <v>548</v>
      </c>
      <c r="K171" t="s">
        <v>549</v>
      </c>
      <c r="L171">
        <v>1346</v>
      </c>
      <c r="N171">
        <v>1009</v>
      </c>
      <c r="O171" t="s">
        <v>173</v>
      </c>
      <c r="P171" t="s">
        <v>173</v>
      </c>
      <c r="Q171">
        <v>1</v>
      </c>
      <c r="X171">
        <v>12</v>
      </c>
      <c r="Y171">
        <v>9.86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12</v>
      </c>
      <c r="AH171">
        <v>2</v>
      </c>
      <c r="AI171">
        <v>50442959</v>
      </c>
      <c r="AJ171">
        <v>181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ROW(Source!A262)</f>
        <v>262</v>
      </c>
      <c r="B172">
        <v>50442972</v>
      </c>
      <c r="C172">
        <v>50442951</v>
      </c>
      <c r="D172">
        <v>40427286</v>
      </c>
      <c r="E172">
        <v>30570983</v>
      </c>
      <c r="F172">
        <v>1</v>
      </c>
      <c r="G172">
        <v>30570983</v>
      </c>
      <c r="H172">
        <v>3</v>
      </c>
      <c r="I172" t="s">
        <v>692</v>
      </c>
      <c r="J172" t="s">
        <v>3</v>
      </c>
      <c r="K172" t="s">
        <v>693</v>
      </c>
      <c r="L172">
        <v>1348</v>
      </c>
      <c r="N172">
        <v>1009</v>
      </c>
      <c r="O172" t="s">
        <v>32</v>
      </c>
      <c r="P172" t="s">
        <v>32</v>
      </c>
      <c r="Q172">
        <v>1000</v>
      </c>
      <c r="X172">
        <v>1.0416000000000001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23</v>
      </c>
      <c r="AG172">
        <v>1.0416000000000001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ROW(Source!A262)</f>
        <v>262</v>
      </c>
      <c r="B173">
        <v>50442973</v>
      </c>
      <c r="C173">
        <v>50442951</v>
      </c>
      <c r="D173">
        <v>40427539</v>
      </c>
      <c r="E173">
        <v>30570983</v>
      </c>
      <c r="F173">
        <v>1</v>
      </c>
      <c r="G173">
        <v>30570983</v>
      </c>
      <c r="H173">
        <v>3</v>
      </c>
      <c r="I173" t="s">
        <v>694</v>
      </c>
      <c r="J173" t="s">
        <v>3</v>
      </c>
      <c r="K173" t="s">
        <v>695</v>
      </c>
      <c r="L173">
        <v>1339</v>
      </c>
      <c r="N173">
        <v>1007</v>
      </c>
      <c r="O173" t="s">
        <v>204</v>
      </c>
      <c r="P173" t="s">
        <v>204</v>
      </c>
      <c r="Q173">
        <v>1</v>
      </c>
      <c r="X173">
        <v>2.6040000000000001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23</v>
      </c>
      <c r="AG173">
        <v>2.6040000000000001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ROW(Source!A263)</f>
        <v>263</v>
      </c>
      <c r="B174">
        <v>50442963</v>
      </c>
      <c r="C174">
        <v>50442951</v>
      </c>
      <c r="D174">
        <v>40404405</v>
      </c>
      <c r="E174">
        <v>30570983</v>
      </c>
      <c r="F174">
        <v>1</v>
      </c>
      <c r="G174">
        <v>30570983</v>
      </c>
      <c r="H174">
        <v>1</v>
      </c>
      <c r="I174" t="s">
        <v>474</v>
      </c>
      <c r="J174" t="s">
        <v>3</v>
      </c>
      <c r="K174" t="s">
        <v>475</v>
      </c>
      <c r="L174">
        <v>1191</v>
      </c>
      <c r="N174">
        <v>1013</v>
      </c>
      <c r="O174" t="s">
        <v>476</v>
      </c>
      <c r="P174" t="s">
        <v>476</v>
      </c>
      <c r="Q174">
        <v>1</v>
      </c>
      <c r="X174">
        <v>115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179</v>
      </c>
      <c r="AG174">
        <v>132.25</v>
      </c>
      <c r="AH174">
        <v>2</v>
      </c>
      <c r="AI174">
        <v>50442952</v>
      </c>
      <c r="AJ174">
        <v>184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ROW(Source!A263)</f>
        <v>263</v>
      </c>
      <c r="B175">
        <v>50442964</v>
      </c>
      <c r="C175">
        <v>50442951</v>
      </c>
      <c r="D175">
        <v>46170867</v>
      </c>
      <c r="E175">
        <v>1</v>
      </c>
      <c r="F175">
        <v>1</v>
      </c>
      <c r="G175">
        <v>30570983</v>
      </c>
      <c r="H175">
        <v>2</v>
      </c>
      <c r="I175" t="s">
        <v>484</v>
      </c>
      <c r="J175" t="s">
        <v>485</v>
      </c>
      <c r="K175" t="s">
        <v>486</v>
      </c>
      <c r="L175">
        <v>1368</v>
      </c>
      <c r="N175">
        <v>1011</v>
      </c>
      <c r="O175" t="s">
        <v>480</v>
      </c>
      <c r="P175" t="s">
        <v>480</v>
      </c>
      <c r="Q175">
        <v>1</v>
      </c>
      <c r="X175">
        <v>0.41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178</v>
      </c>
      <c r="AG175">
        <v>0.51249999999999996</v>
      </c>
      <c r="AH175">
        <v>2</v>
      </c>
      <c r="AI175">
        <v>50442953</v>
      </c>
      <c r="AJ175">
        <v>185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ROW(Source!A263)</f>
        <v>263</v>
      </c>
      <c r="B176">
        <v>50442965</v>
      </c>
      <c r="C176">
        <v>50442951</v>
      </c>
      <c r="D176">
        <v>46170215</v>
      </c>
      <c r="E176">
        <v>1</v>
      </c>
      <c r="F176">
        <v>1</v>
      </c>
      <c r="G176">
        <v>30570983</v>
      </c>
      <c r="H176">
        <v>2</v>
      </c>
      <c r="I176" t="s">
        <v>487</v>
      </c>
      <c r="J176" t="s">
        <v>488</v>
      </c>
      <c r="K176" t="s">
        <v>489</v>
      </c>
      <c r="L176">
        <v>1368</v>
      </c>
      <c r="N176">
        <v>1011</v>
      </c>
      <c r="O176" t="s">
        <v>480</v>
      </c>
      <c r="P176" t="s">
        <v>480</v>
      </c>
      <c r="Q176">
        <v>1</v>
      </c>
      <c r="X176">
        <v>0.36</v>
      </c>
      <c r="Y176">
        <v>0</v>
      </c>
      <c r="Z176">
        <v>179.17</v>
      </c>
      <c r="AA176">
        <v>16.93</v>
      </c>
      <c r="AB176">
        <v>0</v>
      </c>
      <c r="AC176">
        <v>0</v>
      </c>
      <c r="AD176">
        <v>1</v>
      </c>
      <c r="AE176">
        <v>0</v>
      </c>
      <c r="AF176" t="s">
        <v>178</v>
      </c>
      <c r="AG176">
        <v>0.44999999999999996</v>
      </c>
      <c r="AH176">
        <v>2</v>
      </c>
      <c r="AI176">
        <v>50442954</v>
      </c>
      <c r="AJ176">
        <v>186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ROW(Source!A263)</f>
        <v>263</v>
      </c>
      <c r="B177">
        <v>50442966</v>
      </c>
      <c r="C177">
        <v>50442951</v>
      </c>
      <c r="D177">
        <v>46170432</v>
      </c>
      <c r="E177">
        <v>1</v>
      </c>
      <c r="F177">
        <v>1</v>
      </c>
      <c r="G177">
        <v>30570983</v>
      </c>
      <c r="H177">
        <v>2</v>
      </c>
      <c r="I177" t="s">
        <v>535</v>
      </c>
      <c r="J177" t="s">
        <v>536</v>
      </c>
      <c r="K177" t="s">
        <v>537</v>
      </c>
      <c r="L177">
        <v>1368</v>
      </c>
      <c r="N177">
        <v>1011</v>
      </c>
      <c r="O177" t="s">
        <v>480</v>
      </c>
      <c r="P177" t="s">
        <v>480</v>
      </c>
      <c r="Q177">
        <v>1</v>
      </c>
      <c r="X177">
        <v>0.87</v>
      </c>
      <c r="Y177">
        <v>0</v>
      </c>
      <c r="Z177">
        <v>13.07</v>
      </c>
      <c r="AA177">
        <v>11.18</v>
      </c>
      <c r="AB177">
        <v>0</v>
      </c>
      <c r="AC177">
        <v>0</v>
      </c>
      <c r="AD177">
        <v>1</v>
      </c>
      <c r="AE177">
        <v>0</v>
      </c>
      <c r="AF177" t="s">
        <v>178</v>
      </c>
      <c r="AG177">
        <v>1.0874999999999999</v>
      </c>
      <c r="AH177">
        <v>2</v>
      </c>
      <c r="AI177">
        <v>50442955</v>
      </c>
      <c r="AJ177">
        <v>187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ROW(Source!A263)</f>
        <v>263</v>
      </c>
      <c r="B178">
        <v>50442967</v>
      </c>
      <c r="C178">
        <v>50442951</v>
      </c>
      <c r="D178">
        <v>40404413</v>
      </c>
      <c r="E178">
        <v>30570983</v>
      </c>
      <c r="F178">
        <v>1</v>
      </c>
      <c r="G178">
        <v>30570983</v>
      </c>
      <c r="H178">
        <v>3</v>
      </c>
      <c r="I178" t="s">
        <v>691</v>
      </c>
      <c r="J178" t="s">
        <v>3</v>
      </c>
      <c r="K178" t="s">
        <v>266</v>
      </c>
      <c r="L178">
        <v>1339</v>
      </c>
      <c r="N178">
        <v>1007</v>
      </c>
      <c r="O178" t="s">
        <v>204</v>
      </c>
      <c r="P178" t="s">
        <v>204</v>
      </c>
      <c r="Q178">
        <v>1</v>
      </c>
      <c r="X178">
        <v>0.19228000000000001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23</v>
      </c>
      <c r="AG178">
        <v>0.19228000000000001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ROW(Source!A263)</f>
        <v>263</v>
      </c>
      <c r="B179">
        <v>50442968</v>
      </c>
      <c r="C179">
        <v>50442951</v>
      </c>
      <c r="D179">
        <v>46136611</v>
      </c>
      <c r="E179">
        <v>1</v>
      </c>
      <c r="F179">
        <v>1</v>
      </c>
      <c r="G179">
        <v>30570983</v>
      </c>
      <c r="H179">
        <v>3</v>
      </c>
      <c r="I179" t="s">
        <v>538</v>
      </c>
      <c r="J179" t="s">
        <v>539</v>
      </c>
      <c r="K179" t="s">
        <v>540</v>
      </c>
      <c r="L179">
        <v>1348</v>
      </c>
      <c r="N179">
        <v>1009</v>
      </c>
      <c r="O179" t="s">
        <v>32</v>
      </c>
      <c r="P179" t="s">
        <v>32</v>
      </c>
      <c r="Q179">
        <v>1000</v>
      </c>
      <c r="X179">
        <v>1.2999999999999999E-2</v>
      </c>
      <c r="Y179">
        <v>315.2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1.2999999999999999E-2</v>
      </c>
      <c r="AH179">
        <v>2</v>
      </c>
      <c r="AI179">
        <v>50442956</v>
      </c>
      <c r="AJ179">
        <v>189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ROW(Source!A263)</f>
        <v>263</v>
      </c>
      <c r="B180">
        <v>50442969</v>
      </c>
      <c r="C180">
        <v>50442951</v>
      </c>
      <c r="D180">
        <v>46136865</v>
      </c>
      <c r="E180">
        <v>1</v>
      </c>
      <c r="F180">
        <v>1</v>
      </c>
      <c r="G180">
        <v>30570983</v>
      </c>
      <c r="H180">
        <v>3</v>
      </c>
      <c r="I180" t="s">
        <v>541</v>
      </c>
      <c r="J180" t="s">
        <v>542</v>
      </c>
      <c r="K180" t="s">
        <v>543</v>
      </c>
      <c r="L180">
        <v>1327</v>
      </c>
      <c r="N180">
        <v>1005</v>
      </c>
      <c r="O180" t="s">
        <v>185</v>
      </c>
      <c r="P180" t="s">
        <v>185</v>
      </c>
      <c r="Q180">
        <v>1</v>
      </c>
      <c r="X180">
        <v>108</v>
      </c>
      <c r="Y180">
        <v>10.53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108</v>
      </c>
      <c r="AH180">
        <v>2</v>
      </c>
      <c r="AI180">
        <v>50442957</v>
      </c>
      <c r="AJ180">
        <v>190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ROW(Source!A263)</f>
        <v>263</v>
      </c>
      <c r="B181">
        <v>50442970</v>
      </c>
      <c r="C181">
        <v>50442951</v>
      </c>
      <c r="D181">
        <v>31110718</v>
      </c>
      <c r="E181">
        <v>1</v>
      </c>
      <c r="F181">
        <v>1</v>
      </c>
      <c r="G181">
        <v>30570983</v>
      </c>
      <c r="H181">
        <v>3</v>
      </c>
      <c r="I181" t="s">
        <v>544</v>
      </c>
      <c r="J181" t="s">
        <v>545</v>
      </c>
      <c r="K181" t="s">
        <v>546</v>
      </c>
      <c r="L181">
        <v>1348</v>
      </c>
      <c r="N181">
        <v>1009</v>
      </c>
      <c r="O181" t="s">
        <v>32</v>
      </c>
      <c r="P181" t="s">
        <v>32</v>
      </c>
      <c r="Q181">
        <v>1000</v>
      </c>
      <c r="X181">
        <v>2.5000000000000001E-3</v>
      </c>
      <c r="Y181">
        <v>20166.439999999999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2.5000000000000001E-3</v>
      </c>
      <c r="AH181">
        <v>2</v>
      </c>
      <c r="AI181">
        <v>50442958</v>
      </c>
      <c r="AJ181">
        <v>191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ROW(Source!A263)</f>
        <v>263</v>
      </c>
      <c r="B182">
        <v>50442971</v>
      </c>
      <c r="C182">
        <v>50442951</v>
      </c>
      <c r="D182">
        <v>31111145</v>
      </c>
      <c r="E182">
        <v>1</v>
      </c>
      <c r="F182">
        <v>1</v>
      </c>
      <c r="G182">
        <v>30570983</v>
      </c>
      <c r="H182">
        <v>3</v>
      </c>
      <c r="I182" t="s">
        <v>547</v>
      </c>
      <c r="J182" t="s">
        <v>548</v>
      </c>
      <c r="K182" t="s">
        <v>549</v>
      </c>
      <c r="L182">
        <v>1346</v>
      </c>
      <c r="N182">
        <v>1009</v>
      </c>
      <c r="O182" t="s">
        <v>173</v>
      </c>
      <c r="P182" t="s">
        <v>173</v>
      </c>
      <c r="Q182">
        <v>1</v>
      </c>
      <c r="X182">
        <v>12</v>
      </c>
      <c r="Y182">
        <v>9.86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23</v>
      </c>
      <c r="AG182">
        <v>12</v>
      </c>
      <c r="AH182">
        <v>2</v>
      </c>
      <c r="AI182">
        <v>50442959</v>
      </c>
      <c r="AJ182">
        <v>192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ROW(Source!A263)</f>
        <v>263</v>
      </c>
      <c r="B183">
        <v>50442972</v>
      </c>
      <c r="C183">
        <v>50442951</v>
      </c>
      <c r="D183">
        <v>40427286</v>
      </c>
      <c r="E183">
        <v>30570983</v>
      </c>
      <c r="F183">
        <v>1</v>
      </c>
      <c r="G183">
        <v>30570983</v>
      </c>
      <c r="H183">
        <v>3</v>
      </c>
      <c r="I183" t="s">
        <v>692</v>
      </c>
      <c r="J183" t="s">
        <v>3</v>
      </c>
      <c r="K183" t="s">
        <v>693</v>
      </c>
      <c r="L183">
        <v>1348</v>
      </c>
      <c r="N183">
        <v>1009</v>
      </c>
      <c r="O183" t="s">
        <v>32</v>
      </c>
      <c r="P183" t="s">
        <v>32</v>
      </c>
      <c r="Q183">
        <v>1000</v>
      </c>
      <c r="X183">
        <v>1.0416000000000001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23</v>
      </c>
      <c r="AG183">
        <v>1.0416000000000001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ROW(Source!A263)</f>
        <v>263</v>
      </c>
      <c r="B184">
        <v>50442973</v>
      </c>
      <c r="C184">
        <v>50442951</v>
      </c>
      <c r="D184">
        <v>40427539</v>
      </c>
      <c r="E184">
        <v>30570983</v>
      </c>
      <c r="F184">
        <v>1</v>
      </c>
      <c r="G184">
        <v>30570983</v>
      </c>
      <c r="H184">
        <v>3</v>
      </c>
      <c r="I184" t="s">
        <v>694</v>
      </c>
      <c r="J184" t="s">
        <v>3</v>
      </c>
      <c r="K184" t="s">
        <v>695</v>
      </c>
      <c r="L184">
        <v>1339</v>
      </c>
      <c r="N184">
        <v>1007</v>
      </c>
      <c r="O184" t="s">
        <v>204</v>
      </c>
      <c r="P184" t="s">
        <v>204</v>
      </c>
      <c r="Q184">
        <v>1</v>
      </c>
      <c r="X184">
        <v>2.6040000000000001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23</v>
      </c>
      <c r="AG184">
        <v>2.6040000000000001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ROW(Source!A270)</f>
        <v>270</v>
      </c>
      <c r="B185">
        <v>50442987</v>
      </c>
      <c r="C185">
        <v>50442977</v>
      </c>
      <c r="D185">
        <v>40404405</v>
      </c>
      <c r="E185">
        <v>30570983</v>
      </c>
      <c r="F185">
        <v>1</v>
      </c>
      <c r="G185">
        <v>30570983</v>
      </c>
      <c r="H185">
        <v>1</v>
      </c>
      <c r="I185" t="s">
        <v>474</v>
      </c>
      <c r="J185" t="s">
        <v>3</v>
      </c>
      <c r="K185" t="s">
        <v>475</v>
      </c>
      <c r="L185">
        <v>1191</v>
      </c>
      <c r="N185">
        <v>1013</v>
      </c>
      <c r="O185" t="s">
        <v>476</v>
      </c>
      <c r="P185" t="s">
        <v>476</v>
      </c>
      <c r="Q185">
        <v>1</v>
      </c>
      <c r="X185">
        <v>115.26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179</v>
      </c>
      <c r="AG185">
        <v>132.54900000000001</v>
      </c>
      <c r="AH185">
        <v>2</v>
      </c>
      <c r="AI185">
        <v>50442978</v>
      </c>
      <c r="AJ185">
        <v>195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ROW(Source!A270)</f>
        <v>270</v>
      </c>
      <c r="B186">
        <v>50442988</v>
      </c>
      <c r="C186">
        <v>50442977</v>
      </c>
      <c r="D186">
        <v>46170977</v>
      </c>
      <c r="E186">
        <v>1</v>
      </c>
      <c r="F186">
        <v>1</v>
      </c>
      <c r="G186">
        <v>30570983</v>
      </c>
      <c r="H186">
        <v>2</v>
      </c>
      <c r="I186" t="s">
        <v>505</v>
      </c>
      <c r="J186" t="s">
        <v>506</v>
      </c>
      <c r="K186" t="s">
        <v>507</v>
      </c>
      <c r="L186">
        <v>1368</v>
      </c>
      <c r="N186">
        <v>1011</v>
      </c>
      <c r="O186" t="s">
        <v>480</v>
      </c>
      <c r="P186" t="s">
        <v>480</v>
      </c>
      <c r="Q186">
        <v>1</v>
      </c>
      <c r="X186">
        <v>1.35</v>
      </c>
      <c r="Y186">
        <v>0</v>
      </c>
      <c r="Z186">
        <v>0.8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178</v>
      </c>
      <c r="AG186">
        <v>1.6875</v>
      </c>
      <c r="AH186">
        <v>2</v>
      </c>
      <c r="AI186">
        <v>50442979</v>
      </c>
      <c r="AJ186">
        <v>196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ROW(Source!A270)</f>
        <v>270</v>
      </c>
      <c r="B187">
        <v>50442989</v>
      </c>
      <c r="C187">
        <v>50442977</v>
      </c>
      <c r="D187">
        <v>46170346</v>
      </c>
      <c r="E187">
        <v>1</v>
      </c>
      <c r="F187">
        <v>1</v>
      </c>
      <c r="G187">
        <v>30570983</v>
      </c>
      <c r="H187">
        <v>2</v>
      </c>
      <c r="I187" t="s">
        <v>550</v>
      </c>
      <c r="J187" t="s">
        <v>551</v>
      </c>
      <c r="K187" t="s">
        <v>552</v>
      </c>
      <c r="L187">
        <v>1368</v>
      </c>
      <c r="N187">
        <v>1011</v>
      </c>
      <c r="O187" t="s">
        <v>480</v>
      </c>
      <c r="P187" t="s">
        <v>480</v>
      </c>
      <c r="Q187">
        <v>1</v>
      </c>
      <c r="X187">
        <v>0.08</v>
      </c>
      <c r="Y187">
        <v>0</v>
      </c>
      <c r="Z187">
        <v>164.94</v>
      </c>
      <c r="AA187">
        <v>14.54</v>
      </c>
      <c r="AB187">
        <v>0</v>
      </c>
      <c r="AC187">
        <v>0</v>
      </c>
      <c r="AD187">
        <v>1</v>
      </c>
      <c r="AE187">
        <v>0</v>
      </c>
      <c r="AF187" t="s">
        <v>178</v>
      </c>
      <c r="AG187">
        <v>0.1</v>
      </c>
      <c r="AH187">
        <v>2</v>
      </c>
      <c r="AI187">
        <v>50442980</v>
      </c>
      <c r="AJ187">
        <v>197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ROW(Source!A270)</f>
        <v>270</v>
      </c>
      <c r="B188">
        <v>50442990</v>
      </c>
      <c r="C188">
        <v>50442977</v>
      </c>
      <c r="D188">
        <v>31110602</v>
      </c>
      <c r="E188">
        <v>1</v>
      </c>
      <c r="F188">
        <v>1</v>
      </c>
      <c r="G188">
        <v>30570983</v>
      </c>
      <c r="H188">
        <v>3</v>
      </c>
      <c r="I188" t="s">
        <v>526</v>
      </c>
      <c r="J188" t="s">
        <v>527</v>
      </c>
      <c r="K188" t="s">
        <v>528</v>
      </c>
      <c r="L188">
        <v>1346</v>
      </c>
      <c r="N188">
        <v>1009</v>
      </c>
      <c r="O188" t="s">
        <v>173</v>
      </c>
      <c r="P188" t="s">
        <v>173</v>
      </c>
      <c r="Q188">
        <v>1</v>
      </c>
      <c r="X188">
        <v>0.5</v>
      </c>
      <c r="Y188">
        <v>1.61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0.5</v>
      </c>
      <c r="AH188">
        <v>2</v>
      </c>
      <c r="AI188">
        <v>50442981</v>
      </c>
      <c r="AJ188">
        <v>198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ROW(Source!A270)</f>
        <v>270</v>
      </c>
      <c r="B189">
        <v>50442991</v>
      </c>
      <c r="C189">
        <v>50442977</v>
      </c>
      <c r="D189">
        <v>31110605</v>
      </c>
      <c r="E189">
        <v>1</v>
      </c>
      <c r="F189">
        <v>1</v>
      </c>
      <c r="G189">
        <v>30570983</v>
      </c>
      <c r="H189">
        <v>3</v>
      </c>
      <c r="I189" t="s">
        <v>265</v>
      </c>
      <c r="J189" t="s">
        <v>267</v>
      </c>
      <c r="K189" t="s">
        <v>266</v>
      </c>
      <c r="L189">
        <v>1339</v>
      </c>
      <c r="N189">
        <v>1007</v>
      </c>
      <c r="O189" t="s">
        <v>204</v>
      </c>
      <c r="P189" t="s">
        <v>204</v>
      </c>
      <c r="Q189">
        <v>1</v>
      </c>
      <c r="X189">
        <v>8.5000000000000006E-2</v>
      </c>
      <c r="Y189">
        <v>7.07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8.5000000000000006E-2</v>
      </c>
      <c r="AH189">
        <v>2</v>
      </c>
      <c r="AI189">
        <v>50442982</v>
      </c>
      <c r="AJ189">
        <v>199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ROW(Source!A270)</f>
        <v>270</v>
      </c>
      <c r="B190">
        <v>50442992</v>
      </c>
      <c r="C190">
        <v>50442977</v>
      </c>
      <c r="D190">
        <v>46136057</v>
      </c>
      <c r="E190">
        <v>1</v>
      </c>
      <c r="F190">
        <v>1</v>
      </c>
      <c r="G190">
        <v>30570983</v>
      </c>
      <c r="H190">
        <v>3</v>
      </c>
      <c r="I190" t="s">
        <v>553</v>
      </c>
      <c r="J190" t="s">
        <v>554</v>
      </c>
      <c r="K190" t="s">
        <v>555</v>
      </c>
      <c r="L190">
        <v>1348</v>
      </c>
      <c r="N190">
        <v>1009</v>
      </c>
      <c r="O190" t="s">
        <v>32</v>
      </c>
      <c r="P190" t="s">
        <v>32</v>
      </c>
      <c r="Q190">
        <v>1000</v>
      </c>
      <c r="X190">
        <v>2.0999999999999999E-3</v>
      </c>
      <c r="Y190">
        <v>39052.85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23</v>
      </c>
      <c r="AG190">
        <v>2.0999999999999999E-3</v>
      </c>
      <c r="AH190">
        <v>2</v>
      </c>
      <c r="AI190">
        <v>50442983</v>
      </c>
      <c r="AJ190">
        <v>200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ROW(Source!A270)</f>
        <v>270</v>
      </c>
      <c r="B191">
        <v>50442993</v>
      </c>
      <c r="C191">
        <v>50442977</v>
      </c>
      <c r="D191">
        <v>40427394</v>
      </c>
      <c r="E191">
        <v>30570983</v>
      </c>
      <c r="F191">
        <v>1</v>
      </c>
      <c r="G191">
        <v>30570983</v>
      </c>
      <c r="H191">
        <v>3</v>
      </c>
      <c r="I191" t="s">
        <v>681</v>
      </c>
      <c r="J191" t="s">
        <v>3</v>
      </c>
      <c r="K191" t="s">
        <v>696</v>
      </c>
      <c r="L191">
        <v>1348</v>
      </c>
      <c r="N191">
        <v>1009</v>
      </c>
      <c r="O191" t="s">
        <v>32</v>
      </c>
      <c r="P191" t="s">
        <v>32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ROW(Source!A270)</f>
        <v>270</v>
      </c>
      <c r="B192">
        <v>50442994</v>
      </c>
      <c r="C192">
        <v>50442977</v>
      </c>
      <c r="D192">
        <v>40427426</v>
      </c>
      <c r="E192">
        <v>30570983</v>
      </c>
      <c r="F192">
        <v>1</v>
      </c>
      <c r="G192">
        <v>30570983</v>
      </c>
      <c r="H192">
        <v>3</v>
      </c>
      <c r="I192" t="s">
        <v>683</v>
      </c>
      <c r="J192" t="s">
        <v>3</v>
      </c>
      <c r="K192" t="s">
        <v>697</v>
      </c>
      <c r="L192">
        <v>1348</v>
      </c>
      <c r="N192">
        <v>1009</v>
      </c>
      <c r="O192" t="s">
        <v>32</v>
      </c>
      <c r="P192" t="s">
        <v>32</v>
      </c>
      <c r="Q192">
        <v>1000</v>
      </c>
      <c r="X192">
        <v>0.375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23</v>
      </c>
      <c r="AG192">
        <v>0.375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ROW(Source!A270)</f>
        <v>270</v>
      </c>
      <c r="B193">
        <v>50442995</v>
      </c>
      <c r="C193">
        <v>50442977</v>
      </c>
      <c r="D193">
        <v>40427592</v>
      </c>
      <c r="E193">
        <v>30570983</v>
      </c>
      <c r="F193">
        <v>1</v>
      </c>
      <c r="G193">
        <v>30570983</v>
      </c>
      <c r="H193">
        <v>3</v>
      </c>
      <c r="I193" t="s">
        <v>698</v>
      </c>
      <c r="J193" t="s">
        <v>3</v>
      </c>
      <c r="K193" t="s">
        <v>699</v>
      </c>
      <c r="L193">
        <v>1327</v>
      </c>
      <c r="N193">
        <v>1005</v>
      </c>
      <c r="O193" t="s">
        <v>185</v>
      </c>
      <c r="P193" t="s">
        <v>185</v>
      </c>
      <c r="Q193">
        <v>1</v>
      </c>
      <c r="X193">
        <v>100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23</v>
      </c>
      <c r="AG193">
        <v>100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ROW(Source!A271)</f>
        <v>271</v>
      </c>
      <c r="B194">
        <v>50442987</v>
      </c>
      <c r="C194">
        <v>50442977</v>
      </c>
      <c r="D194">
        <v>40404405</v>
      </c>
      <c r="E194">
        <v>30570983</v>
      </c>
      <c r="F194">
        <v>1</v>
      </c>
      <c r="G194">
        <v>30570983</v>
      </c>
      <c r="H194">
        <v>1</v>
      </c>
      <c r="I194" t="s">
        <v>474</v>
      </c>
      <c r="J194" t="s">
        <v>3</v>
      </c>
      <c r="K194" t="s">
        <v>475</v>
      </c>
      <c r="L194">
        <v>1191</v>
      </c>
      <c r="N194">
        <v>1013</v>
      </c>
      <c r="O194" t="s">
        <v>476</v>
      </c>
      <c r="P194" t="s">
        <v>476</v>
      </c>
      <c r="Q194">
        <v>1</v>
      </c>
      <c r="X194">
        <v>115.26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179</v>
      </c>
      <c r="AG194">
        <v>132.54900000000001</v>
      </c>
      <c r="AH194">
        <v>2</v>
      </c>
      <c r="AI194">
        <v>50442978</v>
      </c>
      <c r="AJ194">
        <v>204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ROW(Source!A271)</f>
        <v>271</v>
      </c>
      <c r="B195">
        <v>50442988</v>
      </c>
      <c r="C195">
        <v>50442977</v>
      </c>
      <c r="D195">
        <v>46170977</v>
      </c>
      <c r="E195">
        <v>1</v>
      </c>
      <c r="F195">
        <v>1</v>
      </c>
      <c r="G195">
        <v>30570983</v>
      </c>
      <c r="H195">
        <v>2</v>
      </c>
      <c r="I195" t="s">
        <v>505</v>
      </c>
      <c r="J195" t="s">
        <v>506</v>
      </c>
      <c r="K195" t="s">
        <v>507</v>
      </c>
      <c r="L195">
        <v>1368</v>
      </c>
      <c r="N195">
        <v>1011</v>
      </c>
      <c r="O195" t="s">
        <v>480</v>
      </c>
      <c r="P195" t="s">
        <v>480</v>
      </c>
      <c r="Q195">
        <v>1</v>
      </c>
      <c r="X195">
        <v>1.35</v>
      </c>
      <c r="Y195">
        <v>0</v>
      </c>
      <c r="Z195">
        <v>0.8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178</v>
      </c>
      <c r="AG195">
        <v>1.6875</v>
      </c>
      <c r="AH195">
        <v>2</v>
      </c>
      <c r="AI195">
        <v>50442979</v>
      </c>
      <c r="AJ195">
        <v>205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ROW(Source!A271)</f>
        <v>271</v>
      </c>
      <c r="B196">
        <v>50442989</v>
      </c>
      <c r="C196">
        <v>50442977</v>
      </c>
      <c r="D196">
        <v>46170346</v>
      </c>
      <c r="E196">
        <v>1</v>
      </c>
      <c r="F196">
        <v>1</v>
      </c>
      <c r="G196">
        <v>30570983</v>
      </c>
      <c r="H196">
        <v>2</v>
      </c>
      <c r="I196" t="s">
        <v>550</v>
      </c>
      <c r="J196" t="s">
        <v>551</v>
      </c>
      <c r="K196" t="s">
        <v>552</v>
      </c>
      <c r="L196">
        <v>1368</v>
      </c>
      <c r="N196">
        <v>1011</v>
      </c>
      <c r="O196" t="s">
        <v>480</v>
      </c>
      <c r="P196" t="s">
        <v>480</v>
      </c>
      <c r="Q196">
        <v>1</v>
      </c>
      <c r="X196">
        <v>0.08</v>
      </c>
      <c r="Y196">
        <v>0</v>
      </c>
      <c r="Z196">
        <v>164.94</v>
      </c>
      <c r="AA196">
        <v>14.54</v>
      </c>
      <c r="AB196">
        <v>0</v>
      </c>
      <c r="AC196">
        <v>0</v>
      </c>
      <c r="AD196">
        <v>1</v>
      </c>
      <c r="AE196">
        <v>0</v>
      </c>
      <c r="AF196" t="s">
        <v>178</v>
      </c>
      <c r="AG196">
        <v>0.1</v>
      </c>
      <c r="AH196">
        <v>2</v>
      </c>
      <c r="AI196">
        <v>50442980</v>
      </c>
      <c r="AJ196">
        <v>206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ROW(Source!A271)</f>
        <v>271</v>
      </c>
      <c r="B197">
        <v>50442990</v>
      </c>
      <c r="C197">
        <v>50442977</v>
      </c>
      <c r="D197">
        <v>31110602</v>
      </c>
      <c r="E197">
        <v>1</v>
      </c>
      <c r="F197">
        <v>1</v>
      </c>
      <c r="G197">
        <v>30570983</v>
      </c>
      <c r="H197">
        <v>3</v>
      </c>
      <c r="I197" t="s">
        <v>526</v>
      </c>
      <c r="J197" t="s">
        <v>527</v>
      </c>
      <c r="K197" t="s">
        <v>528</v>
      </c>
      <c r="L197">
        <v>1346</v>
      </c>
      <c r="N197">
        <v>1009</v>
      </c>
      <c r="O197" t="s">
        <v>173</v>
      </c>
      <c r="P197" t="s">
        <v>173</v>
      </c>
      <c r="Q197">
        <v>1</v>
      </c>
      <c r="X197">
        <v>0.5</v>
      </c>
      <c r="Y197">
        <v>1.61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0.5</v>
      </c>
      <c r="AH197">
        <v>2</v>
      </c>
      <c r="AI197">
        <v>50442981</v>
      </c>
      <c r="AJ197">
        <v>207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ROW(Source!A271)</f>
        <v>271</v>
      </c>
      <c r="B198">
        <v>50442991</v>
      </c>
      <c r="C198">
        <v>50442977</v>
      </c>
      <c r="D198">
        <v>31110605</v>
      </c>
      <c r="E198">
        <v>1</v>
      </c>
      <c r="F198">
        <v>1</v>
      </c>
      <c r="G198">
        <v>30570983</v>
      </c>
      <c r="H198">
        <v>3</v>
      </c>
      <c r="I198" t="s">
        <v>265</v>
      </c>
      <c r="J198" t="s">
        <v>267</v>
      </c>
      <c r="K198" t="s">
        <v>266</v>
      </c>
      <c r="L198">
        <v>1339</v>
      </c>
      <c r="N198">
        <v>1007</v>
      </c>
      <c r="O198" t="s">
        <v>204</v>
      </c>
      <c r="P198" t="s">
        <v>204</v>
      </c>
      <c r="Q198">
        <v>1</v>
      </c>
      <c r="X198">
        <v>8.5000000000000006E-2</v>
      </c>
      <c r="Y198">
        <v>7.07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23</v>
      </c>
      <c r="AG198">
        <v>8.5000000000000006E-2</v>
      </c>
      <c r="AH198">
        <v>2</v>
      </c>
      <c r="AI198">
        <v>50442982</v>
      </c>
      <c r="AJ198">
        <v>208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ROW(Source!A271)</f>
        <v>271</v>
      </c>
      <c r="B199">
        <v>50442992</v>
      </c>
      <c r="C199">
        <v>50442977</v>
      </c>
      <c r="D199">
        <v>46136057</v>
      </c>
      <c r="E199">
        <v>1</v>
      </c>
      <c r="F199">
        <v>1</v>
      </c>
      <c r="G199">
        <v>30570983</v>
      </c>
      <c r="H199">
        <v>3</v>
      </c>
      <c r="I199" t="s">
        <v>553</v>
      </c>
      <c r="J199" t="s">
        <v>554</v>
      </c>
      <c r="K199" t="s">
        <v>555</v>
      </c>
      <c r="L199">
        <v>1348</v>
      </c>
      <c r="N199">
        <v>1009</v>
      </c>
      <c r="O199" t="s">
        <v>32</v>
      </c>
      <c r="P199" t="s">
        <v>32</v>
      </c>
      <c r="Q199">
        <v>1000</v>
      </c>
      <c r="X199">
        <v>2.0999999999999999E-3</v>
      </c>
      <c r="Y199">
        <v>39052.85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23</v>
      </c>
      <c r="AG199">
        <v>2.0999999999999999E-3</v>
      </c>
      <c r="AH199">
        <v>2</v>
      </c>
      <c r="AI199">
        <v>50442983</v>
      </c>
      <c r="AJ199">
        <v>209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ROW(Source!A271)</f>
        <v>271</v>
      </c>
      <c r="B200">
        <v>50442993</v>
      </c>
      <c r="C200">
        <v>50442977</v>
      </c>
      <c r="D200">
        <v>40427394</v>
      </c>
      <c r="E200">
        <v>30570983</v>
      </c>
      <c r="F200">
        <v>1</v>
      </c>
      <c r="G200">
        <v>30570983</v>
      </c>
      <c r="H200">
        <v>3</v>
      </c>
      <c r="I200" t="s">
        <v>681</v>
      </c>
      <c r="J200" t="s">
        <v>3</v>
      </c>
      <c r="K200" t="s">
        <v>696</v>
      </c>
      <c r="L200">
        <v>1348</v>
      </c>
      <c r="N200">
        <v>1009</v>
      </c>
      <c r="O200" t="s">
        <v>32</v>
      </c>
      <c r="P200" t="s">
        <v>32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23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ROW(Source!A271)</f>
        <v>271</v>
      </c>
      <c r="B201">
        <v>50442994</v>
      </c>
      <c r="C201">
        <v>50442977</v>
      </c>
      <c r="D201">
        <v>40427426</v>
      </c>
      <c r="E201">
        <v>30570983</v>
      </c>
      <c r="F201">
        <v>1</v>
      </c>
      <c r="G201">
        <v>30570983</v>
      </c>
      <c r="H201">
        <v>3</v>
      </c>
      <c r="I201" t="s">
        <v>683</v>
      </c>
      <c r="J201" t="s">
        <v>3</v>
      </c>
      <c r="K201" t="s">
        <v>697</v>
      </c>
      <c r="L201">
        <v>1348</v>
      </c>
      <c r="N201">
        <v>1009</v>
      </c>
      <c r="O201" t="s">
        <v>32</v>
      </c>
      <c r="P201" t="s">
        <v>32</v>
      </c>
      <c r="Q201">
        <v>1000</v>
      </c>
      <c r="X201">
        <v>0.375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23</v>
      </c>
      <c r="AG201">
        <v>0.375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ROW(Source!A271)</f>
        <v>271</v>
      </c>
      <c r="B202">
        <v>50442995</v>
      </c>
      <c r="C202">
        <v>50442977</v>
      </c>
      <c r="D202">
        <v>40427592</v>
      </c>
      <c r="E202">
        <v>30570983</v>
      </c>
      <c r="F202">
        <v>1</v>
      </c>
      <c r="G202">
        <v>30570983</v>
      </c>
      <c r="H202">
        <v>3</v>
      </c>
      <c r="I202" t="s">
        <v>698</v>
      </c>
      <c r="J202" t="s">
        <v>3</v>
      </c>
      <c r="K202" t="s">
        <v>699</v>
      </c>
      <c r="L202">
        <v>1327</v>
      </c>
      <c r="N202">
        <v>1005</v>
      </c>
      <c r="O202" t="s">
        <v>185</v>
      </c>
      <c r="P202" t="s">
        <v>185</v>
      </c>
      <c r="Q202">
        <v>1</v>
      </c>
      <c r="X202">
        <v>100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23</v>
      </c>
      <c r="AG202">
        <v>100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ROW(Source!A313)</f>
        <v>313</v>
      </c>
      <c r="B203">
        <v>50443004</v>
      </c>
      <c r="C203">
        <v>50442999</v>
      </c>
      <c r="D203">
        <v>40404405</v>
      </c>
      <c r="E203">
        <v>30570983</v>
      </c>
      <c r="F203">
        <v>1</v>
      </c>
      <c r="G203">
        <v>30570983</v>
      </c>
      <c r="H203">
        <v>1</v>
      </c>
      <c r="I203" t="s">
        <v>474</v>
      </c>
      <c r="J203" t="s">
        <v>3</v>
      </c>
      <c r="K203" t="s">
        <v>475</v>
      </c>
      <c r="L203">
        <v>1191</v>
      </c>
      <c r="N203">
        <v>1013</v>
      </c>
      <c r="O203" t="s">
        <v>476</v>
      </c>
      <c r="P203" t="s">
        <v>476</v>
      </c>
      <c r="Q203">
        <v>1</v>
      </c>
      <c r="X203">
        <v>13.91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13.91</v>
      </c>
      <c r="AH203">
        <v>2</v>
      </c>
      <c r="AI203">
        <v>50443000</v>
      </c>
      <c r="AJ203">
        <v>213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ROW(Source!A313)</f>
        <v>313</v>
      </c>
      <c r="B204">
        <v>50443005</v>
      </c>
      <c r="C204">
        <v>50442999</v>
      </c>
      <c r="D204">
        <v>46170867</v>
      </c>
      <c r="E204">
        <v>1</v>
      </c>
      <c r="F204">
        <v>1</v>
      </c>
      <c r="G204">
        <v>30570983</v>
      </c>
      <c r="H204">
        <v>2</v>
      </c>
      <c r="I204" t="s">
        <v>484</v>
      </c>
      <c r="J204" t="s">
        <v>485</v>
      </c>
      <c r="K204" t="s">
        <v>486</v>
      </c>
      <c r="L204">
        <v>1368</v>
      </c>
      <c r="N204">
        <v>1011</v>
      </c>
      <c r="O204" t="s">
        <v>480</v>
      </c>
      <c r="P204" t="s">
        <v>480</v>
      </c>
      <c r="Q204">
        <v>1</v>
      </c>
      <c r="X204">
        <v>0.04</v>
      </c>
      <c r="Y204">
        <v>0</v>
      </c>
      <c r="Z204">
        <v>83.1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0.04</v>
      </c>
      <c r="AH204">
        <v>2</v>
      </c>
      <c r="AI204">
        <v>50443001</v>
      </c>
      <c r="AJ204">
        <v>214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ROW(Source!A313)</f>
        <v>313</v>
      </c>
      <c r="B205">
        <v>50443006</v>
      </c>
      <c r="C205">
        <v>50442999</v>
      </c>
      <c r="D205">
        <v>31110605</v>
      </c>
      <c r="E205">
        <v>1</v>
      </c>
      <c r="F205">
        <v>1</v>
      </c>
      <c r="G205">
        <v>30570983</v>
      </c>
      <c r="H205">
        <v>3</v>
      </c>
      <c r="I205" t="s">
        <v>265</v>
      </c>
      <c r="J205" t="s">
        <v>267</v>
      </c>
      <c r="K205" t="s">
        <v>266</v>
      </c>
      <c r="L205">
        <v>1339</v>
      </c>
      <c r="N205">
        <v>1007</v>
      </c>
      <c r="O205" t="s">
        <v>204</v>
      </c>
      <c r="P205" t="s">
        <v>204</v>
      </c>
      <c r="Q205">
        <v>1</v>
      </c>
      <c r="X205">
        <v>0.01</v>
      </c>
      <c r="Y205">
        <v>7.07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0.01</v>
      </c>
      <c r="AH205">
        <v>2</v>
      </c>
      <c r="AI205">
        <v>50443002</v>
      </c>
      <c r="AJ205">
        <v>215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ROW(Source!A313)</f>
        <v>313</v>
      </c>
      <c r="B206">
        <v>50443007</v>
      </c>
      <c r="C206">
        <v>50442999</v>
      </c>
      <c r="D206">
        <v>40411334</v>
      </c>
      <c r="E206">
        <v>30570983</v>
      </c>
      <c r="F206">
        <v>1</v>
      </c>
      <c r="G206">
        <v>30570983</v>
      </c>
      <c r="H206">
        <v>3</v>
      </c>
      <c r="I206" t="s">
        <v>673</v>
      </c>
      <c r="J206" t="s">
        <v>3</v>
      </c>
      <c r="K206" t="s">
        <v>674</v>
      </c>
      <c r="L206">
        <v>1346</v>
      </c>
      <c r="N206">
        <v>1009</v>
      </c>
      <c r="O206" t="s">
        <v>173</v>
      </c>
      <c r="P206" t="s">
        <v>173</v>
      </c>
      <c r="Q206">
        <v>1</v>
      </c>
      <c r="X206">
        <v>30.9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30.9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ROW(Source!A314)</f>
        <v>314</v>
      </c>
      <c r="B207">
        <v>50443004</v>
      </c>
      <c r="C207">
        <v>50442999</v>
      </c>
      <c r="D207">
        <v>40404405</v>
      </c>
      <c r="E207">
        <v>30570983</v>
      </c>
      <c r="F207">
        <v>1</v>
      </c>
      <c r="G207">
        <v>30570983</v>
      </c>
      <c r="H207">
        <v>1</v>
      </c>
      <c r="I207" t="s">
        <v>474</v>
      </c>
      <c r="J207" t="s">
        <v>3</v>
      </c>
      <c r="K207" t="s">
        <v>475</v>
      </c>
      <c r="L207">
        <v>1191</v>
      </c>
      <c r="N207">
        <v>1013</v>
      </c>
      <c r="O207" t="s">
        <v>476</v>
      </c>
      <c r="P207" t="s">
        <v>476</v>
      </c>
      <c r="Q207">
        <v>1</v>
      </c>
      <c r="X207">
        <v>13.91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13.91</v>
      </c>
      <c r="AH207">
        <v>2</v>
      </c>
      <c r="AI207">
        <v>50443000</v>
      </c>
      <c r="AJ207">
        <v>217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ROW(Source!A314)</f>
        <v>314</v>
      </c>
      <c r="B208">
        <v>50443005</v>
      </c>
      <c r="C208">
        <v>50442999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484</v>
      </c>
      <c r="J208" t="s">
        <v>485</v>
      </c>
      <c r="K208" t="s">
        <v>486</v>
      </c>
      <c r="L208">
        <v>1368</v>
      </c>
      <c r="N208">
        <v>1011</v>
      </c>
      <c r="O208" t="s">
        <v>480</v>
      </c>
      <c r="P208" t="s">
        <v>480</v>
      </c>
      <c r="Q208">
        <v>1</v>
      </c>
      <c r="X208">
        <v>0.04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0.04</v>
      </c>
      <c r="AH208">
        <v>2</v>
      </c>
      <c r="AI208">
        <v>50443001</v>
      </c>
      <c r="AJ208">
        <v>218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ROW(Source!A314)</f>
        <v>314</v>
      </c>
      <c r="B209">
        <v>50443006</v>
      </c>
      <c r="C209">
        <v>50442999</v>
      </c>
      <c r="D209">
        <v>31110605</v>
      </c>
      <c r="E209">
        <v>1</v>
      </c>
      <c r="F209">
        <v>1</v>
      </c>
      <c r="G209">
        <v>30570983</v>
      </c>
      <c r="H209">
        <v>3</v>
      </c>
      <c r="I209" t="s">
        <v>265</v>
      </c>
      <c r="J209" t="s">
        <v>267</v>
      </c>
      <c r="K209" t="s">
        <v>266</v>
      </c>
      <c r="L209">
        <v>1339</v>
      </c>
      <c r="N209">
        <v>1007</v>
      </c>
      <c r="O209" t="s">
        <v>204</v>
      </c>
      <c r="P209" t="s">
        <v>204</v>
      </c>
      <c r="Q209">
        <v>1</v>
      </c>
      <c r="X209">
        <v>0.01</v>
      </c>
      <c r="Y209">
        <v>7.07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50443002</v>
      </c>
      <c r="AJ209">
        <v>219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ROW(Source!A314)</f>
        <v>314</v>
      </c>
      <c r="B210">
        <v>50443007</v>
      </c>
      <c r="C210">
        <v>50442999</v>
      </c>
      <c r="D210">
        <v>40411334</v>
      </c>
      <c r="E210">
        <v>30570983</v>
      </c>
      <c r="F210">
        <v>1</v>
      </c>
      <c r="G210">
        <v>30570983</v>
      </c>
      <c r="H210">
        <v>3</v>
      </c>
      <c r="I210" t="s">
        <v>673</v>
      </c>
      <c r="J210" t="s">
        <v>3</v>
      </c>
      <c r="K210" t="s">
        <v>674</v>
      </c>
      <c r="L210">
        <v>1346</v>
      </c>
      <c r="N210">
        <v>1009</v>
      </c>
      <c r="O210" t="s">
        <v>173</v>
      </c>
      <c r="P210" t="s">
        <v>173</v>
      </c>
      <c r="Q210">
        <v>1</v>
      </c>
      <c r="X210">
        <v>30.9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30.9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ROW(Source!A317)</f>
        <v>317</v>
      </c>
      <c r="B211">
        <v>50443014</v>
      </c>
      <c r="C211">
        <v>50443009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474</v>
      </c>
      <c r="J211" t="s">
        <v>3</v>
      </c>
      <c r="K211" t="s">
        <v>475</v>
      </c>
      <c r="L211">
        <v>1191</v>
      </c>
      <c r="N211">
        <v>1013</v>
      </c>
      <c r="O211" t="s">
        <v>476</v>
      </c>
      <c r="P211" t="s">
        <v>476</v>
      </c>
      <c r="Q211">
        <v>1</v>
      </c>
      <c r="X211">
        <v>4.6500000000000004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179</v>
      </c>
      <c r="AG211">
        <v>5.3475000000000001</v>
      </c>
      <c r="AH211">
        <v>2</v>
      </c>
      <c r="AI211">
        <v>50443010</v>
      </c>
      <c r="AJ211">
        <v>221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ROW(Source!A317)</f>
        <v>317</v>
      </c>
      <c r="B212">
        <v>50443015</v>
      </c>
      <c r="C212">
        <v>50443009</v>
      </c>
      <c r="D212">
        <v>46170867</v>
      </c>
      <c r="E212">
        <v>1</v>
      </c>
      <c r="F212">
        <v>1</v>
      </c>
      <c r="G212">
        <v>30570983</v>
      </c>
      <c r="H212">
        <v>2</v>
      </c>
      <c r="I212" t="s">
        <v>484</v>
      </c>
      <c r="J212" t="s">
        <v>485</v>
      </c>
      <c r="K212" t="s">
        <v>486</v>
      </c>
      <c r="L212">
        <v>1368</v>
      </c>
      <c r="N212">
        <v>1011</v>
      </c>
      <c r="O212" t="s">
        <v>480</v>
      </c>
      <c r="P212" t="s">
        <v>480</v>
      </c>
      <c r="Q212">
        <v>1</v>
      </c>
      <c r="X212">
        <v>0.01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178</v>
      </c>
      <c r="AG212">
        <v>1.2500000000000001E-2</v>
      </c>
      <c r="AH212">
        <v>2</v>
      </c>
      <c r="AI212">
        <v>50443011</v>
      </c>
      <c r="AJ212">
        <v>222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ROW(Source!A317)</f>
        <v>317</v>
      </c>
      <c r="B213">
        <v>50443016</v>
      </c>
      <c r="C213">
        <v>50443009</v>
      </c>
      <c r="D213">
        <v>46170454</v>
      </c>
      <c r="E213">
        <v>1</v>
      </c>
      <c r="F213">
        <v>1</v>
      </c>
      <c r="G213">
        <v>30570983</v>
      </c>
      <c r="H213">
        <v>2</v>
      </c>
      <c r="I213" t="s">
        <v>517</v>
      </c>
      <c r="J213" t="s">
        <v>518</v>
      </c>
      <c r="K213" t="s">
        <v>519</v>
      </c>
      <c r="L213">
        <v>1368</v>
      </c>
      <c r="N213">
        <v>1011</v>
      </c>
      <c r="O213" t="s">
        <v>480</v>
      </c>
      <c r="P213" t="s">
        <v>480</v>
      </c>
      <c r="Q213">
        <v>1</v>
      </c>
      <c r="X213">
        <v>0.03</v>
      </c>
      <c r="Y213">
        <v>0</v>
      </c>
      <c r="Z213">
        <v>0.17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178</v>
      </c>
      <c r="AG213">
        <v>3.7499999999999999E-2</v>
      </c>
      <c r="AH213">
        <v>2</v>
      </c>
      <c r="AI213">
        <v>50443012</v>
      </c>
      <c r="AJ213">
        <v>223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ROW(Source!A317)</f>
        <v>317</v>
      </c>
      <c r="B214">
        <v>50443017</v>
      </c>
      <c r="C214">
        <v>50443009</v>
      </c>
      <c r="D214">
        <v>40411025</v>
      </c>
      <c r="E214">
        <v>30570983</v>
      </c>
      <c r="F214">
        <v>1</v>
      </c>
      <c r="G214">
        <v>30570983</v>
      </c>
      <c r="H214">
        <v>3</v>
      </c>
      <c r="I214" t="s">
        <v>687</v>
      </c>
      <c r="J214" t="s">
        <v>3</v>
      </c>
      <c r="K214" t="s">
        <v>688</v>
      </c>
      <c r="L214">
        <v>1346</v>
      </c>
      <c r="N214">
        <v>1009</v>
      </c>
      <c r="O214" t="s">
        <v>173</v>
      </c>
      <c r="P214" t="s">
        <v>173</v>
      </c>
      <c r="Q214">
        <v>1</v>
      </c>
      <c r="X214">
        <v>10.3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23</v>
      </c>
      <c r="AG214">
        <v>10.3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ROW(Source!A318)</f>
        <v>318</v>
      </c>
      <c r="B215">
        <v>50443014</v>
      </c>
      <c r="C215">
        <v>50443009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474</v>
      </c>
      <c r="J215" t="s">
        <v>3</v>
      </c>
      <c r="K215" t="s">
        <v>475</v>
      </c>
      <c r="L215">
        <v>1191</v>
      </c>
      <c r="N215">
        <v>1013</v>
      </c>
      <c r="O215" t="s">
        <v>476</v>
      </c>
      <c r="P215" t="s">
        <v>476</v>
      </c>
      <c r="Q215">
        <v>1</v>
      </c>
      <c r="X215">
        <v>4.6500000000000004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179</v>
      </c>
      <c r="AG215">
        <v>5.3475000000000001</v>
      </c>
      <c r="AH215">
        <v>2</v>
      </c>
      <c r="AI215">
        <v>50443010</v>
      </c>
      <c r="AJ215">
        <v>225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ROW(Source!A318)</f>
        <v>318</v>
      </c>
      <c r="B216">
        <v>50443015</v>
      </c>
      <c r="C216">
        <v>50443009</v>
      </c>
      <c r="D216">
        <v>46170867</v>
      </c>
      <c r="E216">
        <v>1</v>
      </c>
      <c r="F216">
        <v>1</v>
      </c>
      <c r="G216">
        <v>30570983</v>
      </c>
      <c r="H216">
        <v>2</v>
      </c>
      <c r="I216" t="s">
        <v>484</v>
      </c>
      <c r="J216" t="s">
        <v>485</v>
      </c>
      <c r="K216" t="s">
        <v>486</v>
      </c>
      <c r="L216">
        <v>1368</v>
      </c>
      <c r="N216">
        <v>1011</v>
      </c>
      <c r="O216" t="s">
        <v>480</v>
      </c>
      <c r="P216" t="s">
        <v>480</v>
      </c>
      <c r="Q216">
        <v>1</v>
      </c>
      <c r="X216">
        <v>0.01</v>
      </c>
      <c r="Y216">
        <v>0</v>
      </c>
      <c r="Z216">
        <v>83.1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178</v>
      </c>
      <c r="AG216">
        <v>1.2500000000000001E-2</v>
      </c>
      <c r="AH216">
        <v>2</v>
      </c>
      <c r="AI216">
        <v>50443011</v>
      </c>
      <c r="AJ216">
        <v>226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ROW(Source!A318)</f>
        <v>318</v>
      </c>
      <c r="B217">
        <v>50443016</v>
      </c>
      <c r="C217">
        <v>50443009</v>
      </c>
      <c r="D217">
        <v>46170454</v>
      </c>
      <c r="E217">
        <v>1</v>
      </c>
      <c r="F217">
        <v>1</v>
      </c>
      <c r="G217">
        <v>30570983</v>
      </c>
      <c r="H217">
        <v>2</v>
      </c>
      <c r="I217" t="s">
        <v>517</v>
      </c>
      <c r="J217" t="s">
        <v>518</v>
      </c>
      <c r="K217" t="s">
        <v>519</v>
      </c>
      <c r="L217">
        <v>1368</v>
      </c>
      <c r="N217">
        <v>1011</v>
      </c>
      <c r="O217" t="s">
        <v>480</v>
      </c>
      <c r="P217" t="s">
        <v>480</v>
      </c>
      <c r="Q217">
        <v>1</v>
      </c>
      <c r="X217">
        <v>0.03</v>
      </c>
      <c r="Y217">
        <v>0</v>
      </c>
      <c r="Z217">
        <v>0.17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178</v>
      </c>
      <c r="AG217">
        <v>3.7499999999999999E-2</v>
      </c>
      <c r="AH217">
        <v>2</v>
      </c>
      <c r="AI217">
        <v>50443012</v>
      </c>
      <c r="AJ217">
        <v>227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ROW(Source!A318)</f>
        <v>318</v>
      </c>
      <c r="B218">
        <v>50443017</v>
      </c>
      <c r="C218">
        <v>50443009</v>
      </c>
      <c r="D218">
        <v>40411025</v>
      </c>
      <c r="E218">
        <v>30570983</v>
      </c>
      <c r="F218">
        <v>1</v>
      </c>
      <c r="G218">
        <v>30570983</v>
      </c>
      <c r="H218">
        <v>3</v>
      </c>
      <c r="I218" t="s">
        <v>687</v>
      </c>
      <c r="J218" t="s">
        <v>3</v>
      </c>
      <c r="K218" t="s">
        <v>688</v>
      </c>
      <c r="L218">
        <v>1346</v>
      </c>
      <c r="N218">
        <v>1009</v>
      </c>
      <c r="O218" t="s">
        <v>173</v>
      </c>
      <c r="P218" t="s">
        <v>173</v>
      </c>
      <c r="Q218">
        <v>1</v>
      </c>
      <c r="X218">
        <v>10.3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23</v>
      </c>
      <c r="AG218">
        <v>10.3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ROW(Source!A321)</f>
        <v>321</v>
      </c>
      <c r="B219">
        <v>50443026</v>
      </c>
      <c r="C219">
        <v>50443019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474</v>
      </c>
      <c r="J219" t="s">
        <v>3</v>
      </c>
      <c r="K219" t="s">
        <v>475</v>
      </c>
      <c r="L219">
        <v>1191</v>
      </c>
      <c r="N219">
        <v>1013</v>
      </c>
      <c r="O219" t="s">
        <v>476</v>
      </c>
      <c r="P219" t="s">
        <v>476</v>
      </c>
      <c r="Q219">
        <v>1</v>
      </c>
      <c r="X219">
        <v>15.4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179</v>
      </c>
      <c r="AG219">
        <v>17.709999999999997</v>
      </c>
      <c r="AH219">
        <v>2</v>
      </c>
      <c r="AI219">
        <v>50443020</v>
      </c>
      <c r="AJ219">
        <v>229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ROW(Source!A321)</f>
        <v>321</v>
      </c>
      <c r="B220">
        <v>50443027</v>
      </c>
      <c r="C220">
        <v>50443019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484</v>
      </c>
      <c r="J220" t="s">
        <v>485</v>
      </c>
      <c r="K220" t="s">
        <v>486</v>
      </c>
      <c r="L220">
        <v>1368</v>
      </c>
      <c r="N220">
        <v>1011</v>
      </c>
      <c r="O220" t="s">
        <v>480</v>
      </c>
      <c r="P220" t="s">
        <v>480</v>
      </c>
      <c r="Q220">
        <v>1</v>
      </c>
      <c r="X220">
        <v>0.09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178</v>
      </c>
      <c r="AG220">
        <v>0.11249999999999999</v>
      </c>
      <c r="AH220">
        <v>2</v>
      </c>
      <c r="AI220">
        <v>50443021</v>
      </c>
      <c r="AJ220">
        <v>230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ROW(Source!A321)</f>
        <v>321</v>
      </c>
      <c r="B221">
        <v>50443028</v>
      </c>
      <c r="C221">
        <v>50443019</v>
      </c>
      <c r="D221">
        <v>31110602</v>
      </c>
      <c r="E221">
        <v>1</v>
      </c>
      <c r="F221">
        <v>1</v>
      </c>
      <c r="G221">
        <v>30570983</v>
      </c>
      <c r="H221">
        <v>3</v>
      </c>
      <c r="I221" t="s">
        <v>526</v>
      </c>
      <c r="J221" t="s">
        <v>527</v>
      </c>
      <c r="K221" t="s">
        <v>528</v>
      </c>
      <c r="L221">
        <v>1346</v>
      </c>
      <c r="N221">
        <v>1009</v>
      </c>
      <c r="O221" t="s">
        <v>173</v>
      </c>
      <c r="P221" t="s">
        <v>173</v>
      </c>
      <c r="Q221">
        <v>1</v>
      </c>
      <c r="X221">
        <v>0.11</v>
      </c>
      <c r="Y221">
        <v>1.61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23</v>
      </c>
      <c r="AG221">
        <v>0.11</v>
      </c>
      <c r="AH221">
        <v>2</v>
      </c>
      <c r="AI221">
        <v>50443022</v>
      </c>
      <c r="AJ221">
        <v>231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ROW(Source!A321)</f>
        <v>321</v>
      </c>
      <c r="B222">
        <v>50443029</v>
      </c>
      <c r="C222">
        <v>50443019</v>
      </c>
      <c r="D222">
        <v>46136709</v>
      </c>
      <c r="E222">
        <v>1</v>
      </c>
      <c r="F222">
        <v>1</v>
      </c>
      <c r="G222">
        <v>30570983</v>
      </c>
      <c r="H222">
        <v>3</v>
      </c>
      <c r="I222" t="s">
        <v>556</v>
      </c>
      <c r="J222" t="s">
        <v>557</v>
      </c>
      <c r="K222" t="s">
        <v>558</v>
      </c>
      <c r="L222">
        <v>1327</v>
      </c>
      <c r="N222">
        <v>1005</v>
      </c>
      <c r="O222" t="s">
        <v>185</v>
      </c>
      <c r="P222" t="s">
        <v>185</v>
      </c>
      <c r="Q222">
        <v>1</v>
      </c>
      <c r="X222">
        <v>0.33</v>
      </c>
      <c r="Y222">
        <v>104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23</v>
      </c>
      <c r="AG222">
        <v>0.33</v>
      </c>
      <c r="AH222">
        <v>2</v>
      </c>
      <c r="AI222">
        <v>50443023</v>
      </c>
      <c r="AJ222">
        <v>232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ROW(Source!A321)</f>
        <v>321</v>
      </c>
      <c r="B223">
        <v>50443030</v>
      </c>
      <c r="C223">
        <v>50443019</v>
      </c>
      <c r="D223">
        <v>40410984</v>
      </c>
      <c r="E223">
        <v>30570983</v>
      </c>
      <c r="F223">
        <v>1</v>
      </c>
      <c r="G223">
        <v>30570983</v>
      </c>
      <c r="H223">
        <v>3</v>
      </c>
      <c r="I223" t="s">
        <v>700</v>
      </c>
      <c r="J223" t="s">
        <v>3</v>
      </c>
      <c r="K223" t="s">
        <v>701</v>
      </c>
      <c r="L223">
        <v>1348</v>
      </c>
      <c r="N223">
        <v>1009</v>
      </c>
      <c r="O223" t="s">
        <v>32</v>
      </c>
      <c r="P223" t="s">
        <v>32</v>
      </c>
      <c r="Q223">
        <v>1000</v>
      </c>
      <c r="X223">
        <v>5.4999999999999997E-3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23</v>
      </c>
      <c r="AG223">
        <v>5.4999999999999997E-3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ROW(Source!A321)</f>
        <v>321</v>
      </c>
      <c r="B224">
        <v>50443031</v>
      </c>
      <c r="C224">
        <v>50443019</v>
      </c>
      <c r="D224">
        <v>40411203</v>
      </c>
      <c r="E224">
        <v>30570983</v>
      </c>
      <c r="F224">
        <v>1</v>
      </c>
      <c r="G224">
        <v>30570983</v>
      </c>
      <c r="H224">
        <v>3</v>
      </c>
      <c r="I224" t="s">
        <v>702</v>
      </c>
      <c r="J224" t="s">
        <v>3</v>
      </c>
      <c r="K224" t="s">
        <v>703</v>
      </c>
      <c r="L224">
        <v>1348</v>
      </c>
      <c r="N224">
        <v>1009</v>
      </c>
      <c r="O224" t="s">
        <v>32</v>
      </c>
      <c r="P224" t="s">
        <v>32</v>
      </c>
      <c r="Q224">
        <v>1000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23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ROW(Source!A321)</f>
        <v>321</v>
      </c>
      <c r="B225">
        <v>50443032</v>
      </c>
      <c r="C225">
        <v>50443019</v>
      </c>
      <c r="D225">
        <v>40411343</v>
      </c>
      <c r="E225">
        <v>30570983</v>
      </c>
      <c r="F225">
        <v>1</v>
      </c>
      <c r="G225">
        <v>30570983</v>
      </c>
      <c r="H225">
        <v>3</v>
      </c>
      <c r="I225" t="s">
        <v>704</v>
      </c>
      <c r="J225" t="s">
        <v>3</v>
      </c>
      <c r="K225" t="s">
        <v>705</v>
      </c>
      <c r="L225">
        <v>1348</v>
      </c>
      <c r="N225">
        <v>1009</v>
      </c>
      <c r="O225" t="s">
        <v>32</v>
      </c>
      <c r="P225" t="s">
        <v>32</v>
      </c>
      <c r="Q225">
        <v>1000</v>
      </c>
      <c r="X225">
        <v>5.1999999999999998E-2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23</v>
      </c>
      <c r="AG225">
        <v>5.1999999999999998E-2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ROW(Source!A322)</f>
        <v>322</v>
      </c>
      <c r="B226">
        <v>50443026</v>
      </c>
      <c r="C226">
        <v>50443019</v>
      </c>
      <c r="D226">
        <v>40404405</v>
      </c>
      <c r="E226">
        <v>30570983</v>
      </c>
      <c r="F226">
        <v>1</v>
      </c>
      <c r="G226">
        <v>30570983</v>
      </c>
      <c r="H226">
        <v>1</v>
      </c>
      <c r="I226" t="s">
        <v>474</v>
      </c>
      <c r="J226" t="s">
        <v>3</v>
      </c>
      <c r="K226" t="s">
        <v>475</v>
      </c>
      <c r="L226">
        <v>1191</v>
      </c>
      <c r="N226">
        <v>1013</v>
      </c>
      <c r="O226" t="s">
        <v>476</v>
      </c>
      <c r="P226" t="s">
        <v>476</v>
      </c>
      <c r="Q226">
        <v>1</v>
      </c>
      <c r="X226">
        <v>15.4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179</v>
      </c>
      <c r="AG226">
        <v>17.709999999999997</v>
      </c>
      <c r="AH226">
        <v>2</v>
      </c>
      <c r="AI226">
        <v>50443020</v>
      </c>
      <c r="AJ226">
        <v>235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ROW(Source!A322)</f>
        <v>322</v>
      </c>
      <c r="B227">
        <v>50443027</v>
      </c>
      <c r="C227">
        <v>50443019</v>
      </c>
      <c r="D227">
        <v>46170867</v>
      </c>
      <c r="E227">
        <v>1</v>
      </c>
      <c r="F227">
        <v>1</v>
      </c>
      <c r="G227">
        <v>30570983</v>
      </c>
      <c r="H227">
        <v>2</v>
      </c>
      <c r="I227" t="s">
        <v>484</v>
      </c>
      <c r="J227" t="s">
        <v>485</v>
      </c>
      <c r="K227" t="s">
        <v>486</v>
      </c>
      <c r="L227">
        <v>1368</v>
      </c>
      <c r="N227">
        <v>1011</v>
      </c>
      <c r="O227" t="s">
        <v>480</v>
      </c>
      <c r="P227" t="s">
        <v>480</v>
      </c>
      <c r="Q227">
        <v>1</v>
      </c>
      <c r="X227">
        <v>0.09</v>
      </c>
      <c r="Y227">
        <v>0</v>
      </c>
      <c r="Z227">
        <v>83.1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178</v>
      </c>
      <c r="AG227">
        <v>0.11249999999999999</v>
      </c>
      <c r="AH227">
        <v>2</v>
      </c>
      <c r="AI227">
        <v>50443021</v>
      </c>
      <c r="AJ227">
        <v>236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ROW(Source!A322)</f>
        <v>322</v>
      </c>
      <c r="B228">
        <v>50443028</v>
      </c>
      <c r="C228">
        <v>50443019</v>
      </c>
      <c r="D228">
        <v>31110602</v>
      </c>
      <c r="E228">
        <v>1</v>
      </c>
      <c r="F228">
        <v>1</v>
      </c>
      <c r="G228">
        <v>30570983</v>
      </c>
      <c r="H228">
        <v>3</v>
      </c>
      <c r="I228" t="s">
        <v>526</v>
      </c>
      <c r="J228" t="s">
        <v>527</v>
      </c>
      <c r="K228" t="s">
        <v>528</v>
      </c>
      <c r="L228">
        <v>1346</v>
      </c>
      <c r="N228">
        <v>1009</v>
      </c>
      <c r="O228" t="s">
        <v>173</v>
      </c>
      <c r="P228" t="s">
        <v>173</v>
      </c>
      <c r="Q228">
        <v>1</v>
      </c>
      <c r="X228">
        <v>0.11</v>
      </c>
      <c r="Y228">
        <v>1.61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23</v>
      </c>
      <c r="AG228">
        <v>0.11</v>
      </c>
      <c r="AH228">
        <v>2</v>
      </c>
      <c r="AI228">
        <v>50443022</v>
      </c>
      <c r="AJ228">
        <v>237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ROW(Source!A322)</f>
        <v>322</v>
      </c>
      <c r="B229">
        <v>50443029</v>
      </c>
      <c r="C229">
        <v>50443019</v>
      </c>
      <c r="D229">
        <v>46136709</v>
      </c>
      <c r="E229">
        <v>1</v>
      </c>
      <c r="F229">
        <v>1</v>
      </c>
      <c r="G229">
        <v>30570983</v>
      </c>
      <c r="H229">
        <v>3</v>
      </c>
      <c r="I229" t="s">
        <v>556</v>
      </c>
      <c r="J229" t="s">
        <v>557</v>
      </c>
      <c r="K229" t="s">
        <v>558</v>
      </c>
      <c r="L229">
        <v>1327</v>
      </c>
      <c r="N229">
        <v>1005</v>
      </c>
      <c r="O229" t="s">
        <v>185</v>
      </c>
      <c r="P229" t="s">
        <v>185</v>
      </c>
      <c r="Q229">
        <v>1</v>
      </c>
      <c r="X229">
        <v>0.33</v>
      </c>
      <c r="Y229">
        <v>104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0.33</v>
      </c>
      <c r="AH229">
        <v>2</v>
      </c>
      <c r="AI229">
        <v>50443023</v>
      </c>
      <c r="AJ229">
        <v>238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ROW(Source!A322)</f>
        <v>322</v>
      </c>
      <c r="B230">
        <v>50443030</v>
      </c>
      <c r="C230">
        <v>50443019</v>
      </c>
      <c r="D230">
        <v>40410984</v>
      </c>
      <c r="E230">
        <v>30570983</v>
      </c>
      <c r="F230">
        <v>1</v>
      </c>
      <c r="G230">
        <v>30570983</v>
      </c>
      <c r="H230">
        <v>3</v>
      </c>
      <c r="I230" t="s">
        <v>700</v>
      </c>
      <c r="J230" t="s">
        <v>3</v>
      </c>
      <c r="K230" t="s">
        <v>701</v>
      </c>
      <c r="L230">
        <v>1348</v>
      </c>
      <c r="N230">
        <v>1009</v>
      </c>
      <c r="O230" t="s">
        <v>32</v>
      </c>
      <c r="P230" t="s">
        <v>32</v>
      </c>
      <c r="Q230">
        <v>1000</v>
      </c>
      <c r="X230">
        <v>5.4999999999999997E-3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23</v>
      </c>
      <c r="AG230">
        <v>5.4999999999999997E-3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ROW(Source!A322)</f>
        <v>322</v>
      </c>
      <c r="B231">
        <v>50443031</v>
      </c>
      <c r="C231">
        <v>50443019</v>
      </c>
      <c r="D231">
        <v>40411203</v>
      </c>
      <c r="E231">
        <v>30570983</v>
      </c>
      <c r="F231">
        <v>1</v>
      </c>
      <c r="G231">
        <v>30570983</v>
      </c>
      <c r="H231">
        <v>3</v>
      </c>
      <c r="I231" t="s">
        <v>702</v>
      </c>
      <c r="J231" t="s">
        <v>3</v>
      </c>
      <c r="K231" t="s">
        <v>703</v>
      </c>
      <c r="L231">
        <v>1348</v>
      </c>
      <c r="N231">
        <v>1009</v>
      </c>
      <c r="O231" t="s">
        <v>32</v>
      </c>
      <c r="P231" t="s">
        <v>32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23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ROW(Source!A322)</f>
        <v>322</v>
      </c>
      <c r="B232">
        <v>50443032</v>
      </c>
      <c r="C232">
        <v>50443019</v>
      </c>
      <c r="D232">
        <v>40411343</v>
      </c>
      <c r="E232">
        <v>30570983</v>
      </c>
      <c r="F232">
        <v>1</v>
      </c>
      <c r="G232">
        <v>30570983</v>
      </c>
      <c r="H232">
        <v>3</v>
      </c>
      <c r="I232" t="s">
        <v>704</v>
      </c>
      <c r="J232" t="s">
        <v>3</v>
      </c>
      <c r="K232" t="s">
        <v>705</v>
      </c>
      <c r="L232">
        <v>1348</v>
      </c>
      <c r="N232">
        <v>1009</v>
      </c>
      <c r="O232" t="s">
        <v>32</v>
      </c>
      <c r="P232" t="s">
        <v>32</v>
      </c>
      <c r="Q232">
        <v>1000</v>
      </c>
      <c r="X232">
        <v>5.1999999999999998E-2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23</v>
      </c>
      <c r="AG232">
        <v>5.1999999999999998E-2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ROW(Source!A327)</f>
        <v>327</v>
      </c>
      <c r="B233">
        <v>50443041</v>
      </c>
      <c r="C233">
        <v>50443035</v>
      </c>
      <c r="D233">
        <v>40404405</v>
      </c>
      <c r="E233">
        <v>30570983</v>
      </c>
      <c r="F233">
        <v>1</v>
      </c>
      <c r="G233">
        <v>30570983</v>
      </c>
      <c r="H233">
        <v>1</v>
      </c>
      <c r="I233" t="s">
        <v>474</v>
      </c>
      <c r="J233" t="s">
        <v>3</v>
      </c>
      <c r="K233" t="s">
        <v>475</v>
      </c>
      <c r="L233">
        <v>1191</v>
      </c>
      <c r="N233">
        <v>1013</v>
      </c>
      <c r="O233" t="s">
        <v>476</v>
      </c>
      <c r="P233" t="s">
        <v>476</v>
      </c>
      <c r="Q233">
        <v>1</v>
      </c>
      <c r="X233">
        <v>41.2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41.2</v>
      </c>
      <c r="AH233">
        <v>2</v>
      </c>
      <c r="AI233">
        <v>50443036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ROW(Source!A327)</f>
        <v>327</v>
      </c>
      <c r="B234">
        <v>50443042</v>
      </c>
      <c r="C234">
        <v>50443035</v>
      </c>
      <c r="D234">
        <v>46170867</v>
      </c>
      <c r="E234">
        <v>1</v>
      </c>
      <c r="F234">
        <v>1</v>
      </c>
      <c r="G234">
        <v>30570983</v>
      </c>
      <c r="H234">
        <v>2</v>
      </c>
      <c r="I234" t="s">
        <v>484</v>
      </c>
      <c r="J234" t="s">
        <v>485</v>
      </c>
      <c r="K234" t="s">
        <v>486</v>
      </c>
      <c r="L234">
        <v>1368</v>
      </c>
      <c r="N234">
        <v>1011</v>
      </c>
      <c r="O234" t="s">
        <v>480</v>
      </c>
      <c r="P234" t="s">
        <v>480</v>
      </c>
      <c r="Q234">
        <v>1</v>
      </c>
      <c r="X234">
        <v>0.13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0.13</v>
      </c>
      <c r="AH234">
        <v>2</v>
      </c>
      <c r="AI234">
        <v>50443037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ROW(Source!A327)</f>
        <v>327</v>
      </c>
      <c r="B235">
        <v>50443043</v>
      </c>
      <c r="C235">
        <v>50443035</v>
      </c>
      <c r="D235">
        <v>46170215</v>
      </c>
      <c r="E235">
        <v>1</v>
      </c>
      <c r="F235">
        <v>1</v>
      </c>
      <c r="G235">
        <v>30570983</v>
      </c>
      <c r="H235">
        <v>2</v>
      </c>
      <c r="I235" t="s">
        <v>487</v>
      </c>
      <c r="J235" t="s">
        <v>488</v>
      </c>
      <c r="K235" t="s">
        <v>489</v>
      </c>
      <c r="L235">
        <v>1368</v>
      </c>
      <c r="N235">
        <v>1011</v>
      </c>
      <c r="O235" t="s">
        <v>480</v>
      </c>
      <c r="P235" t="s">
        <v>480</v>
      </c>
      <c r="Q235">
        <v>1</v>
      </c>
      <c r="X235">
        <v>0.12</v>
      </c>
      <c r="Y235">
        <v>0</v>
      </c>
      <c r="Z235">
        <v>179.17</v>
      </c>
      <c r="AA235">
        <v>16.93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0.12</v>
      </c>
      <c r="AH235">
        <v>2</v>
      </c>
      <c r="AI235">
        <v>50443038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ROW(Source!A327)</f>
        <v>327</v>
      </c>
      <c r="B236">
        <v>50443044</v>
      </c>
      <c r="C236">
        <v>50443035</v>
      </c>
      <c r="D236">
        <v>40405246</v>
      </c>
      <c r="E236">
        <v>30570983</v>
      </c>
      <c r="F236">
        <v>1</v>
      </c>
      <c r="G236">
        <v>30570983</v>
      </c>
      <c r="H236">
        <v>3</v>
      </c>
      <c r="I236" t="s">
        <v>307</v>
      </c>
      <c r="J236" t="s">
        <v>3</v>
      </c>
      <c r="K236" t="s">
        <v>308</v>
      </c>
      <c r="L236">
        <v>1348</v>
      </c>
      <c r="N236">
        <v>1009</v>
      </c>
      <c r="O236" t="s">
        <v>32</v>
      </c>
      <c r="P236" t="s">
        <v>32</v>
      </c>
      <c r="Q236">
        <v>1000</v>
      </c>
      <c r="X236">
        <v>0.57999999999999996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0.57999999999999996</v>
      </c>
      <c r="AH236">
        <v>2</v>
      </c>
      <c r="AI236">
        <v>50443039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ROW(Source!A327)</f>
        <v>327</v>
      </c>
      <c r="B237">
        <v>50443045</v>
      </c>
      <c r="C237">
        <v>50443035</v>
      </c>
      <c r="D237">
        <v>31111332</v>
      </c>
      <c r="E237">
        <v>1</v>
      </c>
      <c r="F237">
        <v>1</v>
      </c>
      <c r="G237">
        <v>30570983</v>
      </c>
      <c r="H237">
        <v>3</v>
      </c>
      <c r="I237" t="s">
        <v>520</v>
      </c>
      <c r="J237" t="s">
        <v>521</v>
      </c>
      <c r="K237" t="s">
        <v>522</v>
      </c>
      <c r="L237">
        <v>1348</v>
      </c>
      <c r="N237">
        <v>1009</v>
      </c>
      <c r="O237" t="s">
        <v>32</v>
      </c>
      <c r="P237" t="s">
        <v>32</v>
      </c>
      <c r="Q237">
        <v>1000</v>
      </c>
      <c r="X237">
        <v>1.9E-3</v>
      </c>
      <c r="Y237">
        <v>9098.51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1.9E-3</v>
      </c>
      <c r="AH237">
        <v>2</v>
      </c>
      <c r="AI237">
        <v>50443040</v>
      </c>
      <c r="AJ237">
        <v>245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ROW(Source!A328)</f>
        <v>328</v>
      </c>
      <c r="B238">
        <v>50443041</v>
      </c>
      <c r="C238">
        <v>50443035</v>
      </c>
      <c r="D238">
        <v>40404405</v>
      </c>
      <c r="E238">
        <v>30570983</v>
      </c>
      <c r="F238">
        <v>1</v>
      </c>
      <c r="G238">
        <v>30570983</v>
      </c>
      <c r="H238">
        <v>1</v>
      </c>
      <c r="I238" t="s">
        <v>474</v>
      </c>
      <c r="J238" t="s">
        <v>3</v>
      </c>
      <c r="K238" t="s">
        <v>475</v>
      </c>
      <c r="L238">
        <v>1191</v>
      </c>
      <c r="N238">
        <v>1013</v>
      </c>
      <c r="O238" t="s">
        <v>476</v>
      </c>
      <c r="P238" t="s">
        <v>476</v>
      </c>
      <c r="Q238">
        <v>1</v>
      </c>
      <c r="X238">
        <v>41.2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41.2</v>
      </c>
      <c r="AH238">
        <v>2</v>
      </c>
      <c r="AI238">
        <v>50443036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ROW(Source!A328)</f>
        <v>328</v>
      </c>
      <c r="B239">
        <v>50443042</v>
      </c>
      <c r="C239">
        <v>50443035</v>
      </c>
      <c r="D239">
        <v>46170867</v>
      </c>
      <c r="E239">
        <v>1</v>
      </c>
      <c r="F239">
        <v>1</v>
      </c>
      <c r="G239">
        <v>30570983</v>
      </c>
      <c r="H239">
        <v>2</v>
      </c>
      <c r="I239" t="s">
        <v>484</v>
      </c>
      <c r="J239" t="s">
        <v>485</v>
      </c>
      <c r="K239" t="s">
        <v>486</v>
      </c>
      <c r="L239">
        <v>1368</v>
      </c>
      <c r="N239">
        <v>1011</v>
      </c>
      <c r="O239" t="s">
        <v>480</v>
      </c>
      <c r="P239" t="s">
        <v>480</v>
      </c>
      <c r="Q239">
        <v>1</v>
      </c>
      <c r="X239">
        <v>0.13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0.13</v>
      </c>
      <c r="AH239">
        <v>2</v>
      </c>
      <c r="AI239">
        <v>50443037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ROW(Source!A328)</f>
        <v>328</v>
      </c>
      <c r="B240">
        <v>50443043</v>
      </c>
      <c r="C240">
        <v>50443035</v>
      </c>
      <c r="D240">
        <v>46170215</v>
      </c>
      <c r="E240">
        <v>1</v>
      </c>
      <c r="F240">
        <v>1</v>
      </c>
      <c r="G240">
        <v>30570983</v>
      </c>
      <c r="H240">
        <v>2</v>
      </c>
      <c r="I240" t="s">
        <v>487</v>
      </c>
      <c r="J240" t="s">
        <v>488</v>
      </c>
      <c r="K240" t="s">
        <v>489</v>
      </c>
      <c r="L240">
        <v>1368</v>
      </c>
      <c r="N240">
        <v>1011</v>
      </c>
      <c r="O240" t="s">
        <v>480</v>
      </c>
      <c r="P240" t="s">
        <v>480</v>
      </c>
      <c r="Q240">
        <v>1</v>
      </c>
      <c r="X240">
        <v>0.12</v>
      </c>
      <c r="Y240">
        <v>0</v>
      </c>
      <c r="Z240">
        <v>179.17</v>
      </c>
      <c r="AA240">
        <v>16.93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0.12</v>
      </c>
      <c r="AH240">
        <v>2</v>
      </c>
      <c r="AI240">
        <v>50443038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ROW(Source!A328)</f>
        <v>328</v>
      </c>
      <c r="B241">
        <v>50443044</v>
      </c>
      <c r="C241">
        <v>50443035</v>
      </c>
      <c r="D241">
        <v>40405246</v>
      </c>
      <c r="E241">
        <v>30570983</v>
      </c>
      <c r="F241">
        <v>1</v>
      </c>
      <c r="G241">
        <v>30570983</v>
      </c>
      <c r="H241">
        <v>3</v>
      </c>
      <c r="I241" t="s">
        <v>307</v>
      </c>
      <c r="J241" t="s">
        <v>3</v>
      </c>
      <c r="K241" t="s">
        <v>308</v>
      </c>
      <c r="L241">
        <v>1348</v>
      </c>
      <c r="N241">
        <v>1009</v>
      </c>
      <c r="O241" t="s">
        <v>32</v>
      </c>
      <c r="P241" t="s">
        <v>32</v>
      </c>
      <c r="Q241">
        <v>1000</v>
      </c>
      <c r="X241">
        <v>0.57999999999999996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0.57999999999999996</v>
      </c>
      <c r="AH241">
        <v>2</v>
      </c>
      <c r="AI241">
        <v>50443039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ROW(Source!A328)</f>
        <v>328</v>
      </c>
      <c r="B242">
        <v>50443045</v>
      </c>
      <c r="C242">
        <v>50443035</v>
      </c>
      <c r="D242">
        <v>31111332</v>
      </c>
      <c r="E242">
        <v>1</v>
      </c>
      <c r="F242">
        <v>1</v>
      </c>
      <c r="G242">
        <v>30570983</v>
      </c>
      <c r="H242">
        <v>3</v>
      </c>
      <c r="I242" t="s">
        <v>520</v>
      </c>
      <c r="J242" t="s">
        <v>521</v>
      </c>
      <c r="K242" t="s">
        <v>522</v>
      </c>
      <c r="L242">
        <v>1348</v>
      </c>
      <c r="N242">
        <v>1009</v>
      </c>
      <c r="O242" t="s">
        <v>32</v>
      </c>
      <c r="P242" t="s">
        <v>32</v>
      </c>
      <c r="Q242">
        <v>1000</v>
      </c>
      <c r="X242">
        <v>1.9E-3</v>
      </c>
      <c r="Y242">
        <v>9098.51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1.9E-3</v>
      </c>
      <c r="AH242">
        <v>2</v>
      </c>
      <c r="AI242">
        <v>50443040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ROW(Source!A331)</f>
        <v>331</v>
      </c>
      <c r="B243">
        <v>50443053</v>
      </c>
      <c r="C243">
        <v>50443047</v>
      </c>
      <c r="D243">
        <v>40404405</v>
      </c>
      <c r="E243">
        <v>30570983</v>
      </c>
      <c r="F243">
        <v>1</v>
      </c>
      <c r="G243">
        <v>30570983</v>
      </c>
      <c r="H243">
        <v>1</v>
      </c>
      <c r="I243" t="s">
        <v>474</v>
      </c>
      <c r="J243" t="s">
        <v>3</v>
      </c>
      <c r="K243" t="s">
        <v>475</v>
      </c>
      <c r="L243">
        <v>1191</v>
      </c>
      <c r="N243">
        <v>1013</v>
      </c>
      <c r="O243" t="s">
        <v>476</v>
      </c>
      <c r="P243" t="s">
        <v>476</v>
      </c>
      <c r="Q243">
        <v>1</v>
      </c>
      <c r="X243">
        <v>108.36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108.36</v>
      </c>
      <c r="AH243">
        <v>2</v>
      </c>
      <c r="AI243">
        <v>50443048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ROW(Source!A331)</f>
        <v>331</v>
      </c>
      <c r="B244">
        <v>50443054</v>
      </c>
      <c r="C244">
        <v>50443047</v>
      </c>
      <c r="D244">
        <v>46170867</v>
      </c>
      <c r="E244">
        <v>1</v>
      </c>
      <c r="F244">
        <v>1</v>
      </c>
      <c r="G244">
        <v>30570983</v>
      </c>
      <c r="H244">
        <v>2</v>
      </c>
      <c r="I244" t="s">
        <v>484</v>
      </c>
      <c r="J244" t="s">
        <v>485</v>
      </c>
      <c r="K244" t="s">
        <v>486</v>
      </c>
      <c r="L244">
        <v>1368</v>
      </c>
      <c r="N244">
        <v>1011</v>
      </c>
      <c r="O244" t="s">
        <v>480</v>
      </c>
      <c r="P244" t="s">
        <v>480</v>
      </c>
      <c r="Q244">
        <v>1</v>
      </c>
      <c r="X244">
        <v>0.14000000000000001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0.14000000000000001</v>
      </c>
      <c r="AH244">
        <v>2</v>
      </c>
      <c r="AI244">
        <v>50443049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ROW(Source!A331)</f>
        <v>331</v>
      </c>
      <c r="B245">
        <v>50443055</v>
      </c>
      <c r="C245">
        <v>50443047</v>
      </c>
      <c r="D245">
        <v>46170215</v>
      </c>
      <c r="E245">
        <v>1</v>
      </c>
      <c r="F245">
        <v>1</v>
      </c>
      <c r="G245">
        <v>30570983</v>
      </c>
      <c r="H245">
        <v>2</v>
      </c>
      <c r="I245" t="s">
        <v>487</v>
      </c>
      <c r="J245" t="s">
        <v>488</v>
      </c>
      <c r="K245" t="s">
        <v>489</v>
      </c>
      <c r="L245">
        <v>1368</v>
      </c>
      <c r="N245">
        <v>1011</v>
      </c>
      <c r="O245" t="s">
        <v>480</v>
      </c>
      <c r="P245" t="s">
        <v>480</v>
      </c>
      <c r="Q245">
        <v>1</v>
      </c>
      <c r="X245">
        <v>0.25</v>
      </c>
      <c r="Y245">
        <v>0</v>
      </c>
      <c r="Z245">
        <v>179.17</v>
      </c>
      <c r="AA245">
        <v>16.93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0.25</v>
      </c>
      <c r="AH245">
        <v>2</v>
      </c>
      <c r="AI245">
        <v>50443050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ROW(Source!A331)</f>
        <v>331</v>
      </c>
      <c r="B246">
        <v>50443056</v>
      </c>
      <c r="C246">
        <v>50443047</v>
      </c>
      <c r="D246">
        <v>46170342</v>
      </c>
      <c r="E246">
        <v>1</v>
      </c>
      <c r="F246">
        <v>1</v>
      </c>
      <c r="G246">
        <v>30570983</v>
      </c>
      <c r="H246">
        <v>2</v>
      </c>
      <c r="I246" t="s">
        <v>559</v>
      </c>
      <c r="J246" t="s">
        <v>560</v>
      </c>
      <c r="K246" t="s">
        <v>561</v>
      </c>
      <c r="L246">
        <v>1368</v>
      </c>
      <c r="N246">
        <v>1011</v>
      </c>
      <c r="O246" t="s">
        <v>480</v>
      </c>
      <c r="P246" t="s">
        <v>480</v>
      </c>
      <c r="Q246">
        <v>1</v>
      </c>
      <c r="X246">
        <v>16.2</v>
      </c>
      <c r="Y246">
        <v>0</v>
      </c>
      <c r="Z246">
        <v>4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16.2</v>
      </c>
      <c r="AH246">
        <v>2</v>
      </c>
      <c r="AI246">
        <v>50443051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ROW(Source!A331)</f>
        <v>331</v>
      </c>
      <c r="B247">
        <v>50443057</v>
      </c>
      <c r="C247">
        <v>50443047</v>
      </c>
      <c r="D247">
        <v>40424183</v>
      </c>
      <c r="E247">
        <v>30570983</v>
      </c>
      <c r="F247">
        <v>1</v>
      </c>
      <c r="G247">
        <v>30570983</v>
      </c>
      <c r="H247">
        <v>3</v>
      </c>
      <c r="I247" t="s">
        <v>706</v>
      </c>
      <c r="J247" t="s">
        <v>3</v>
      </c>
      <c r="K247" t="s">
        <v>707</v>
      </c>
      <c r="L247">
        <v>1327</v>
      </c>
      <c r="N247">
        <v>1005</v>
      </c>
      <c r="O247" t="s">
        <v>185</v>
      </c>
      <c r="P247" t="s">
        <v>185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ROW(Source!A332)</f>
        <v>332</v>
      </c>
      <c r="B248">
        <v>50443053</v>
      </c>
      <c r="C248">
        <v>50443047</v>
      </c>
      <c r="D248">
        <v>40404405</v>
      </c>
      <c r="E248">
        <v>30570983</v>
      </c>
      <c r="F248">
        <v>1</v>
      </c>
      <c r="G248">
        <v>30570983</v>
      </c>
      <c r="H248">
        <v>1</v>
      </c>
      <c r="I248" t="s">
        <v>474</v>
      </c>
      <c r="J248" t="s">
        <v>3</v>
      </c>
      <c r="K248" t="s">
        <v>475</v>
      </c>
      <c r="L248">
        <v>1191</v>
      </c>
      <c r="N248">
        <v>1013</v>
      </c>
      <c r="O248" t="s">
        <v>476</v>
      </c>
      <c r="P248" t="s">
        <v>476</v>
      </c>
      <c r="Q248">
        <v>1</v>
      </c>
      <c r="X248">
        <v>108.36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108.36</v>
      </c>
      <c r="AH248">
        <v>2</v>
      </c>
      <c r="AI248">
        <v>50443048</v>
      </c>
      <c r="AJ248">
        <v>256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ROW(Source!A332)</f>
        <v>332</v>
      </c>
      <c r="B249">
        <v>50443054</v>
      </c>
      <c r="C249">
        <v>50443047</v>
      </c>
      <c r="D249">
        <v>46170867</v>
      </c>
      <c r="E249">
        <v>1</v>
      </c>
      <c r="F249">
        <v>1</v>
      </c>
      <c r="G249">
        <v>30570983</v>
      </c>
      <c r="H249">
        <v>2</v>
      </c>
      <c r="I249" t="s">
        <v>484</v>
      </c>
      <c r="J249" t="s">
        <v>485</v>
      </c>
      <c r="K249" t="s">
        <v>486</v>
      </c>
      <c r="L249">
        <v>1368</v>
      </c>
      <c r="N249">
        <v>1011</v>
      </c>
      <c r="O249" t="s">
        <v>480</v>
      </c>
      <c r="P249" t="s">
        <v>480</v>
      </c>
      <c r="Q249">
        <v>1</v>
      </c>
      <c r="X249">
        <v>0.14000000000000001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0.14000000000000001</v>
      </c>
      <c r="AH249">
        <v>2</v>
      </c>
      <c r="AI249">
        <v>50443049</v>
      </c>
      <c r="AJ249">
        <v>257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ROW(Source!A332)</f>
        <v>332</v>
      </c>
      <c r="B250">
        <v>50443055</v>
      </c>
      <c r="C250">
        <v>50443047</v>
      </c>
      <c r="D250">
        <v>46170215</v>
      </c>
      <c r="E250">
        <v>1</v>
      </c>
      <c r="F250">
        <v>1</v>
      </c>
      <c r="G250">
        <v>30570983</v>
      </c>
      <c r="H250">
        <v>2</v>
      </c>
      <c r="I250" t="s">
        <v>487</v>
      </c>
      <c r="J250" t="s">
        <v>488</v>
      </c>
      <c r="K250" t="s">
        <v>489</v>
      </c>
      <c r="L250">
        <v>1368</v>
      </c>
      <c r="N250">
        <v>1011</v>
      </c>
      <c r="O250" t="s">
        <v>480</v>
      </c>
      <c r="P250" t="s">
        <v>480</v>
      </c>
      <c r="Q250">
        <v>1</v>
      </c>
      <c r="X250">
        <v>0.25</v>
      </c>
      <c r="Y250">
        <v>0</v>
      </c>
      <c r="Z250">
        <v>179.17</v>
      </c>
      <c r="AA250">
        <v>16.93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0.25</v>
      </c>
      <c r="AH250">
        <v>2</v>
      </c>
      <c r="AI250">
        <v>50443050</v>
      </c>
      <c r="AJ250">
        <v>258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ROW(Source!A332)</f>
        <v>332</v>
      </c>
      <c r="B251">
        <v>50443056</v>
      </c>
      <c r="C251">
        <v>50443047</v>
      </c>
      <c r="D251">
        <v>46170342</v>
      </c>
      <c r="E251">
        <v>1</v>
      </c>
      <c r="F251">
        <v>1</v>
      </c>
      <c r="G251">
        <v>30570983</v>
      </c>
      <c r="H251">
        <v>2</v>
      </c>
      <c r="I251" t="s">
        <v>559</v>
      </c>
      <c r="J251" t="s">
        <v>560</v>
      </c>
      <c r="K251" t="s">
        <v>561</v>
      </c>
      <c r="L251">
        <v>1368</v>
      </c>
      <c r="N251">
        <v>1011</v>
      </c>
      <c r="O251" t="s">
        <v>480</v>
      </c>
      <c r="P251" t="s">
        <v>480</v>
      </c>
      <c r="Q251">
        <v>1</v>
      </c>
      <c r="X251">
        <v>16.2</v>
      </c>
      <c r="Y251">
        <v>0</v>
      </c>
      <c r="Z251">
        <v>4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16.2</v>
      </c>
      <c r="AH251">
        <v>2</v>
      </c>
      <c r="AI251">
        <v>50443051</v>
      </c>
      <c r="AJ251">
        <v>259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ROW(Source!A332)</f>
        <v>332</v>
      </c>
      <c r="B252">
        <v>50443057</v>
      </c>
      <c r="C252">
        <v>50443047</v>
      </c>
      <c r="D252">
        <v>40424183</v>
      </c>
      <c r="E252">
        <v>30570983</v>
      </c>
      <c r="F252">
        <v>1</v>
      </c>
      <c r="G252">
        <v>30570983</v>
      </c>
      <c r="H252">
        <v>3</v>
      </c>
      <c r="I252" t="s">
        <v>706</v>
      </c>
      <c r="J252" t="s">
        <v>3</v>
      </c>
      <c r="K252" t="s">
        <v>707</v>
      </c>
      <c r="L252">
        <v>1327</v>
      </c>
      <c r="N252">
        <v>1005</v>
      </c>
      <c r="O252" t="s">
        <v>185</v>
      </c>
      <c r="P252" t="s">
        <v>185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ROW(Source!A400)</f>
        <v>400</v>
      </c>
      <c r="B253">
        <v>50443070</v>
      </c>
      <c r="C253">
        <v>50443059</v>
      </c>
      <c r="D253">
        <v>40404405</v>
      </c>
      <c r="E253">
        <v>30570983</v>
      </c>
      <c r="F253">
        <v>1</v>
      </c>
      <c r="G253">
        <v>30570983</v>
      </c>
      <c r="H253">
        <v>1</v>
      </c>
      <c r="I253" t="s">
        <v>474</v>
      </c>
      <c r="J253" t="s">
        <v>3</v>
      </c>
      <c r="K253" t="s">
        <v>475</v>
      </c>
      <c r="L253">
        <v>1191</v>
      </c>
      <c r="N253">
        <v>1013</v>
      </c>
      <c r="O253" t="s">
        <v>476</v>
      </c>
      <c r="P253" t="s">
        <v>476</v>
      </c>
      <c r="Q253">
        <v>1</v>
      </c>
      <c r="X253">
        <v>14.56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179</v>
      </c>
      <c r="AG253">
        <v>16.744</v>
      </c>
      <c r="AH253">
        <v>2</v>
      </c>
      <c r="AI253">
        <v>50443060</v>
      </c>
      <c r="AJ253">
        <v>261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ROW(Source!A400)</f>
        <v>400</v>
      </c>
      <c r="B254">
        <v>50443071</v>
      </c>
      <c r="C254">
        <v>50443059</v>
      </c>
      <c r="D254">
        <v>46247567</v>
      </c>
      <c r="E254">
        <v>1</v>
      </c>
      <c r="F254">
        <v>1</v>
      </c>
      <c r="G254">
        <v>30570983</v>
      </c>
      <c r="H254">
        <v>2</v>
      </c>
      <c r="I254" t="s">
        <v>562</v>
      </c>
      <c r="J254" t="s">
        <v>563</v>
      </c>
      <c r="K254" t="s">
        <v>564</v>
      </c>
      <c r="L254">
        <v>1368</v>
      </c>
      <c r="N254">
        <v>1011</v>
      </c>
      <c r="O254" t="s">
        <v>480</v>
      </c>
      <c r="P254" t="s">
        <v>480</v>
      </c>
      <c r="Q254">
        <v>1</v>
      </c>
      <c r="X254">
        <v>2.0499999999999998</v>
      </c>
      <c r="Y254">
        <v>0</v>
      </c>
      <c r="Z254">
        <v>5.78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178</v>
      </c>
      <c r="AG254">
        <v>2.5625</v>
      </c>
      <c r="AH254">
        <v>2</v>
      </c>
      <c r="AI254">
        <v>50443061</v>
      </c>
      <c r="AJ254">
        <v>262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ROW(Source!A400)</f>
        <v>400</v>
      </c>
      <c r="B255">
        <v>50443072</v>
      </c>
      <c r="C255">
        <v>50443059</v>
      </c>
      <c r="D255">
        <v>46170867</v>
      </c>
      <c r="E255">
        <v>1</v>
      </c>
      <c r="F255">
        <v>1</v>
      </c>
      <c r="G255">
        <v>30570983</v>
      </c>
      <c r="H255">
        <v>2</v>
      </c>
      <c r="I255" t="s">
        <v>484</v>
      </c>
      <c r="J255" t="s">
        <v>485</v>
      </c>
      <c r="K255" t="s">
        <v>486</v>
      </c>
      <c r="L255">
        <v>1368</v>
      </c>
      <c r="N255">
        <v>1011</v>
      </c>
      <c r="O255" t="s">
        <v>480</v>
      </c>
      <c r="P255" t="s">
        <v>480</v>
      </c>
      <c r="Q255">
        <v>1</v>
      </c>
      <c r="X255">
        <v>0.04</v>
      </c>
      <c r="Y255">
        <v>0</v>
      </c>
      <c r="Z255">
        <v>83.1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178</v>
      </c>
      <c r="AG255">
        <v>0.05</v>
      </c>
      <c r="AH255">
        <v>2</v>
      </c>
      <c r="AI255">
        <v>50443062</v>
      </c>
      <c r="AJ255">
        <v>263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ROW(Source!A400)</f>
        <v>400</v>
      </c>
      <c r="B256">
        <v>50443073</v>
      </c>
      <c r="C256">
        <v>50443059</v>
      </c>
      <c r="D256">
        <v>46170914</v>
      </c>
      <c r="E256">
        <v>1</v>
      </c>
      <c r="F256">
        <v>1</v>
      </c>
      <c r="G256">
        <v>30570983</v>
      </c>
      <c r="H256">
        <v>2</v>
      </c>
      <c r="I256" t="s">
        <v>565</v>
      </c>
      <c r="J256" t="s">
        <v>566</v>
      </c>
      <c r="K256" t="s">
        <v>567</v>
      </c>
      <c r="L256">
        <v>1368</v>
      </c>
      <c r="N256">
        <v>1011</v>
      </c>
      <c r="O256" t="s">
        <v>480</v>
      </c>
      <c r="P256" t="s">
        <v>480</v>
      </c>
      <c r="Q256">
        <v>1</v>
      </c>
      <c r="X256">
        <v>2.81</v>
      </c>
      <c r="Y256">
        <v>0</v>
      </c>
      <c r="Z256">
        <v>0.77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178</v>
      </c>
      <c r="AG256">
        <v>3.5125000000000002</v>
      </c>
      <c r="AH256">
        <v>2</v>
      </c>
      <c r="AI256">
        <v>50443063</v>
      </c>
      <c r="AJ256">
        <v>264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ROW(Source!A400)</f>
        <v>400</v>
      </c>
      <c r="B257">
        <v>50443074</v>
      </c>
      <c r="C257">
        <v>50443059</v>
      </c>
      <c r="D257">
        <v>46170944</v>
      </c>
      <c r="E257">
        <v>1</v>
      </c>
      <c r="F257">
        <v>1</v>
      </c>
      <c r="G257">
        <v>30570983</v>
      </c>
      <c r="H257">
        <v>2</v>
      </c>
      <c r="I257" t="s">
        <v>568</v>
      </c>
      <c r="J257" t="s">
        <v>569</v>
      </c>
      <c r="K257" t="s">
        <v>570</v>
      </c>
      <c r="L257">
        <v>1368</v>
      </c>
      <c r="N257">
        <v>1011</v>
      </c>
      <c r="O257" t="s">
        <v>480</v>
      </c>
      <c r="P257" t="s">
        <v>480</v>
      </c>
      <c r="Q257">
        <v>1</v>
      </c>
      <c r="X257">
        <v>2.21</v>
      </c>
      <c r="Y257">
        <v>0</v>
      </c>
      <c r="Z257">
        <v>0.47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178</v>
      </c>
      <c r="AG257">
        <v>2.7625000000000002</v>
      </c>
      <c r="AH257">
        <v>2</v>
      </c>
      <c r="AI257">
        <v>50443064</v>
      </c>
      <c r="AJ257">
        <v>265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ROW(Source!A400)</f>
        <v>400</v>
      </c>
      <c r="B258">
        <v>50443075</v>
      </c>
      <c r="C258">
        <v>50443059</v>
      </c>
      <c r="D258">
        <v>31110605</v>
      </c>
      <c r="E258">
        <v>1</v>
      </c>
      <c r="F258">
        <v>1</v>
      </c>
      <c r="G258">
        <v>30570983</v>
      </c>
      <c r="H258">
        <v>3</v>
      </c>
      <c r="I258" t="s">
        <v>265</v>
      </c>
      <c r="J258" t="s">
        <v>267</v>
      </c>
      <c r="K258" t="s">
        <v>266</v>
      </c>
      <c r="L258">
        <v>1339</v>
      </c>
      <c r="N258">
        <v>1007</v>
      </c>
      <c r="O258" t="s">
        <v>204</v>
      </c>
      <c r="P258" t="s">
        <v>204</v>
      </c>
      <c r="Q258">
        <v>1</v>
      </c>
      <c r="X258">
        <v>0.7208</v>
      </c>
      <c r="Y258">
        <v>7.07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23</v>
      </c>
      <c r="AG258">
        <v>0.7208</v>
      </c>
      <c r="AH258">
        <v>2</v>
      </c>
      <c r="AI258">
        <v>50443065</v>
      </c>
      <c r="AJ258">
        <v>266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ROW(Source!A400)</f>
        <v>400</v>
      </c>
      <c r="B259">
        <v>50443076</v>
      </c>
      <c r="C259">
        <v>50443059</v>
      </c>
      <c r="D259">
        <v>46231240</v>
      </c>
      <c r="E259">
        <v>1</v>
      </c>
      <c r="F259">
        <v>1</v>
      </c>
      <c r="G259">
        <v>30570983</v>
      </c>
      <c r="H259">
        <v>3</v>
      </c>
      <c r="I259" t="s">
        <v>571</v>
      </c>
      <c r="J259" t="s">
        <v>572</v>
      </c>
      <c r="K259" t="s">
        <v>573</v>
      </c>
      <c r="L259">
        <v>1355</v>
      </c>
      <c r="N259">
        <v>1010</v>
      </c>
      <c r="O259" t="s">
        <v>129</v>
      </c>
      <c r="P259" t="s">
        <v>129</v>
      </c>
      <c r="Q259">
        <v>100</v>
      </c>
      <c r="X259">
        <v>1.67</v>
      </c>
      <c r="Y259">
        <v>15.04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23</v>
      </c>
      <c r="AG259">
        <v>1.67</v>
      </c>
      <c r="AH259">
        <v>2</v>
      </c>
      <c r="AI259">
        <v>50443066</v>
      </c>
      <c r="AJ259">
        <v>267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ROW(Source!A400)</f>
        <v>400</v>
      </c>
      <c r="B260">
        <v>50443077</v>
      </c>
      <c r="C260">
        <v>50443059</v>
      </c>
      <c r="D260">
        <v>46137814</v>
      </c>
      <c r="E260">
        <v>1</v>
      </c>
      <c r="F260">
        <v>1</v>
      </c>
      <c r="G260">
        <v>30570983</v>
      </c>
      <c r="H260">
        <v>3</v>
      </c>
      <c r="I260" t="s">
        <v>574</v>
      </c>
      <c r="J260" t="s">
        <v>575</v>
      </c>
      <c r="K260" t="s">
        <v>576</v>
      </c>
      <c r="L260">
        <v>1346</v>
      </c>
      <c r="N260">
        <v>1009</v>
      </c>
      <c r="O260" t="s">
        <v>173</v>
      </c>
      <c r="P260" t="s">
        <v>173</v>
      </c>
      <c r="Q260">
        <v>1</v>
      </c>
      <c r="X260">
        <v>3.173</v>
      </c>
      <c r="Y260">
        <v>38.74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23</v>
      </c>
      <c r="AG260">
        <v>3.173</v>
      </c>
      <c r="AH260">
        <v>2</v>
      </c>
      <c r="AI260">
        <v>50443067</v>
      </c>
      <c r="AJ260">
        <v>268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ROW(Source!A400)</f>
        <v>400</v>
      </c>
      <c r="B261">
        <v>50443078</v>
      </c>
      <c r="C261">
        <v>50443059</v>
      </c>
      <c r="D261">
        <v>40407588</v>
      </c>
      <c r="E261">
        <v>30570983</v>
      </c>
      <c r="F261">
        <v>1</v>
      </c>
      <c r="G261">
        <v>30570983</v>
      </c>
      <c r="H261">
        <v>3</v>
      </c>
      <c r="I261" t="s">
        <v>708</v>
      </c>
      <c r="J261" t="s">
        <v>3</v>
      </c>
      <c r="K261" t="s">
        <v>709</v>
      </c>
      <c r="L261">
        <v>1354</v>
      </c>
      <c r="N261">
        <v>1010</v>
      </c>
      <c r="O261" t="s">
        <v>327</v>
      </c>
      <c r="P261" t="s">
        <v>327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23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ROW(Source!A400)</f>
        <v>400</v>
      </c>
      <c r="B262">
        <v>50443079</v>
      </c>
      <c r="C262">
        <v>50443059</v>
      </c>
      <c r="D262">
        <v>40409601</v>
      </c>
      <c r="E262">
        <v>30570983</v>
      </c>
      <c r="F262">
        <v>1</v>
      </c>
      <c r="G262">
        <v>30570983</v>
      </c>
      <c r="H262">
        <v>3</v>
      </c>
      <c r="I262" t="s">
        <v>710</v>
      </c>
      <c r="J262" t="s">
        <v>3</v>
      </c>
      <c r="K262" t="s">
        <v>711</v>
      </c>
      <c r="L262">
        <v>1354</v>
      </c>
      <c r="N262">
        <v>1010</v>
      </c>
      <c r="O262" t="s">
        <v>327</v>
      </c>
      <c r="P262" t="s">
        <v>327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23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ROW(Source!A400)</f>
        <v>400</v>
      </c>
      <c r="B263">
        <v>50443080</v>
      </c>
      <c r="C263">
        <v>50443059</v>
      </c>
      <c r="D263">
        <v>40409601</v>
      </c>
      <c r="E263">
        <v>30570983</v>
      </c>
      <c r="F263">
        <v>1</v>
      </c>
      <c r="G263">
        <v>30570983</v>
      </c>
      <c r="H263">
        <v>3</v>
      </c>
      <c r="I263" t="s">
        <v>710</v>
      </c>
      <c r="J263" t="s">
        <v>3</v>
      </c>
      <c r="K263" t="s">
        <v>712</v>
      </c>
      <c r="L263">
        <v>1301</v>
      </c>
      <c r="N263">
        <v>1003</v>
      </c>
      <c r="O263" t="s">
        <v>194</v>
      </c>
      <c r="P263" t="s">
        <v>194</v>
      </c>
      <c r="Q263">
        <v>1</v>
      </c>
      <c r="X263">
        <v>102.5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23</v>
      </c>
      <c r="AG263">
        <v>102.5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ROW(Source!A400)</f>
        <v>400</v>
      </c>
      <c r="B264">
        <v>50443081</v>
      </c>
      <c r="C264">
        <v>50443059</v>
      </c>
      <c r="D264">
        <v>40418217</v>
      </c>
      <c r="E264">
        <v>30570983</v>
      </c>
      <c r="F264">
        <v>1</v>
      </c>
      <c r="G264">
        <v>30570983</v>
      </c>
      <c r="H264">
        <v>3</v>
      </c>
      <c r="I264" t="s">
        <v>671</v>
      </c>
      <c r="J264" t="s">
        <v>3</v>
      </c>
      <c r="K264" t="s">
        <v>672</v>
      </c>
      <c r="L264">
        <v>1354</v>
      </c>
      <c r="N264">
        <v>1010</v>
      </c>
      <c r="O264" t="s">
        <v>327</v>
      </c>
      <c r="P264" t="s">
        <v>327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23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ROW(Source!A400)</f>
        <v>400</v>
      </c>
      <c r="B265">
        <v>50443082</v>
      </c>
      <c r="C265">
        <v>50443059</v>
      </c>
      <c r="D265">
        <v>40419029</v>
      </c>
      <c r="E265">
        <v>30570983</v>
      </c>
      <c r="F265">
        <v>1</v>
      </c>
      <c r="G265">
        <v>30570983</v>
      </c>
      <c r="H265">
        <v>3</v>
      </c>
      <c r="I265" t="s">
        <v>713</v>
      </c>
      <c r="J265" t="s">
        <v>3</v>
      </c>
      <c r="K265" t="s">
        <v>714</v>
      </c>
      <c r="L265">
        <v>1354</v>
      </c>
      <c r="N265">
        <v>1010</v>
      </c>
      <c r="O265" t="s">
        <v>327</v>
      </c>
      <c r="P265" t="s">
        <v>327</v>
      </c>
      <c r="Q265">
        <v>1</v>
      </c>
      <c r="X265">
        <v>1.05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23</v>
      </c>
      <c r="AG265">
        <v>1.05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ROW(Source!A401)</f>
        <v>401</v>
      </c>
      <c r="B266">
        <v>50443070</v>
      </c>
      <c r="C266">
        <v>50443059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474</v>
      </c>
      <c r="J266" t="s">
        <v>3</v>
      </c>
      <c r="K266" t="s">
        <v>475</v>
      </c>
      <c r="L266">
        <v>1191</v>
      </c>
      <c r="N266">
        <v>1013</v>
      </c>
      <c r="O266" t="s">
        <v>476</v>
      </c>
      <c r="P266" t="s">
        <v>476</v>
      </c>
      <c r="Q266">
        <v>1</v>
      </c>
      <c r="X266">
        <v>14.56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179</v>
      </c>
      <c r="AG266">
        <v>16.744</v>
      </c>
      <c r="AH266">
        <v>2</v>
      </c>
      <c r="AI266">
        <v>50443060</v>
      </c>
      <c r="AJ266">
        <v>271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ROW(Source!A401)</f>
        <v>401</v>
      </c>
      <c r="B267">
        <v>50443071</v>
      </c>
      <c r="C267">
        <v>50443059</v>
      </c>
      <c r="D267">
        <v>46247567</v>
      </c>
      <c r="E267">
        <v>1</v>
      </c>
      <c r="F267">
        <v>1</v>
      </c>
      <c r="G267">
        <v>30570983</v>
      </c>
      <c r="H267">
        <v>2</v>
      </c>
      <c r="I267" t="s">
        <v>562</v>
      </c>
      <c r="J267" t="s">
        <v>563</v>
      </c>
      <c r="K267" t="s">
        <v>564</v>
      </c>
      <c r="L267">
        <v>1368</v>
      </c>
      <c r="N267">
        <v>1011</v>
      </c>
      <c r="O267" t="s">
        <v>480</v>
      </c>
      <c r="P267" t="s">
        <v>480</v>
      </c>
      <c r="Q267">
        <v>1</v>
      </c>
      <c r="X267">
        <v>2.0499999999999998</v>
      </c>
      <c r="Y267">
        <v>0</v>
      </c>
      <c r="Z267">
        <v>5.78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178</v>
      </c>
      <c r="AG267">
        <v>2.5625</v>
      </c>
      <c r="AH267">
        <v>2</v>
      </c>
      <c r="AI267">
        <v>50443061</v>
      </c>
      <c r="AJ267">
        <v>272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ROW(Source!A401)</f>
        <v>401</v>
      </c>
      <c r="B268">
        <v>50443072</v>
      </c>
      <c r="C268">
        <v>50443059</v>
      </c>
      <c r="D268">
        <v>46170867</v>
      </c>
      <c r="E268">
        <v>1</v>
      </c>
      <c r="F268">
        <v>1</v>
      </c>
      <c r="G268">
        <v>30570983</v>
      </c>
      <c r="H268">
        <v>2</v>
      </c>
      <c r="I268" t="s">
        <v>484</v>
      </c>
      <c r="J268" t="s">
        <v>485</v>
      </c>
      <c r="K268" t="s">
        <v>486</v>
      </c>
      <c r="L268">
        <v>1368</v>
      </c>
      <c r="N268">
        <v>1011</v>
      </c>
      <c r="O268" t="s">
        <v>480</v>
      </c>
      <c r="P268" t="s">
        <v>480</v>
      </c>
      <c r="Q268">
        <v>1</v>
      </c>
      <c r="X268">
        <v>0.04</v>
      </c>
      <c r="Y268">
        <v>0</v>
      </c>
      <c r="Z268">
        <v>83.1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178</v>
      </c>
      <c r="AG268">
        <v>0.05</v>
      </c>
      <c r="AH268">
        <v>2</v>
      </c>
      <c r="AI268">
        <v>50443062</v>
      </c>
      <c r="AJ268">
        <v>273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ROW(Source!A401)</f>
        <v>401</v>
      </c>
      <c r="B269">
        <v>50443073</v>
      </c>
      <c r="C269">
        <v>50443059</v>
      </c>
      <c r="D269">
        <v>46170914</v>
      </c>
      <c r="E269">
        <v>1</v>
      </c>
      <c r="F269">
        <v>1</v>
      </c>
      <c r="G269">
        <v>30570983</v>
      </c>
      <c r="H269">
        <v>2</v>
      </c>
      <c r="I269" t="s">
        <v>565</v>
      </c>
      <c r="J269" t="s">
        <v>566</v>
      </c>
      <c r="K269" t="s">
        <v>567</v>
      </c>
      <c r="L269">
        <v>1368</v>
      </c>
      <c r="N269">
        <v>1011</v>
      </c>
      <c r="O269" t="s">
        <v>480</v>
      </c>
      <c r="P269" t="s">
        <v>480</v>
      </c>
      <c r="Q269">
        <v>1</v>
      </c>
      <c r="X269">
        <v>2.81</v>
      </c>
      <c r="Y269">
        <v>0</v>
      </c>
      <c r="Z269">
        <v>0.77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178</v>
      </c>
      <c r="AG269">
        <v>3.5125000000000002</v>
      </c>
      <c r="AH269">
        <v>2</v>
      </c>
      <c r="AI269">
        <v>50443063</v>
      </c>
      <c r="AJ269">
        <v>274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ROW(Source!A401)</f>
        <v>401</v>
      </c>
      <c r="B270">
        <v>50443074</v>
      </c>
      <c r="C270">
        <v>50443059</v>
      </c>
      <c r="D270">
        <v>46170944</v>
      </c>
      <c r="E270">
        <v>1</v>
      </c>
      <c r="F270">
        <v>1</v>
      </c>
      <c r="G270">
        <v>30570983</v>
      </c>
      <c r="H270">
        <v>2</v>
      </c>
      <c r="I270" t="s">
        <v>568</v>
      </c>
      <c r="J270" t="s">
        <v>569</v>
      </c>
      <c r="K270" t="s">
        <v>570</v>
      </c>
      <c r="L270">
        <v>1368</v>
      </c>
      <c r="N270">
        <v>1011</v>
      </c>
      <c r="O270" t="s">
        <v>480</v>
      </c>
      <c r="P270" t="s">
        <v>480</v>
      </c>
      <c r="Q270">
        <v>1</v>
      </c>
      <c r="X270">
        <v>2.21</v>
      </c>
      <c r="Y270">
        <v>0</v>
      </c>
      <c r="Z270">
        <v>0.47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178</v>
      </c>
      <c r="AG270">
        <v>2.7625000000000002</v>
      </c>
      <c r="AH270">
        <v>2</v>
      </c>
      <c r="AI270">
        <v>50443064</v>
      </c>
      <c r="AJ270">
        <v>275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ROW(Source!A401)</f>
        <v>401</v>
      </c>
      <c r="B271">
        <v>50443075</v>
      </c>
      <c r="C271">
        <v>50443059</v>
      </c>
      <c r="D271">
        <v>31110605</v>
      </c>
      <c r="E271">
        <v>1</v>
      </c>
      <c r="F271">
        <v>1</v>
      </c>
      <c r="G271">
        <v>30570983</v>
      </c>
      <c r="H271">
        <v>3</v>
      </c>
      <c r="I271" t="s">
        <v>265</v>
      </c>
      <c r="J271" t="s">
        <v>267</v>
      </c>
      <c r="K271" t="s">
        <v>266</v>
      </c>
      <c r="L271">
        <v>1339</v>
      </c>
      <c r="N271">
        <v>1007</v>
      </c>
      <c r="O271" t="s">
        <v>204</v>
      </c>
      <c r="P271" t="s">
        <v>204</v>
      </c>
      <c r="Q271">
        <v>1</v>
      </c>
      <c r="X271">
        <v>0.7208</v>
      </c>
      <c r="Y271">
        <v>7.07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23</v>
      </c>
      <c r="AG271">
        <v>0.7208</v>
      </c>
      <c r="AH271">
        <v>2</v>
      </c>
      <c r="AI271">
        <v>50443065</v>
      </c>
      <c r="AJ271">
        <v>276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ROW(Source!A401)</f>
        <v>401</v>
      </c>
      <c r="B272">
        <v>50443076</v>
      </c>
      <c r="C272">
        <v>50443059</v>
      </c>
      <c r="D272">
        <v>46231240</v>
      </c>
      <c r="E272">
        <v>1</v>
      </c>
      <c r="F272">
        <v>1</v>
      </c>
      <c r="G272">
        <v>30570983</v>
      </c>
      <c r="H272">
        <v>3</v>
      </c>
      <c r="I272" t="s">
        <v>571</v>
      </c>
      <c r="J272" t="s">
        <v>572</v>
      </c>
      <c r="K272" t="s">
        <v>573</v>
      </c>
      <c r="L272">
        <v>1355</v>
      </c>
      <c r="N272">
        <v>1010</v>
      </c>
      <c r="O272" t="s">
        <v>129</v>
      </c>
      <c r="P272" t="s">
        <v>129</v>
      </c>
      <c r="Q272">
        <v>100</v>
      </c>
      <c r="X272">
        <v>1.67</v>
      </c>
      <c r="Y272">
        <v>15.04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1.67</v>
      </c>
      <c r="AH272">
        <v>2</v>
      </c>
      <c r="AI272">
        <v>50443066</v>
      </c>
      <c r="AJ272">
        <v>277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ROW(Source!A401)</f>
        <v>401</v>
      </c>
      <c r="B273">
        <v>50443077</v>
      </c>
      <c r="C273">
        <v>50443059</v>
      </c>
      <c r="D273">
        <v>46137814</v>
      </c>
      <c r="E273">
        <v>1</v>
      </c>
      <c r="F273">
        <v>1</v>
      </c>
      <c r="G273">
        <v>30570983</v>
      </c>
      <c r="H273">
        <v>3</v>
      </c>
      <c r="I273" t="s">
        <v>574</v>
      </c>
      <c r="J273" t="s">
        <v>575</v>
      </c>
      <c r="K273" t="s">
        <v>576</v>
      </c>
      <c r="L273">
        <v>1346</v>
      </c>
      <c r="N273">
        <v>1009</v>
      </c>
      <c r="O273" t="s">
        <v>173</v>
      </c>
      <c r="P273" t="s">
        <v>173</v>
      </c>
      <c r="Q273">
        <v>1</v>
      </c>
      <c r="X273">
        <v>3.173</v>
      </c>
      <c r="Y273">
        <v>38.74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23</v>
      </c>
      <c r="AG273">
        <v>3.173</v>
      </c>
      <c r="AH273">
        <v>2</v>
      </c>
      <c r="AI273">
        <v>50443067</v>
      </c>
      <c r="AJ273">
        <v>278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ROW(Source!A401)</f>
        <v>401</v>
      </c>
      <c r="B274">
        <v>50443078</v>
      </c>
      <c r="C274">
        <v>50443059</v>
      </c>
      <c r="D274">
        <v>40407588</v>
      </c>
      <c r="E274">
        <v>30570983</v>
      </c>
      <c r="F274">
        <v>1</v>
      </c>
      <c r="G274">
        <v>30570983</v>
      </c>
      <c r="H274">
        <v>3</v>
      </c>
      <c r="I274" t="s">
        <v>708</v>
      </c>
      <c r="J274" t="s">
        <v>3</v>
      </c>
      <c r="K274" t="s">
        <v>709</v>
      </c>
      <c r="L274">
        <v>1354</v>
      </c>
      <c r="N274">
        <v>1010</v>
      </c>
      <c r="O274" t="s">
        <v>327</v>
      </c>
      <c r="P274" t="s">
        <v>327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23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ROW(Source!A401)</f>
        <v>401</v>
      </c>
      <c r="B275">
        <v>50443079</v>
      </c>
      <c r="C275">
        <v>50443059</v>
      </c>
      <c r="D275">
        <v>40409601</v>
      </c>
      <c r="E275">
        <v>30570983</v>
      </c>
      <c r="F275">
        <v>1</v>
      </c>
      <c r="G275">
        <v>30570983</v>
      </c>
      <c r="H275">
        <v>3</v>
      </c>
      <c r="I275" t="s">
        <v>710</v>
      </c>
      <c r="J275" t="s">
        <v>3</v>
      </c>
      <c r="K275" t="s">
        <v>711</v>
      </c>
      <c r="L275">
        <v>1354</v>
      </c>
      <c r="N275">
        <v>1010</v>
      </c>
      <c r="O275" t="s">
        <v>327</v>
      </c>
      <c r="P275" t="s">
        <v>327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23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ROW(Source!A401)</f>
        <v>401</v>
      </c>
      <c r="B276">
        <v>50443080</v>
      </c>
      <c r="C276">
        <v>50443059</v>
      </c>
      <c r="D276">
        <v>40409601</v>
      </c>
      <c r="E276">
        <v>30570983</v>
      </c>
      <c r="F276">
        <v>1</v>
      </c>
      <c r="G276">
        <v>30570983</v>
      </c>
      <c r="H276">
        <v>3</v>
      </c>
      <c r="I276" t="s">
        <v>710</v>
      </c>
      <c r="J276" t="s">
        <v>3</v>
      </c>
      <c r="K276" t="s">
        <v>712</v>
      </c>
      <c r="L276">
        <v>1301</v>
      </c>
      <c r="N276">
        <v>1003</v>
      </c>
      <c r="O276" t="s">
        <v>194</v>
      </c>
      <c r="P276" t="s">
        <v>194</v>
      </c>
      <c r="Q276">
        <v>1</v>
      </c>
      <c r="X276">
        <v>102.5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23</v>
      </c>
      <c r="AG276">
        <v>102.5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ROW(Source!A401)</f>
        <v>401</v>
      </c>
      <c r="B277">
        <v>50443081</v>
      </c>
      <c r="C277">
        <v>50443059</v>
      </c>
      <c r="D277">
        <v>40418217</v>
      </c>
      <c r="E277">
        <v>30570983</v>
      </c>
      <c r="F277">
        <v>1</v>
      </c>
      <c r="G277">
        <v>30570983</v>
      </c>
      <c r="H277">
        <v>3</v>
      </c>
      <c r="I277" t="s">
        <v>671</v>
      </c>
      <c r="J277" t="s">
        <v>3</v>
      </c>
      <c r="K277" t="s">
        <v>672</v>
      </c>
      <c r="L277">
        <v>1354</v>
      </c>
      <c r="N277">
        <v>1010</v>
      </c>
      <c r="O277" t="s">
        <v>327</v>
      </c>
      <c r="P277" t="s">
        <v>327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23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ROW(Source!A401)</f>
        <v>401</v>
      </c>
      <c r="B278">
        <v>50443082</v>
      </c>
      <c r="C278">
        <v>50443059</v>
      </c>
      <c r="D278">
        <v>40419029</v>
      </c>
      <c r="E278">
        <v>30570983</v>
      </c>
      <c r="F278">
        <v>1</v>
      </c>
      <c r="G278">
        <v>30570983</v>
      </c>
      <c r="H278">
        <v>3</v>
      </c>
      <c r="I278" t="s">
        <v>713</v>
      </c>
      <c r="J278" t="s">
        <v>3</v>
      </c>
      <c r="K278" t="s">
        <v>714</v>
      </c>
      <c r="L278">
        <v>1354</v>
      </c>
      <c r="N278">
        <v>1010</v>
      </c>
      <c r="O278" t="s">
        <v>327</v>
      </c>
      <c r="P278" t="s">
        <v>327</v>
      </c>
      <c r="Q278">
        <v>1</v>
      </c>
      <c r="X278">
        <v>1.05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23</v>
      </c>
      <c r="AG278">
        <v>1.05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ROW(Source!A406)</f>
        <v>406</v>
      </c>
      <c r="B279">
        <v>50443088</v>
      </c>
      <c r="C279">
        <v>50443085</v>
      </c>
      <c r="D279">
        <v>40404405</v>
      </c>
      <c r="E279">
        <v>30570983</v>
      </c>
      <c r="F279">
        <v>1</v>
      </c>
      <c r="G279">
        <v>30570983</v>
      </c>
      <c r="H279">
        <v>1</v>
      </c>
      <c r="I279" t="s">
        <v>474</v>
      </c>
      <c r="J279" t="s">
        <v>3</v>
      </c>
      <c r="K279" t="s">
        <v>475</v>
      </c>
      <c r="L279">
        <v>1191</v>
      </c>
      <c r="N279">
        <v>1013</v>
      </c>
      <c r="O279" t="s">
        <v>476</v>
      </c>
      <c r="P279" t="s">
        <v>476</v>
      </c>
      <c r="Q279">
        <v>1</v>
      </c>
      <c r="X279">
        <v>14.63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14.63</v>
      </c>
      <c r="AH279">
        <v>2</v>
      </c>
      <c r="AI279">
        <v>50443086</v>
      </c>
      <c r="AJ279">
        <v>281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ROW(Source!A406)</f>
        <v>406</v>
      </c>
      <c r="B280">
        <v>50443089</v>
      </c>
      <c r="C280">
        <v>50443085</v>
      </c>
      <c r="D280">
        <v>40420813</v>
      </c>
      <c r="E280">
        <v>30570983</v>
      </c>
      <c r="F280">
        <v>1</v>
      </c>
      <c r="G280">
        <v>30570983</v>
      </c>
      <c r="H280">
        <v>3</v>
      </c>
      <c r="I280" t="s">
        <v>715</v>
      </c>
      <c r="J280" t="s">
        <v>3</v>
      </c>
      <c r="K280" t="s">
        <v>716</v>
      </c>
      <c r="L280">
        <v>1354</v>
      </c>
      <c r="N280">
        <v>1010</v>
      </c>
      <c r="O280" t="s">
        <v>327</v>
      </c>
      <c r="P280" t="s">
        <v>327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ROW(Source!A407)</f>
        <v>407</v>
      </c>
      <c r="B281">
        <v>50443088</v>
      </c>
      <c r="C281">
        <v>50443085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474</v>
      </c>
      <c r="J281" t="s">
        <v>3</v>
      </c>
      <c r="K281" t="s">
        <v>475</v>
      </c>
      <c r="L281">
        <v>1191</v>
      </c>
      <c r="N281">
        <v>1013</v>
      </c>
      <c r="O281" t="s">
        <v>476</v>
      </c>
      <c r="P281" t="s">
        <v>476</v>
      </c>
      <c r="Q281">
        <v>1</v>
      </c>
      <c r="X281">
        <v>14.63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14.63</v>
      </c>
      <c r="AH281">
        <v>2</v>
      </c>
      <c r="AI281">
        <v>50443086</v>
      </c>
      <c r="AJ281">
        <v>283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ROW(Source!A407)</f>
        <v>407</v>
      </c>
      <c r="B282">
        <v>50443089</v>
      </c>
      <c r="C282">
        <v>50443085</v>
      </c>
      <c r="D282">
        <v>40420813</v>
      </c>
      <c r="E282">
        <v>30570983</v>
      </c>
      <c r="F282">
        <v>1</v>
      </c>
      <c r="G282">
        <v>30570983</v>
      </c>
      <c r="H282">
        <v>3</v>
      </c>
      <c r="I282" t="s">
        <v>715</v>
      </c>
      <c r="J282" t="s">
        <v>3</v>
      </c>
      <c r="K282" t="s">
        <v>716</v>
      </c>
      <c r="L282">
        <v>1354</v>
      </c>
      <c r="N282">
        <v>1010</v>
      </c>
      <c r="O282" t="s">
        <v>327</v>
      </c>
      <c r="P282" t="s">
        <v>327</v>
      </c>
      <c r="Q282">
        <v>1</v>
      </c>
      <c r="X282">
        <v>100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100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ROW(Source!A410)</f>
        <v>410</v>
      </c>
      <c r="B283">
        <v>50443106</v>
      </c>
      <c r="C283">
        <v>50443091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474</v>
      </c>
      <c r="J283" t="s">
        <v>3</v>
      </c>
      <c r="K283" t="s">
        <v>475</v>
      </c>
      <c r="L283">
        <v>1191</v>
      </c>
      <c r="N283">
        <v>1013</v>
      </c>
      <c r="O283" t="s">
        <v>476</v>
      </c>
      <c r="P283" t="s">
        <v>476</v>
      </c>
      <c r="Q283">
        <v>1</v>
      </c>
      <c r="X283">
        <v>1.95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1.95</v>
      </c>
      <c r="AH283">
        <v>2</v>
      </c>
      <c r="AI283">
        <v>50443092</v>
      </c>
      <c r="AJ283">
        <v>285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ROW(Source!A410)</f>
        <v>410</v>
      </c>
      <c r="B284">
        <v>50443107</v>
      </c>
      <c r="C284">
        <v>50443091</v>
      </c>
      <c r="D284">
        <v>46170867</v>
      </c>
      <c r="E284">
        <v>1</v>
      </c>
      <c r="F284">
        <v>1</v>
      </c>
      <c r="G284">
        <v>30570983</v>
      </c>
      <c r="H284">
        <v>2</v>
      </c>
      <c r="I284" t="s">
        <v>484</v>
      </c>
      <c r="J284" t="s">
        <v>485</v>
      </c>
      <c r="K284" t="s">
        <v>486</v>
      </c>
      <c r="L284">
        <v>1368</v>
      </c>
      <c r="N284">
        <v>1011</v>
      </c>
      <c r="O284" t="s">
        <v>480</v>
      </c>
      <c r="P284" t="s">
        <v>480</v>
      </c>
      <c r="Q284">
        <v>1</v>
      </c>
      <c r="X284">
        <v>0.02</v>
      </c>
      <c r="Y284">
        <v>0</v>
      </c>
      <c r="Z284">
        <v>83.1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0.02</v>
      </c>
      <c r="AH284">
        <v>2</v>
      </c>
      <c r="AI284">
        <v>50443093</v>
      </c>
      <c r="AJ284">
        <v>286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ROW(Source!A410)</f>
        <v>410</v>
      </c>
      <c r="B285">
        <v>50443108</v>
      </c>
      <c r="C285">
        <v>50443091</v>
      </c>
      <c r="D285">
        <v>46170977</v>
      </c>
      <c r="E285">
        <v>1</v>
      </c>
      <c r="F285">
        <v>1</v>
      </c>
      <c r="G285">
        <v>30570983</v>
      </c>
      <c r="H285">
        <v>2</v>
      </c>
      <c r="I285" t="s">
        <v>505</v>
      </c>
      <c r="J285" t="s">
        <v>506</v>
      </c>
      <c r="K285" t="s">
        <v>507</v>
      </c>
      <c r="L285">
        <v>1368</v>
      </c>
      <c r="N285">
        <v>1011</v>
      </c>
      <c r="O285" t="s">
        <v>480</v>
      </c>
      <c r="P285" t="s">
        <v>480</v>
      </c>
      <c r="Q285">
        <v>1</v>
      </c>
      <c r="X285">
        <v>0.02</v>
      </c>
      <c r="Y285">
        <v>0</v>
      </c>
      <c r="Z285">
        <v>0.8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0.02</v>
      </c>
      <c r="AH285">
        <v>2</v>
      </c>
      <c r="AI285">
        <v>50443094</v>
      </c>
      <c r="AJ285">
        <v>287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ROW(Source!A410)</f>
        <v>410</v>
      </c>
      <c r="B286">
        <v>50443109</v>
      </c>
      <c r="C286">
        <v>50443091</v>
      </c>
      <c r="D286">
        <v>46136726</v>
      </c>
      <c r="E286">
        <v>1</v>
      </c>
      <c r="F286">
        <v>1</v>
      </c>
      <c r="G286">
        <v>30570983</v>
      </c>
      <c r="H286">
        <v>3</v>
      </c>
      <c r="I286" t="s">
        <v>577</v>
      </c>
      <c r="J286" t="s">
        <v>578</v>
      </c>
      <c r="K286" t="s">
        <v>579</v>
      </c>
      <c r="L286">
        <v>1348</v>
      </c>
      <c r="N286">
        <v>1009</v>
      </c>
      <c r="O286" t="s">
        <v>32</v>
      </c>
      <c r="P286" t="s">
        <v>32</v>
      </c>
      <c r="Q286">
        <v>1000</v>
      </c>
      <c r="X286">
        <v>6.9999999999999994E-5</v>
      </c>
      <c r="Y286">
        <v>17750.86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6.9999999999999994E-5</v>
      </c>
      <c r="AH286">
        <v>2</v>
      </c>
      <c r="AI286">
        <v>50443095</v>
      </c>
      <c r="AJ286">
        <v>288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ROW(Source!A410)</f>
        <v>410</v>
      </c>
      <c r="B287">
        <v>50443110</v>
      </c>
      <c r="C287">
        <v>50443091</v>
      </c>
      <c r="D287">
        <v>46136088</v>
      </c>
      <c r="E287">
        <v>1</v>
      </c>
      <c r="F287">
        <v>1</v>
      </c>
      <c r="G287">
        <v>30570983</v>
      </c>
      <c r="H287">
        <v>3</v>
      </c>
      <c r="I287" t="s">
        <v>580</v>
      </c>
      <c r="J287" t="s">
        <v>581</v>
      </c>
      <c r="K287" t="s">
        <v>582</v>
      </c>
      <c r="L287">
        <v>1354</v>
      </c>
      <c r="N287">
        <v>1010</v>
      </c>
      <c r="O287" t="s">
        <v>327</v>
      </c>
      <c r="P287" t="s">
        <v>327</v>
      </c>
      <c r="Q287">
        <v>1</v>
      </c>
      <c r="X287">
        <v>4</v>
      </c>
      <c r="Y287">
        <v>0.89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4</v>
      </c>
      <c r="AH287">
        <v>2</v>
      </c>
      <c r="AI287">
        <v>50443096</v>
      </c>
      <c r="AJ287">
        <v>289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ROW(Source!A410)</f>
        <v>410</v>
      </c>
      <c r="B288">
        <v>50443111</v>
      </c>
      <c r="C288">
        <v>50443091</v>
      </c>
      <c r="D288">
        <v>31112719</v>
      </c>
      <c r="E288">
        <v>1</v>
      </c>
      <c r="F288">
        <v>1</v>
      </c>
      <c r="G288">
        <v>30570983</v>
      </c>
      <c r="H288">
        <v>3</v>
      </c>
      <c r="I288" t="s">
        <v>583</v>
      </c>
      <c r="J288" t="s">
        <v>584</v>
      </c>
      <c r="K288" t="s">
        <v>585</v>
      </c>
      <c r="L288">
        <v>1346</v>
      </c>
      <c r="N288">
        <v>1009</v>
      </c>
      <c r="O288" t="s">
        <v>173</v>
      </c>
      <c r="P288" t="s">
        <v>173</v>
      </c>
      <c r="Q288">
        <v>1</v>
      </c>
      <c r="X288">
        <v>0.03</v>
      </c>
      <c r="Y288">
        <v>38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0.03</v>
      </c>
      <c r="AH288">
        <v>2</v>
      </c>
      <c r="AI288">
        <v>50443097</v>
      </c>
      <c r="AJ288">
        <v>290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ROW(Source!A410)</f>
        <v>410</v>
      </c>
      <c r="B289">
        <v>50443112</v>
      </c>
      <c r="C289">
        <v>50443091</v>
      </c>
      <c r="D289">
        <v>46136203</v>
      </c>
      <c r="E289">
        <v>1</v>
      </c>
      <c r="F289">
        <v>1</v>
      </c>
      <c r="G289">
        <v>30570983</v>
      </c>
      <c r="H289">
        <v>3</v>
      </c>
      <c r="I289" t="s">
        <v>586</v>
      </c>
      <c r="J289" t="s">
        <v>587</v>
      </c>
      <c r="K289" t="s">
        <v>588</v>
      </c>
      <c r="L289">
        <v>1348</v>
      </c>
      <c r="N289">
        <v>1009</v>
      </c>
      <c r="O289" t="s">
        <v>32</v>
      </c>
      <c r="P289" t="s">
        <v>32</v>
      </c>
      <c r="Q289">
        <v>1000</v>
      </c>
      <c r="X289">
        <v>3.8000000000000002E-4</v>
      </c>
      <c r="Y289">
        <v>16222.39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3.8000000000000002E-4</v>
      </c>
      <c r="AH289">
        <v>2</v>
      </c>
      <c r="AI289">
        <v>50443098</v>
      </c>
      <c r="AJ289">
        <v>291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ROW(Source!A410)</f>
        <v>410</v>
      </c>
      <c r="B290">
        <v>50443113</v>
      </c>
      <c r="C290">
        <v>50443091</v>
      </c>
      <c r="D290">
        <v>46136327</v>
      </c>
      <c r="E290">
        <v>1</v>
      </c>
      <c r="F290">
        <v>1</v>
      </c>
      <c r="G290">
        <v>30570983</v>
      </c>
      <c r="H290">
        <v>3</v>
      </c>
      <c r="I290" t="s">
        <v>589</v>
      </c>
      <c r="J290" t="s">
        <v>590</v>
      </c>
      <c r="K290" t="s">
        <v>591</v>
      </c>
      <c r="L290">
        <v>1346</v>
      </c>
      <c r="N290">
        <v>1009</v>
      </c>
      <c r="O290" t="s">
        <v>173</v>
      </c>
      <c r="P290" t="s">
        <v>173</v>
      </c>
      <c r="Q290">
        <v>1</v>
      </c>
      <c r="X290">
        <v>0.04</v>
      </c>
      <c r="Y290">
        <v>20.190000000000001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0.04</v>
      </c>
      <c r="AH290">
        <v>2</v>
      </c>
      <c r="AI290">
        <v>50443099</v>
      </c>
      <c r="AJ290">
        <v>292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ROW(Source!A410)</f>
        <v>410</v>
      </c>
      <c r="B291">
        <v>50443114</v>
      </c>
      <c r="C291">
        <v>50443091</v>
      </c>
      <c r="D291">
        <v>46169493</v>
      </c>
      <c r="E291">
        <v>1</v>
      </c>
      <c r="F291">
        <v>1</v>
      </c>
      <c r="G291">
        <v>30570983</v>
      </c>
      <c r="H291">
        <v>3</v>
      </c>
      <c r="I291" t="s">
        <v>592</v>
      </c>
      <c r="J291" t="s">
        <v>593</v>
      </c>
      <c r="K291" t="s">
        <v>594</v>
      </c>
      <c r="L291">
        <v>1346</v>
      </c>
      <c r="N291">
        <v>1009</v>
      </c>
      <c r="O291" t="s">
        <v>173</v>
      </c>
      <c r="P291" t="s">
        <v>173</v>
      </c>
      <c r="Q291">
        <v>1</v>
      </c>
      <c r="X291">
        <v>0.2</v>
      </c>
      <c r="Y291">
        <v>134.02000000000001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0.2</v>
      </c>
      <c r="AH291">
        <v>2</v>
      </c>
      <c r="AI291">
        <v>50443100</v>
      </c>
      <c r="AJ291">
        <v>293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ROW(Source!A410)</f>
        <v>410</v>
      </c>
      <c r="B292">
        <v>50443115</v>
      </c>
      <c r="C292">
        <v>50443091</v>
      </c>
      <c r="D292">
        <v>31111305</v>
      </c>
      <c r="E292">
        <v>1</v>
      </c>
      <c r="F292">
        <v>1</v>
      </c>
      <c r="G292">
        <v>30570983</v>
      </c>
      <c r="H292">
        <v>3</v>
      </c>
      <c r="I292" t="s">
        <v>595</v>
      </c>
      <c r="J292" t="s">
        <v>596</v>
      </c>
      <c r="K292" t="s">
        <v>597</v>
      </c>
      <c r="L292">
        <v>1348</v>
      </c>
      <c r="N292">
        <v>1009</v>
      </c>
      <c r="O292" t="s">
        <v>32</v>
      </c>
      <c r="P292" t="s">
        <v>32</v>
      </c>
      <c r="Q292">
        <v>1000</v>
      </c>
      <c r="X292">
        <v>3.6000000000000002E-4</v>
      </c>
      <c r="Y292">
        <v>6870.66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3.6000000000000002E-4</v>
      </c>
      <c r="AH292">
        <v>2</v>
      </c>
      <c r="AI292">
        <v>50443101</v>
      </c>
      <c r="AJ292">
        <v>294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ROW(Source!A410)</f>
        <v>410</v>
      </c>
      <c r="B293">
        <v>50443116</v>
      </c>
      <c r="C293">
        <v>50443091</v>
      </c>
      <c r="D293">
        <v>40421993</v>
      </c>
      <c r="E293">
        <v>30570983</v>
      </c>
      <c r="F293">
        <v>1</v>
      </c>
      <c r="G293">
        <v>30570983</v>
      </c>
      <c r="H293">
        <v>3</v>
      </c>
      <c r="I293" t="s">
        <v>717</v>
      </c>
      <c r="J293" t="s">
        <v>3</v>
      </c>
      <c r="K293" t="s">
        <v>718</v>
      </c>
      <c r="L293">
        <v>1354</v>
      </c>
      <c r="N293">
        <v>1010</v>
      </c>
      <c r="O293" t="s">
        <v>327</v>
      </c>
      <c r="P293" t="s">
        <v>327</v>
      </c>
      <c r="Q293">
        <v>1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ROW(Source!A410)</f>
        <v>410</v>
      </c>
      <c r="B294">
        <v>50443117</v>
      </c>
      <c r="C294">
        <v>50443091</v>
      </c>
      <c r="D294">
        <v>40422009</v>
      </c>
      <c r="E294">
        <v>30570983</v>
      </c>
      <c r="F294">
        <v>1</v>
      </c>
      <c r="G294">
        <v>30570983</v>
      </c>
      <c r="H294">
        <v>3</v>
      </c>
      <c r="I294" t="s">
        <v>719</v>
      </c>
      <c r="J294" t="s">
        <v>3</v>
      </c>
      <c r="K294" t="s">
        <v>720</v>
      </c>
      <c r="L294">
        <v>1354</v>
      </c>
      <c r="N294">
        <v>1010</v>
      </c>
      <c r="O294" t="s">
        <v>327</v>
      </c>
      <c r="P294" t="s">
        <v>327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2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ROW(Source!A410)</f>
        <v>410</v>
      </c>
      <c r="B295">
        <v>50443118</v>
      </c>
      <c r="C295">
        <v>50443091</v>
      </c>
      <c r="D295">
        <v>40422043</v>
      </c>
      <c r="E295">
        <v>30570983</v>
      </c>
      <c r="F295">
        <v>1</v>
      </c>
      <c r="G295">
        <v>30570983</v>
      </c>
      <c r="H295">
        <v>3</v>
      </c>
      <c r="I295" t="s">
        <v>721</v>
      </c>
      <c r="J295" t="s">
        <v>3</v>
      </c>
      <c r="K295" t="s">
        <v>722</v>
      </c>
      <c r="L295">
        <v>1354</v>
      </c>
      <c r="N295">
        <v>1010</v>
      </c>
      <c r="O295" t="s">
        <v>327</v>
      </c>
      <c r="P295" t="s">
        <v>327</v>
      </c>
      <c r="Q295">
        <v>1</v>
      </c>
      <c r="X295">
        <v>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1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ROW(Source!A410)</f>
        <v>410</v>
      </c>
      <c r="B296">
        <v>50443119</v>
      </c>
      <c r="C296">
        <v>50443091</v>
      </c>
      <c r="D296">
        <v>40422109</v>
      </c>
      <c r="E296">
        <v>30570983</v>
      </c>
      <c r="F296">
        <v>1</v>
      </c>
      <c r="G296">
        <v>30570983</v>
      </c>
      <c r="H296">
        <v>3</v>
      </c>
      <c r="I296" t="s">
        <v>723</v>
      </c>
      <c r="J296" t="s">
        <v>3</v>
      </c>
      <c r="K296" t="s">
        <v>724</v>
      </c>
      <c r="L296">
        <v>1354</v>
      </c>
      <c r="N296">
        <v>1010</v>
      </c>
      <c r="O296" t="s">
        <v>327</v>
      </c>
      <c r="P296" t="s">
        <v>327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ROW(Source!A411)</f>
        <v>411</v>
      </c>
      <c r="B297">
        <v>50443106</v>
      </c>
      <c r="C297">
        <v>50443091</v>
      </c>
      <c r="D297">
        <v>40404405</v>
      </c>
      <c r="E297">
        <v>30570983</v>
      </c>
      <c r="F297">
        <v>1</v>
      </c>
      <c r="G297">
        <v>30570983</v>
      </c>
      <c r="H297">
        <v>1</v>
      </c>
      <c r="I297" t="s">
        <v>474</v>
      </c>
      <c r="J297" t="s">
        <v>3</v>
      </c>
      <c r="K297" t="s">
        <v>475</v>
      </c>
      <c r="L297">
        <v>1191</v>
      </c>
      <c r="N297">
        <v>1013</v>
      </c>
      <c r="O297" t="s">
        <v>476</v>
      </c>
      <c r="P297" t="s">
        <v>476</v>
      </c>
      <c r="Q297">
        <v>1</v>
      </c>
      <c r="X297">
        <v>1.95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</v>
      </c>
      <c r="AG297">
        <v>1.95</v>
      </c>
      <c r="AH297">
        <v>2</v>
      </c>
      <c r="AI297">
        <v>50443092</v>
      </c>
      <c r="AJ297">
        <v>299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ROW(Source!A411)</f>
        <v>411</v>
      </c>
      <c r="B298">
        <v>50443107</v>
      </c>
      <c r="C298">
        <v>50443091</v>
      </c>
      <c r="D298">
        <v>46170867</v>
      </c>
      <c r="E298">
        <v>1</v>
      </c>
      <c r="F298">
        <v>1</v>
      </c>
      <c r="G298">
        <v>30570983</v>
      </c>
      <c r="H298">
        <v>2</v>
      </c>
      <c r="I298" t="s">
        <v>484</v>
      </c>
      <c r="J298" t="s">
        <v>485</v>
      </c>
      <c r="K298" t="s">
        <v>486</v>
      </c>
      <c r="L298">
        <v>1368</v>
      </c>
      <c r="N298">
        <v>1011</v>
      </c>
      <c r="O298" t="s">
        <v>480</v>
      </c>
      <c r="P298" t="s">
        <v>480</v>
      </c>
      <c r="Q298">
        <v>1</v>
      </c>
      <c r="X298">
        <v>0.02</v>
      </c>
      <c r="Y298">
        <v>0</v>
      </c>
      <c r="Z298">
        <v>83.1</v>
      </c>
      <c r="AA298">
        <v>12.62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0.02</v>
      </c>
      <c r="AH298">
        <v>2</v>
      </c>
      <c r="AI298">
        <v>50443093</v>
      </c>
      <c r="AJ298">
        <v>300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ROW(Source!A411)</f>
        <v>411</v>
      </c>
      <c r="B299">
        <v>50443108</v>
      </c>
      <c r="C299">
        <v>50443091</v>
      </c>
      <c r="D299">
        <v>46170977</v>
      </c>
      <c r="E299">
        <v>1</v>
      </c>
      <c r="F299">
        <v>1</v>
      </c>
      <c r="G299">
        <v>30570983</v>
      </c>
      <c r="H299">
        <v>2</v>
      </c>
      <c r="I299" t="s">
        <v>505</v>
      </c>
      <c r="J299" t="s">
        <v>506</v>
      </c>
      <c r="K299" t="s">
        <v>507</v>
      </c>
      <c r="L299">
        <v>1368</v>
      </c>
      <c r="N299">
        <v>1011</v>
      </c>
      <c r="O299" t="s">
        <v>480</v>
      </c>
      <c r="P299" t="s">
        <v>480</v>
      </c>
      <c r="Q299">
        <v>1</v>
      </c>
      <c r="X299">
        <v>0.02</v>
      </c>
      <c r="Y299">
        <v>0</v>
      </c>
      <c r="Z299">
        <v>0.8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50443094</v>
      </c>
      <c r="AJ299">
        <v>301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ROW(Source!A411)</f>
        <v>411</v>
      </c>
      <c r="B300">
        <v>50443109</v>
      </c>
      <c r="C300">
        <v>50443091</v>
      </c>
      <c r="D300">
        <v>46136726</v>
      </c>
      <c r="E300">
        <v>1</v>
      </c>
      <c r="F300">
        <v>1</v>
      </c>
      <c r="G300">
        <v>30570983</v>
      </c>
      <c r="H300">
        <v>3</v>
      </c>
      <c r="I300" t="s">
        <v>577</v>
      </c>
      <c r="J300" t="s">
        <v>578</v>
      </c>
      <c r="K300" t="s">
        <v>579</v>
      </c>
      <c r="L300">
        <v>1348</v>
      </c>
      <c r="N300">
        <v>1009</v>
      </c>
      <c r="O300" t="s">
        <v>32</v>
      </c>
      <c r="P300" t="s">
        <v>32</v>
      </c>
      <c r="Q300">
        <v>1000</v>
      </c>
      <c r="X300">
        <v>6.9999999999999994E-5</v>
      </c>
      <c r="Y300">
        <v>17750.86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6.9999999999999994E-5</v>
      </c>
      <c r="AH300">
        <v>2</v>
      </c>
      <c r="AI300">
        <v>50443095</v>
      </c>
      <c r="AJ300">
        <v>302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ROW(Source!A411)</f>
        <v>411</v>
      </c>
      <c r="B301">
        <v>50443110</v>
      </c>
      <c r="C301">
        <v>50443091</v>
      </c>
      <c r="D301">
        <v>46136088</v>
      </c>
      <c r="E301">
        <v>1</v>
      </c>
      <c r="F301">
        <v>1</v>
      </c>
      <c r="G301">
        <v>30570983</v>
      </c>
      <c r="H301">
        <v>3</v>
      </c>
      <c r="I301" t="s">
        <v>580</v>
      </c>
      <c r="J301" t="s">
        <v>581</v>
      </c>
      <c r="K301" t="s">
        <v>582</v>
      </c>
      <c r="L301">
        <v>1354</v>
      </c>
      <c r="N301">
        <v>1010</v>
      </c>
      <c r="O301" t="s">
        <v>327</v>
      </c>
      <c r="P301" t="s">
        <v>327</v>
      </c>
      <c r="Q301">
        <v>1</v>
      </c>
      <c r="X301">
        <v>4</v>
      </c>
      <c r="Y301">
        <v>0.89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</v>
      </c>
      <c r="AH301">
        <v>2</v>
      </c>
      <c r="AI301">
        <v>50443096</v>
      </c>
      <c r="AJ301">
        <v>303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ROW(Source!A411)</f>
        <v>411</v>
      </c>
      <c r="B302">
        <v>50443111</v>
      </c>
      <c r="C302">
        <v>50443091</v>
      </c>
      <c r="D302">
        <v>31112719</v>
      </c>
      <c r="E302">
        <v>1</v>
      </c>
      <c r="F302">
        <v>1</v>
      </c>
      <c r="G302">
        <v>30570983</v>
      </c>
      <c r="H302">
        <v>3</v>
      </c>
      <c r="I302" t="s">
        <v>583</v>
      </c>
      <c r="J302" t="s">
        <v>584</v>
      </c>
      <c r="K302" t="s">
        <v>585</v>
      </c>
      <c r="L302">
        <v>1346</v>
      </c>
      <c r="N302">
        <v>1009</v>
      </c>
      <c r="O302" t="s">
        <v>173</v>
      </c>
      <c r="P302" t="s">
        <v>173</v>
      </c>
      <c r="Q302">
        <v>1</v>
      </c>
      <c r="X302">
        <v>0.03</v>
      </c>
      <c r="Y302">
        <v>38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0.03</v>
      </c>
      <c r="AH302">
        <v>2</v>
      </c>
      <c r="AI302">
        <v>50443097</v>
      </c>
      <c r="AJ302">
        <v>304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ROW(Source!A411)</f>
        <v>411</v>
      </c>
      <c r="B303">
        <v>50443112</v>
      </c>
      <c r="C303">
        <v>50443091</v>
      </c>
      <c r="D303">
        <v>46136203</v>
      </c>
      <c r="E303">
        <v>1</v>
      </c>
      <c r="F303">
        <v>1</v>
      </c>
      <c r="G303">
        <v>30570983</v>
      </c>
      <c r="H303">
        <v>3</v>
      </c>
      <c r="I303" t="s">
        <v>586</v>
      </c>
      <c r="J303" t="s">
        <v>587</v>
      </c>
      <c r="K303" t="s">
        <v>588</v>
      </c>
      <c r="L303">
        <v>1348</v>
      </c>
      <c r="N303">
        <v>1009</v>
      </c>
      <c r="O303" t="s">
        <v>32</v>
      </c>
      <c r="P303" t="s">
        <v>32</v>
      </c>
      <c r="Q303">
        <v>1000</v>
      </c>
      <c r="X303">
        <v>3.8000000000000002E-4</v>
      </c>
      <c r="Y303">
        <v>16222.39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3.8000000000000002E-4</v>
      </c>
      <c r="AH303">
        <v>2</v>
      </c>
      <c r="AI303">
        <v>50443098</v>
      </c>
      <c r="AJ303">
        <v>305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ROW(Source!A411)</f>
        <v>411</v>
      </c>
      <c r="B304">
        <v>50443113</v>
      </c>
      <c r="C304">
        <v>50443091</v>
      </c>
      <c r="D304">
        <v>46136327</v>
      </c>
      <c r="E304">
        <v>1</v>
      </c>
      <c r="F304">
        <v>1</v>
      </c>
      <c r="G304">
        <v>30570983</v>
      </c>
      <c r="H304">
        <v>3</v>
      </c>
      <c r="I304" t="s">
        <v>589</v>
      </c>
      <c r="J304" t="s">
        <v>590</v>
      </c>
      <c r="K304" t="s">
        <v>591</v>
      </c>
      <c r="L304">
        <v>1346</v>
      </c>
      <c r="N304">
        <v>1009</v>
      </c>
      <c r="O304" t="s">
        <v>173</v>
      </c>
      <c r="P304" t="s">
        <v>173</v>
      </c>
      <c r="Q304">
        <v>1</v>
      </c>
      <c r="X304">
        <v>0.04</v>
      </c>
      <c r="Y304">
        <v>20.190000000000001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0.04</v>
      </c>
      <c r="AH304">
        <v>2</v>
      </c>
      <c r="AI304">
        <v>50443099</v>
      </c>
      <c r="AJ304">
        <v>306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ROW(Source!A411)</f>
        <v>411</v>
      </c>
      <c r="B305">
        <v>50443114</v>
      </c>
      <c r="C305">
        <v>50443091</v>
      </c>
      <c r="D305">
        <v>46169493</v>
      </c>
      <c r="E305">
        <v>1</v>
      </c>
      <c r="F305">
        <v>1</v>
      </c>
      <c r="G305">
        <v>30570983</v>
      </c>
      <c r="H305">
        <v>3</v>
      </c>
      <c r="I305" t="s">
        <v>592</v>
      </c>
      <c r="J305" t="s">
        <v>593</v>
      </c>
      <c r="K305" t="s">
        <v>594</v>
      </c>
      <c r="L305">
        <v>1346</v>
      </c>
      <c r="N305">
        <v>1009</v>
      </c>
      <c r="O305" t="s">
        <v>173</v>
      </c>
      <c r="P305" t="s">
        <v>173</v>
      </c>
      <c r="Q305">
        <v>1</v>
      </c>
      <c r="X305">
        <v>0.2</v>
      </c>
      <c r="Y305">
        <v>134.02000000000001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0.2</v>
      </c>
      <c r="AH305">
        <v>2</v>
      </c>
      <c r="AI305">
        <v>50443100</v>
      </c>
      <c r="AJ305">
        <v>307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ROW(Source!A411)</f>
        <v>411</v>
      </c>
      <c r="B306">
        <v>50443115</v>
      </c>
      <c r="C306">
        <v>50443091</v>
      </c>
      <c r="D306">
        <v>31111305</v>
      </c>
      <c r="E306">
        <v>1</v>
      </c>
      <c r="F306">
        <v>1</v>
      </c>
      <c r="G306">
        <v>30570983</v>
      </c>
      <c r="H306">
        <v>3</v>
      </c>
      <c r="I306" t="s">
        <v>595</v>
      </c>
      <c r="J306" t="s">
        <v>596</v>
      </c>
      <c r="K306" t="s">
        <v>597</v>
      </c>
      <c r="L306">
        <v>1348</v>
      </c>
      <c r="N306">
        <v>1009</v>
      </c>
      <c r="O306" t="s">
        <v>32</v>
      </c>
      <c r="P306" t="s">
        <v>32</v>
      </c>
      <c r="Q306">
        <v>1000</v>
      </c>
      <c r="X306">
        <v>3.6000000000000002E-4</v>
      </c>
      <c r="Y306">
        <v>6870.66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3.6000000000000002E-4</v>
      </c>
      <c r="AH306">
        <v>2</v>
      </c>
      <c r="AI306">
        <v>50443101</v>
      </c>
      <c r="AJ306">
        <v>308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ROW(Source!A411)</f>
        <v>411</v>
      </c>
      <c r="B307">
        <v>50443116</v>
      </c>
      <c r="C307">
        <v>50443091</v>
      </c>
      <c r="D307">
        <v>40421993</v>
      </c>
      <c r="E307">
        <v>30570983</v>
      </c>
      <c r="F307">
        <v>1</v>
      </c>
      <c r="G307">
        <v>30570983</v>
      </c>
      <c r="H307">
        <v>3</v>
      </c>
      <c r="I307" t="s">
        <v>717</v>
      </c>
      <c r="J307" t="s">
        <v>3</v>
      </c>
      <c r="K307" t="s">
        <v>718</v>
      </c>
      <c r="L307">
        <v>1354</v>
      </c>
      <c r="N307">
        <v>1010</v>
      </c>
      <c r="O307" t="s">
        <v>327</v>
      </c>
      <c r="P307" t="s">
        <v>327</v>
      </c>
      <c r="Q307">
        <v>1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1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ROW(Source!A411)</f>
        <v>411</v>
      </c>
      <c r="B308">
        <v>50443117</v>
      </c>
      <c r="C308">
        <v>50443091</v>
      </c>
      <c r="D308">
        <v>40422009</v>
      </c>
      <c r="E308">
        <v>30570983</v>
      </c>
      <c r="F308">
        <v>1</v>
      </c>
      <c r="G308">
        <v>30570983</v>
      </c>
      <c r="H308">
        <v>3</v>
      </c>
      <c r="I308" t="s">
        <v>719</v>
      </c>
      <c r="J308" t="s">
        <v>3</v>
      </c>
      <c r="K308" t="s">
        <v>720</v>
      </c>
      <c r="L308">
        <v>1354</v>
      </c>
      <c r="N308">
        <v>1010</v>
      </c>
      <c r="O308" t="s">
        <v>327</v>
      </c>
      <c r="P308" t="s">
        <v>327</v>
      </c>
      <c r="Q308">
        <v>1</v>
      </c>
      <c r="X308">
        <v>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ROW(Source!A411)</f>
        <v>411</v>
      </c>
      <c r="B309">
        <v>50443118</v>
      </c>
      <c r="C309">
        <v>50443091</v>
      </c>
      <c r="D309">
        <v>40422043</v>
      </c>
      <c r="E309">
        <v>30570983</v>
      </c>
      <c r="F309">
        <v>1</v>
      </c>
      <c r="G309">
        <v>30570983</v>
      </c>
      <c r="H309">
        <v>3</v>
      </c>
      <c r="I309" t="s">
        <v>721</v>
      </c>
      <c r="J309" t="s">
        <v>3</v>
      </c>
      <c r="K309" t="s">
        <v>722</v>
      </c>
      <c r="L309">
        <v>1354</v>
      </c>
      <c r="N309">
        <v>1010</v>
      </c>
      <c r="O309" t="s">
        <v>327</v>
      </c>
      <c r="P309" t="s">
        <v>327</v>
      </c>
      <c r="Q309">
        <v>1</v>
      </c>
      <c r="X309">
        <v>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1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ROW(Source!A411)</f>
        <v>411</v>
      </c>
      <c r="B310">
        <v>50443119</v>
      </c>
      <c r="C310">
        <v>50443091</v>
      </c>
      <c r="D310">
        <v>40422109</v>
      </c>
      <c r="E310">
        <v>30570983</v>
      </c>
      <c r="F310">
        <v>1</v>
      </c>
      <c r="G310">
        <v>30570983</v>
      </c>
      <c r="H310">
        <v>3</v>
      </c>
      <c r="I310" t="s">
        <v>723</v>
      </c>
      <c r="J310" t="s">
        <v>3</v>
      </c>
      <c r="K310" t="s">
        <v>724</v>
      </c>
      <c r="L310">
        <v>1354</v>
      </c>
      <c r="N310">
        <v>1010</v>
      </c>
      <c r="O310" t="s">
        <v>327</v>
      </c>
      <c r="P310" t="s">
        <v>327</v>
      </c>
      <c r="Q310">
        <v>1</v>
      </c>
      <c r="X310">
        <v>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ROW(Source!A420)</f>
        <v>420</v>
      </c>
      <c r="B311">
        <v>50443129</v>
      </c>
      <c r="C311">
        <v>50443124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474</v>
      </c>
      <c r="J311" t="s">
        <v>3</v>
      </c>
      <c r="K311" t="s">
        <v>475</v>
      </c>
      <c r="L311">
        <v>1191</v>
      </c>
      <c r="N311">
        <v>1013</v>
      </c>
      <c r="O311" t="s">
        <v>476</v>
      </c>
      <c r="P311" t="s">
        <v>476</v>
      </c>
      <c r="Q311">
        <v>1</v>
      </c>
      <c r="X311">
        <v>2.2200000000000002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179</v>
      </c>
      <c r="AG311">
        <v>2.5529999999999999</v>
      </c>
      <c r="AH311">
        <v>2</v>
      </c>
      <c r="AI311">
        <v>50443125</v>
      </c>
      <c r="AJ311">
        <v>313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ROW(Source!A420)</f>
        <v>420</v>
      </c>
      <c r="B312">
        <v>50443130</v>
      </c>
      <c r="C312">
        <v>50443124</v>
      </c>
      <c r="D312">
        <v>40406154</v>
      </c>
      <c r="E312">
        <v>30570983</v>
      </c>
      <c r="F312">
        <v>1</v>
      </c>
      <c r="G312">
        <v>30570983</v>
      </c>
      <c r="H312">
        <v>2</v>
      </c>
      <c r="I312" t="s">
        <v>496</v>
      </c>
      <c r="J312" t="s">
        <v>3</v>
      </c>
      <c r="K312" t="s">
        <v>497</v>
      </c>
      <c r="L312">
        <v>1344</v>
      </c>
      <c r="N312">
        <v>1008</v>
      </c>
      <c r="O312" t="s">
        <v>498</v>
      </c>
      <c r="P312" t="s">
        <v>498</v>
      </c>
      <c r="Q312">
        <v>1</v>
      </c>
      <c r="X312">
        <v>3.72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178</v>
      </c>
      <c r="AG312">
        <v>4.6500000000000004</v>
      </c>
      <c r="AH312">
        <v>2</v>
      </c>
      <c r="AI312">
        <v>50443126</v>
      </c>
      <c r="AJ312">
        <v>314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ROW(Source!A420)</f>
        <v>420</v>
      </c>
      <c r="B313">
        <v>50443131</v>
      </c>
      <c r="C313">
        <v>50443124</v>
      </c>
      <c r="D313">
        <v>40422123</v>
      </c>
      <c r="E313">
        <v>30570983</v>
      </c>
      <c r="F313">
        <v>1</v>
      </c>
      <c r="G313">
        <v>30570983</v>
      </c>
      <c r="H313">
        <v>3</v>
      </c>
      <c r="I313" t="s">
        <v>725</v>
      </c>
      <c r="J313" t="s">
        <v>3</v>
      </c>
      <c r="K313" t="s">
        <v>726</v>
      </c>
      <c r="L313">
        <v>1035</v>
      </c>
      <c r="N313">
        <v>1013</v>
      </c>
      <c r="O313" t="s">
        <v>727</v>
      </c>
      <c r="P313" t="s">
        <v>727</v>
      </c>
      <c r="Q313">
        <v>1</v>
      </c>
      <c r="X313">
        <v>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23</v>
      </c>
      <c r="AG313">
        <v>1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ROW(Source!A420)</f>
        <v>420</v>
      </c>
      <c r="B314">
        <v>50443132</v>
      </c>
      <c r="C314">
        <v>50443124</v>
      </c>
      <c r="D314">
        <v>40422137</v>
      </c>
      <c r="E314">
        <v>30570983</v>
      </c>
      <c r="F314">
        <v>1</v>
      </c>
      <c r="G314">
        <v>30570983</v>
      </c>
      <c r="H314">
        <v>3</v>
      </c>
      <c r="I314" t="s">
        <v>728</v>
      </c>
      <c r="J314" t="s">
        <v>3</v>
      </c>
      <c r="K314" t="s">
        <v>729</v>
      </c>
      <c r="L314">
        <v>1035</v>
      </c>
      <c r="N314">
        <v>1013</v>
      </c>
      <c r="O314" t="s">
        <v>727</v>
      </c>
      <c r="P314" t="s">
        <v>727</v>
      </c>
      <c r="Q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23</v>
      </c>
      <c r="AG314">
        <v>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ROW(Source!A420)</f>
        <v>420</v>
      </c>
      <c r="B315">
        <v>50443133</v>
      </c>
      <c r="C315">
        <v>50443124</v>
      </c>
      <c r="D315">
        <v>42938370</v>
      </c>
      <c r="E315">
        <v>30570983</v>
      </c>
      <c r="F315">
        <v>1</v>
      </c>
      <c r="G315">
        <v>30570983</v>
      </c>
      <c r="H315">
        <v>3</v>
      </c>
      <c r="I315" t="s">
        <v>598</v>
      </c>
      <c r="J315" t="s">
        <v>3</v>
      </c>
      <c r="K315" t="s">
        <v>599</v>
      </c>
      <c r="L315">
        <v>1344</v>
      </c>
      <c r="N315">
        <v>1008</v>
      </c>
      <c r="O315" t="s">
        <v>498</v>
      </c>
      <c r="P315" t="s">
        <v>498</v>
      </c>
      <c r="Q315">
        <v>1</v>
      </c>
      <c r="X315">
        <v>11.48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23</v>
      </c>
      <c r="AG315">
        <v>11.48</v>
      </c>
      <c r="AH315">
        <v>2</v>
      </c>
      <c r="AI315">
        <v>50443127</v>
      </c>
      <c r="AJ315">
        <v>316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ROW(Source!A421)</f>
        <v>421</v>
      </c>
      <c r="B316">
        <v>50443129</v>
      </c>
      <c r="C316">
        <v>50443124</v>
      </c>
      <c r="D316">
        <v>40404405</v>
      </c>
      <c r="E316">
        <v>30570983</v>
      </c>
      <c r="F316">
        <v>1</v>
      </c>
      <c r="G316">
        <v>30570983</v>
      </c>
      <c r="H316">
        <v>1</v>
      </c>
      <c r="I316" t="s">
        <v>474</v>
      </c>
      <c r="J316" t="s">
        <v>3</v>
      </c>
      <c r="K316" t="s">
        <v>475</v>
      </c>
      <c r="L316">
        <v>1191</v>
      </c>
      <c r="N316">
        <v>1013</v>
      </c>
      <c r="O316" t="s">
        <v>476</v>
      </c>
      <c r="P316" t="s">
        <v>476</v>
      </c>
      <c r="Q316">
        <v>1</v>
      </c>
      <c r="X316">
        <v>2.2200000000000002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179</v>
      </c>
      <c r="AG316">
        <v>2.5529999999999999</v>
      </c>
      <c r="AH316">
        <v>2</v>
      </c>
      <c r="AI316">
        <v>50443125</v>
      </c>
      <c r="AJ316">
        <v>317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ROW(Source!A421)</f>
        <v>421</v>
      </c>
      <c r="B317">
        <v>50443130</v>
      </c>
      <c r="C317">
        <v>50443124</v>
      </c>
      <c r="D317">
        <v>40406154</v>
      </c>
      <c r="E317">
        <v>30570983</v>
      </c>
      <c r="F317">
        <v>1</v>
      </c>
      <c r="G317">
        <v>30570983</v>
      </c>
      <c r="H317">
        <v>2</v>
      </c>
      <c r="I317" t="s">
        <v>496</v>
      </c>
      <c r="J317" t="s">
        <v>3</v>
      </c>
      <c r="K317" t="s">
        <v>497</v>
      </c>
      <c r="L317">
        <v>1344</v>
      </c>
      <c r="N317">
        <v>1008</v>
      </c>
      <c r="O317" t="s">
        <v>498</v>
      </c>
      <c r="P317" t="s">
        <v>498</v>
      </c>
      <c r="Q317">
        <v>1</v>
      </c>
      <c r="X317">
        <v>3.72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178</v>
      </c>
      <c r="AG317">
        <v>4.6500000000000004</v>
      </c>
      <c r="AH317">
        <v>2</v>
      </c>
      <c r="AI317">
        <v>50443126</v>
      </c>
      <c r="AJ317">
        <v>318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ROW(Source!A421)</f>
        <v>421</v>
      </c>
      <c r="B318">
        <v>50443131</v>
      </c>
      <c r="C318">
        <v>50443124</v>
      </c>
      <c r="D318">
        <v>40422123</v>
      </c>
      <c r="E318">
        <v>30570983</v>
      </c>
      <c r="F318">
        <v>1</v>
      </c>
      <c r="G318">
        <v>30570983</v>
      </c>
      <c r="H318">
        <v>3</v>
      </c>
      <c r="I318" t="s">
        <v>725</v>
      </c>
      <c r="J318" t="s">
        <v>3</v>
      </c>
      <c r="K318" t="s">
        <v>726</v>
      </c>
      <c r="L318">
        <v>1035</v>
      </c>
      <c r="N318">
        <v>1013</v>
      </c>
      <c r="O318" t="s">
        <v>727</v>
      </c>
      <c r="P318" t="s">
        <v>727</v>
      </c>
      <c r="Q318">
        <v>1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23</v>
      </c>
      <c r="AG318">
        <v>1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ROW(Source!A421)</f>
        <v>421</v>
      </c>
      <c r="B319">
        <v>50443132</v>
      </c>
      <c r="C319">
        <v>50443124</v>
      </c>
      <c r="D319">
        <v>40422137</v>
      </c>
      <c r="E319">
        <v>30570983</v>
      </c>
      <c r="F319">
        <v>1</v>
      </c>
      <c r="G319">
        <v>30570983</v>
      </c>
      <c r="H319">
        <v>3</v>
      </c>
      <c r="I319" t="s">
        <v>728</v>
      </c>
      <c r="J319" t="s">
        <v>3</v>
      </c>
      <c r="K319" t="s">
        <v>729</v>
      </c>
      <c r="L319">
        <v>1035</v>
      </c>
      <c r="N319">
        <v>1013</v>
      </c>
      <c r="O319" t="s">
        <v>727</v>
      </c>
      <c r="P319" t="s">
        <v>727</v>
      </c>
      <c r="Q319">
        <v>1</v>
      </c>
      <c r="X319">
        <v>1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23</v>
      </c>
      <c r="AG319">
        <v>1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ROW(Source!A421)</f>
        <v>421</v>
      </c>
      <c r="B320">
        <v>50443133</v>
      </c>
      <c r="C320">
        <v>50443124</v>
      </c>
      <c r="D320">
        <v>42938370</v>
      </c>
      <c r="E320">
        <v>30570983</v>
      </c>
      <c r="F320">
        <v>1</v>
      </c>
      <c r="G320">
        <v>30570983</v>
      </c>
      <c r="H320">
        <v>3</v>
      </c>
      <c r="I320" t="s">
        <v>598</v>
      </c>
      <c r="J320" t="s">
        <v>3</v>
      </c>
      <c r="K320" t="s">
        <v>599</v>
      </c>
      <c r="L320">
        <v>1344</v>
      </c>
      <c r="N320">
        <v>1008</v>
      </c>
      <c r="O320" t="s">
        <v>498</v>
      </c>
      <c r="P320" t="s">
        <v>498</v>
      </c>
      <c r="Q320">
        <v>1</v>
      </c>
      <c r="X320">
        <v>11.48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11.48</v>
      </c>
      <c r="AH320">
        <v>2</v>
      </c>
      <c r="AI320">
        <v>50443127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ROW(Source!A424)</f>
        <v>424</v>
      </c>
      <c r="B321">
        <v>50443141</v>
      </c>
      <c r="C321">
        <v>50443135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474</v>
      </c>
      <c r="J321" t="s">
        <v>3</v>
      </c>
      <c r="K321" t="s">
        <v>475</v>
      </c>
      <c r="L321">
        <v>1191</v>
      </c>
      <c r="N321">
        <v>1013</v>
      </c>
      <c r="O321" t="s">
        <v>476</v>
      </c>
      <c r="P321" t="s">
        <v>476</v>
      </c>
      <c r="Q321">
        <v>1</v>
      </c>
      <c r="X321">
        <v>0.7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179</v>
      </c>
      <c r="AG321">
        <v>0.80499999999999994</v>
      </c>
      <c r="AH321">
        <v>2</v>
      </c>
      <c r="AI321">
        <v>50443136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ROW(Source!A424)</f>
        <v>424</v>
      </c>
      <c r="B322">
        <v>50443142</v>
      </c>
      <c r="C322">
        <v>50443135</v>
      </c>
      <c r="D322">
        <v>31112719</v>
      </c>
      <c r="E322">
        <v>1</v>
      </c>
      <c r="F322">
        <v>1</v>
      </c>
      <c r="G322">
        <v>30570983</v>
      </c>
      <c r="H322">
        <v>3</v>
      </c>
      <c r="I322" t="s">
        <v>583</v>
      </c>
      <c r="J322" t="s">
        <v>584</v>
      </c>
      <c r="K322" t="s">
        <v>585</v>
      </c>
      <c r="L322">
        <v>1346</v>
      </c>
      <c r="N322">
        <v>1009</v>
      </c>
      <c r="O322" t="s">
        <v>173</v>
      </c>
      <c r="P322" t="s">
        <v>173</v>
      </c>
      <c r="Q322">
        <v>1</v>
      </c>
      <c r="X322">
        <v>0.01</v>
      </c>
      <c r="Y322">
        <v>38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23</v>
      </c>
      <c r="AG322">
        <v>0.01</v>
      </c>
      <c r="AH322">
        <v>2</v>
      </c>
      <c r="AI322">
        <v>50443137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ROW(Source!A424)</f>
        <v>424</v>
      </c>
      <c r="B323">
        <v>50443143</v>
      </c>
      <c r="C323">
        <v>50443135</v>
      </c>
      <c r="D323">
        <v>46136203</v>
      </c>
      <c r="E323">
        <v>1</v>
      </c>
      <c r="F323">
        <v>1</v>
      </c>
      <c r="G323">
        <v>30570983</v>
      </c>
      <c r="H323">
        <v>3</v>
      </c>
      <c r="I323" t="s">
        <v>586</v>
      </c>
      <c r="J323" t="s">
        <v>587</v>
      </c>
      <c r="K323" t="s">
        <v>588</v>
      </c>
      <c r="L323">
        <v>1348</v>
      </c>
      <c r="N323">
        <v>1009</v>
      </c>
      <c r="O323" t="s">
        <v>32</v>
      </c>
      <c r="P323" t="s">
        <v>32</v>
      </c>
      <c r="Q323">
        <v>1000</v>
      </c>
      <c r="X323">
        <v>2.0000000000000002E-5</v>
      </c>
      <c r="Y323">
        <v>16222.39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2.0000000000000002E-5</v>
      </c>
      <c r="AH323">
        <v>2</v>
      </c>
      <c r="AI323">
        <v>50443138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ROW(Source!A424)</f>
        <v>424</v>
      </c>
      <c r="B324">
        <v>50443144</v>
      </c>
      <c r="C324">
        <v>50443135</v>
      </c>
      <c r="D324">
        <v>46136327</v>
      </c>
      <c r="E324">
        <v>1</v>
      </c>
      <c r="F324">
        <v>1</v>
      </c>
      <c r="G324">
        <v>30570983</v>
      </c>
      <c r="H324">
        <v>3</v>
      </c>
      <c r="I324" t="s">
        <v>589</v>
      </c>
      <c r="J324" t="s">
        <v>590</v>
      </c>
      <c r="K324" t="s">
        <v>591</v>
      </c>
      <c r="L324">
        <v>1346</v>
      </c>
      <c r="N324">
        <v>1009</v>
      </c>
      <c r="O324" t="s">
        <v>173</v>
      </c>
      <c r="P324" t="s">
        <v>173</v>
      </c>
      <c r="Q324">
        <v>1</v>
      </c>
      <c r="X324">
        <v>0.01</v>
      </c>
      <c r="Y324">
        <v>20.190000000000001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23</v>
      </c>
      <c r="AG324">
        <v>0.01</v>
      </c>
      <c r="AH324">
        <v>2</v>
      </c>
      <c r="AI324">
        <v>50443139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ROW(Source!A424)</f>
        <v>424</v>
      </c>
      <c r="B325">
        <v>50443145</v>
      </c>
      <c r="C325">
        <v>50443135</v>
      </c>
      <c r="D325">
        <v>40421993</v>
      </c>
      <c r="E325">
        <v>30570983</v>
      </c>
      <c r="F325">
        <v>1</v>
      </c>
      <c r="G325">
        <v>30570983</v>
      </c>
      <c r="H325">
        <v>3</v>
      </c>
      <c r="I325" t="s">
        <v>717</v>
      </c>
      <c r="J325" t="s">
        <v>3</v>
      </c>
      <c r="K325" t="s">
        <v>718</v>
      </c>
      <c r="L325">
        <v>1354</v>
      </c>
      <c r="N325">
        <v>1010</v>
      </c>
      <c r="O325" t="s">
        <v>327</v>
      </c>
      <c r="P325" t="s">
        <v>327</v>
      </c>
      <c r="Q325">
        <v>1</v>
      </c>
      <c r="X325">
        <v>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23</v>
      </c>
      <c r="AG325">
        <v>1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ROW(Source!A425)</f>
        <v>425</v>
      </c>
      <c r="B326">
        <v>50443141</v>
      </c>
      <c r="C326">
        <v>50443135</v>
      </c>
      <c r="D326">
        <v>40404405</v>
      </c>
      <c r="E326">
        <v>30570983</v>
      </c>
      <c r="F326">
        <v>1</v>
      </c>
      <c r="G326">
        <v>30570983</v>
      </c>
      <c r="H326">
        <v>1</v>
      </c>
      <c r="I326" t="s">
        <v>474</v>
      </c>
      <c r="J326" t="s">
        <v>3</v>
      </c>
      <c r="K326" t="s">
        <v>475</v>
      </c>
      <c r="L326">
        <v>1191</v>
      </c>
      <c r="N326">
        <v>1013</v>
      </c>
      <c r="O326" t="s">
        <v>476</v>
      </c>
      <c r="P326" t="s">
        <v>476</v>
      </c>
      <c r="Q326">
        <v>1</v>
      </c>
      <c r="X326">
        <v>0.7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179</v>
      </c>
      <c r="AG326">
        <v>0.80499999999999994</v>
      </c>
      <c r="AH326">
        <v>2</v>
      </c>
      <c r="AI326">
        <v>50443136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ROW(Source!A425)</f>
        <v>425</v>
      </c>
      <c r="B327">
        <v>50443142</v>
      </c>
      <c r="C327">
        <v>50443135</v>
      </c>
      <c r="D327">
        <v>31112719</v>
      </c>
      <c r="E327">
        <v>1</v>
      </c>
      <c r="F327">
        <v>1</v>
      </c>
      <c r="G327">
        <v>30570983</v>
      </c>
      <c r="H327">
        <v>3</v>
      </c>
      <c r="I327" t="s">
        <v>583</v>
      </c>
      <c r="J327" t="s">
        <v>584</v>
      </c>
      <c r="K327" t="s">
        <v>585</v>
      </c>
      <c r="L327">
        <v>1346</v>
      </c>
      <c r="N327">
        <v>1009</v>
      </c>
      <c r="O327" t="s">
        <v>173</v>
      </c>
      <c r="P327" t="s">
        <v>173</v>
      </c>
      <c r="Q327">
        <v>1</v>
      </c>
      <c r="X327">
        <v>0.01</v>
      </c>
      <c r="Y327">
        <v>38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23</v>
      </c>
      <c r="AG327">
        <v>0.01</v>
      </c>
      <c r="AH327">
        <v>2</v>
      </c>
      <c r="AI327">
        <v>50443137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ROW(Source!A425)</f>
        <v>425</v>
      </c>
      <c r="B328">
        <v>50443143</v>
      </c>
      <c r="C328">
        <v>50443135</v>
      </c>
      <c r="D328">
        <v>46136203</v>
      </c>
      <c r="E328">
        <v>1</v>
      </c>
      <c r="F328">
        <v>1</v>
      </c>
      <c r="G328">
        <v>30570983</v>
      </c>
      <c r="H328">
        <v>3</v>
      </c>
      <c r="I328" t="s">
        <v>586</v>
      </c>
      <c r="J328" t="s">
        <v>587</v>
      </c>
      <c r="K328" t="s">
        <v>588</v>
      </c>
      <c r="L328">
        <v>1348</v>
      </c>
      <c r="N328">
        <v>1009</v>
      </c>
      <c r="O328" t="s">
        <v>32</v>
      </c>
      <c r="P328" t="s">
        <v>32</v>
      </c>
      <c r="Q328">
        <v>1000</v>
      </c>
      <c r="X328">
        <v>2.0000000000000002E-5</v>
      </c>
      <c r="Y328">
        <v>16222.39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23</v>
      </c>
      <c r="AG328">
        <v>2.0000000000000002E-5</v>
      </c>
      <c r="AH328">
        <v>2</v>
      </c>
      <c r="AI328">
        <v>50443138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ROW(Source!A425)</f>
        <v>425</v>
      </c>
      <c r="B329">
        <v>50443144</v>
      </c>
      <c r="C329">
        <v>50443135</v>
      </c>
      <c r="D329">
        <v>46136327</v>
      </c>
      <c r="E329">
        <v>1</v>
      </c>
      <c r="F329">
        <v>1</v>
      </c>
      <c r="G329">
        <v>30570983</v>
      </c>
      <c r="H329">
        <v>3</v>
      </c>
      <c r="I329" t="s">
        <v>589</v>
      </c>
      <c r="J329" t="s">
        <v>590</v>
      </c>
      <c r="K329" t="s">
        <v>591</v>
      </c>
      <c r="L329">
        <v>1346</v>
      </c>
      <c r="N329">
        <v>1009</v>
      </c>
      <c r="O329" t="s">
        <v>173</v>
      </c>
      <c r="P329" t="s">
        <v>173</v>
      </c>
      <c r="Q329">
        <v>1</v>
      </c>
      <c r="X329">
        <v>0.01</v>
      </c>
      <c r="Y329">
        <v>20.190000000000001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23</v>
      </c>
      <c r="AG329">
        <v>0.01</v>
      </c>
      <c r="AH329">
        <v>2</v>
      </c>
      <c r="AI329">
        <v>50443139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ROW(Source!A425)</f>
        <v>425</v>
      </c>
      <c r="B330">
        <v>50443145</v>
      </c>
      <c r="C330">
        <v>50443135</v>
      </c>
      <c r="D330">
        <v>40421993</v>
      </c>
      <c r="E330">
        <v>30570983</v>
      </c>
      <c r="F330">
        <v>1</v>
      </c>
      <c r="G330">
        <v>30570983</v>
      </c>
      <c r="H330">
        <v>3</v>
      </c>
      <c r="I330" t="s">
        <v>717</v>
      </c>
      <c r="J330" t="s">
        <v>3</v>
      </c>
      <c r="K330" t="s">
        <v>718</v>
      </c>
      <c r="L330">
        <v>1354</v>
      </c>
      <c r="N330">
        <v>1010</v>
      </c>
      <c r="O330" t="s">
        <v>327</v>
      </c>
      <c r="P330" t="s">
        <v>327</v>
      </c>
      <c r="Q330">
        <v>1</v>
      </c>
      <c r="X330">
        <v>1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23</v>
      </c>
      <c r="AG330">
        <v>1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ROW(Source!A428)</f>
        <v>428</v>
      </c>
      <c r="B331">
        <v>50443152</v>
      </c>
      <c r="C331">
        <v>50443147</v>
      </c>
      <c r="D331">
        <v>40404405</v>
      </c>
      <c r="E331">
        <v>30570983</v>
      </c>
      <c r="F331">
        <v>1</v>
      </c>
      <c r="G331">
        <v>30570983</v>
      </c>
      <c r="H331">
        <v>1</v>
      </c>
      <c r="I331" t="s">
        <v>474</v>
      </c>
      <c r="J331" t="s">
        <v>3</v>
      </c>
      <c r="K331" t="s">
        <v>475</v>
      </c>
      <c r="L331">
        <v>1191</v>
      </c>
      <c r="N331">
        <v>1013</v>
      </c>
      <c r="O331" t="s">
        <v>476</v>
      </c>
      <c r="P331" t="s">
        <v>476</v>
      </c>
      <c r="Q331">
        <v>1</v>
      </c>
      <c r="X331">
        <v>0.28000000000000003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179</v>
      </c>
      <c r="AG331">
        <v>0.32200000000000001</v>
      </c>
      <c r="AH331">
        <v>2</v>
      </c>
      <c r="AI331">
        <v>50443148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ROW(Source!A428)</f>
        <v>428</v>
      </c>
      <c r="B332">
        <v>50443153</v>
      </c>
      <c r="C332">
        <v>50443147</v>
      </c>
      <c r="D332">
        <v>46205593</v>
      </c>
      <c r="E332">
        <v>1</v>
      </c>
      <c r="F332">
        <v>1</v>
      </c>
      <c r="G332">
        <v>30570983</v>
      </c>
      <c r="H332">
        <v>3</v>
      </c>
      <c r="I332" t="s">
        <v>600</v>
      </c>
      <c r="J332" t="s">
        <v>601</v>
      </c>
      <c r="K332" t="s">
        <v>602</v>
      </c>
      <c r="L332">
        <v>1348</v>
      </c>
      <c r="N332">
        <v>1009</v>
      </c>
      <c r="O332" t="s">
        <v>32</v>
      </c>
      <c r="P332" t="s">
        <v>32</v>
      </c>
      <c r="Q332">
        <v>1000</v>
      </c>
      <c r="X332">
        <v>1.0000000000000001E-5</v>
      </c>
      <c r="Y332">
        <v>10651.81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23</v>
      </c>
      <c r="AG332">
        <v>1.0000000000000001E-5</v>
      </c>
      <c r="AH332">
        <v>2</v>
      </c>
      <c r="AI332">
        <v>50443149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ROW(Source!A428)</f>
        <v>428</v>
      </c>
      <c r="B333">
        <v>50443154</v>
      </c>
      <c r="C333">
        <v>50443147</v>
      </c>
      <c r="D333">
        <v>46137716</v>
      </c>
      <c r="E333">
        <v>1</v>
      </c>
      <c r="F333">
        <v>1</v>
      </c>
      <c r="G333">
        <v>30570983</v>
      </c>
      <c r="H333">
        <v>3</v>
      </c>
      <c r="I333" t="s">
        <v>603</v>
      </c>
      <c r="J333" t="s">
        <v>604</v>
      </c>
      <c r="K333" t="s">
        <v>605</v>
      </c>
      <c r="L333">
        <v>1355</v>
      </c>
      <c r="N333">
        <v>1010</v>
      </c>
      <c r="O333" t="s">
        <v>129</v>
      </c>
      <c r="P333" t="s">
        <v>129</v>
      </c>
      <c r="Q333">
        <v>100</v>
      </c>
      <c r="X333">
        <v>0.02</v>
      </c>
      <c r="Y333">
        <v>10.6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23</v>
      </c>
      <c r="AG333">
        <v>0.02</v>
      </c>
      <c r="AH333">
        <v>2</v>
      </c>
      <c r="AI333">
        <v>50443150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ROW(Source!A428)</f>
        <v>428</v>
      </c>
      <c r="B334">
        <v>50443155</v>
      </c>
      <c r="C334">
        <v>50443147</v>
      </c>
      <c r="D334">
        <v>40422030</v>
      </c>
      <c r="E334">
        <v>30570983</v>
      </c>
      <c r="F334">
        <v>1</v>
      </c>
      <c r="G334">
        <v>30570983</v>
      </c>
      <c r="H334">
        <v>3</v>
      </c>
      <c r="I334" t="s">
        <v>730</v>
      </c>
      <c r="J334" t="s">
        <v>3</v>
      </c>
      <c r="K334" t="s">
        <v>731</v>
      </c>
      <c r="L334">
        <v>1354</v>
      </c>
      <c r="N334">
        <v>1010</v>
      </c>
      <c r="O334" t="s">
        <v>327</v>
      </c>
      <c r="P334" t="s">
        <v>327</v>
      </c>
      <c r="Q334">
        <v>1</v>
      </c>
      <c r="X334">
        <v>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23</v>
      </c>
      <c r="AG334">
        <v>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ROW(Source!A429)</f>
        <v>429</v>
      </c>
      <c r="B335">
        <v>50443152</v>
      </c>
      <c r="C335">
        <v>50443147</v>
      </c>
      <c r="D335">
        <v>40404405</v>
      </c>
      <c r="E335">
        <v>30570983</v>
      </c>
      <c r="F335">
        <v>1</v>
      </c>
      <c r="G335">
        <v>30570983</v>
      </c>
      <c r="H335">
        <v>1</v>
      </c>
      <c r="I335" t="s">
        <v>474</v>
      </c>
      <c r="J335" t="s">
        <v>3</v>
      </c>
      <c r="K335" t="s">
        <v>475</v>
      </c>
      <c r="L335">
        <v>1191</v>
      </c>
      <c r="N335">
        <v>1013</v>
      </c>
      <c r="O335" t="s">
        <v>476</v>
      </c>
      <c r="P335" t="s">
        <v>476</v>
      </c>
      <c r="Q335">
        <v>1</v>
      </c>
      <c r="X335">
        <v>0.28000000000000003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179</v>
      </c>
      <c r="AG335">
        <v>0.32200000000000001</v>
      </c>
      <c r="AH335">
        <v>2</v>
      </c>
      <c r="AI335">
        <v>50443148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ROW(Source!A429)</f>
        <v>429</v>
      </c>
      <c r="B336">
        <v>50443153</v>
      </c>
      <c r="C336">
        <v>50443147</v>
      </c>
      <c r="D336">
        <v>46205593</v>
      </c>
      <c r="E336">
        <v>1</v>
      </c>
      <c r="F336">
        <v>1</v>
      </c>
      <c r="G336">
        <v>30570983</v>
      </c>
      <c r="H336">
        <v>3</v>
      </c>
      <c r="I336" t="s">
        <v>600</v>
      </c>
      <c r="J336" t="s">
        <v>601</v>
      </c>
      <c r="K336" t="s">
        <v>602</v>
      </c>
      <c r="L336">
        <v>1348</v>
      </c>
      <c r="N336">
        <v>1009</v>
      </c>
      <c r="O336" t="s">
        <v>32</v>
      </c>
      <c r="P336" t="s">
        <v>32</v>
      </c>
      <c r="Q336">
        <v>1000</v>
      </c>
      <c r="X336">
        <v>1.0000000000000001E-5</v>
      </c>
      <c r="Y336">
        <v>10651.81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23</v>
      </c>
      <c r="AG336">
        <v>1.0000000000000001E-5</v>
      </c>
      <c r="AH336">
        <v>2</v>
      </c>
      <c r="AI336">
        <v>50443149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ROW(Source!A429)</f>
        <v>429</v>
      </c>
      <c r="B337">
        <v>50443154</v>
      </c>
      <c r="C337">
        <v>50443147</v>
      </c>
      <c r="D337">
        <v>46137716</v>
      </c>
      <c r="E337">
        <v>1</v>
      </c>
      <c r="F337">
        <v>1</v>
      </c>
      <c r="G337">
        <v>30570983</v>
      </c>
      <c r="H337">
        <v>3</v>
      </c>
      <c r="I337" t="s">
        <v>603</v>
      </c>
      <c r="J337" t="s">
        <v>604</v>
      </c>
      <c r="K337" t="s">
        <v>605</v>
      </c>
      <c r="L337">
        <v>1355</v>
      </c>
      <c r="N337">
        <v>1010</v>
      </c>
      <c r="O337" t="s">
        <v>129</v>
      </c>
      <c r="P337" t="s">
        <v>129</v>
      </c>
      <c r="Q337">
        <v>100</v>
      </c>
      <c r="X337">
        <v>0.02</v>
      </c>
      <c r="Y337">
        <v>10.6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0.02</v>
      </c>
      <c r="AH337">
        <v>2</v>
      </c>
      <c r="AI337">
        <v>50443150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ROW(Source!A429)</f>
        <v>429</v>
      </c>
      <c r="B338">
        <v>50443155</v>
      </c>
      <c r="C338">
        <v>50443147</v>
      </c>
      <c r="D338">
        <v>40422030</v>
      </c>
      <c r="E338">
        <v>30570983</v>
      </c>
      <c r="F338">
        <v>1</v>
      </c>
      <c r="G338">
        <v>30570983</v>
      </c>
      <c r="H338">
        <v>3</v>
      </c>
      <c r="I338" t="s">
        <v>730</v>
      </c>
      <c r="J338" t="s">
        <v>3</v>
      </c>
      <c r="K338" t="s">
        <v>731</v>
      </c>
      <c r="L338">
        <v>1354</v>
      </c>
      <c r="N338">
        <v>1010</v>
      </c>
      <c r="O338" t="s">
        <v>327</v>
      </c>
      <c r="P338" t="s">
        <v>327</v>
      </c>
      <c r="Q338">
        <v>1</v>
      </c>
      <c r="X338">
        <v>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23</v>
      </c>
      <c r="AG338">
        <v>1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ROW(Source!A467)</f>
        <v>467</v>
      </c>
      <c r="B339">
        <v>50443172</v>
      </c>
      <c r="C339">
        <v>50443157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474</v>
      </c>
      <c r="J339" t="s">
        <v>3</v>
      </c>
      <c r="K339" t="s">
        <v>475</v>
      </c>
      <c r="L339">
        <v>1191</v>
      </c>
      <c r="N339">
        <v>1013</v>
      </c>
      <c r="O339" t="s">
        <v>476</v>
      </c>
      <c r="P339" t="s">
        <v>476</v>
      </c>
      <c r="Q339">
        <v>1</v>
      </c>
      <c r="X339">
        <v>89.9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179</v>
      </c>
      <c r="AG339">
        <v>103.38500000000001</v>
      </c>
      <c r="AH339">
        <v>2</v>
      </c>
      <c r="AI339">
        <v>50443158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ROW(Source!A467)</f>
        <v>467</v>
      </c>
      <c r="B340">
        <v>50443173</v>
      </c>
      <c r="C340">
        <v>50443157</v>
      </c>
      <c r="D340">
        <v>46170867</v>
      </c>
      <c r="E340">
        <v>1</v>
      </c>
      <c r="F340">
        <v>1</v>
      </c>
      <c r="G340">
        <v>30570983</v>
      </c>
      <c r="H340">
        <v>2</v>
      </c>
      <c r="I340" t="s">
        <v>484</v>
      </c>
      <c r="J340" t="s">
        <v>485</v>
      </c>
      <c r="K340" t="s">
        <v>486</v>
      </c>
      <c r="L340">
        <v>1368</v>
      </c>
      <c r="N340">
        <v>1011</v>
      </c>
      <c r="O340" t="s">
        <v>480</v>
      </c>
      <c r="P340" t="s">
        <v>480</v>
      </c>
      <c r="Q340">
        <v>1</v>
      </c>
      <c r="X340">
        <v>1.83</v>
      </c>
      <c r="Y340">
        <v>0</v>
      </c>
      <c r="Z340">
        <v>83.1</v>
      </c>
      <c r="AA340">
        <v>12.62</v>
      </c>
      <c r="AB340">
        <v>0</v>
      </c>
      <c r="AC340">
        <v>0</v>
      </c>
      <c r="AD340">
        <v>1</v>
      </c>
      <c r="AE340">
        <v>0</v>
      </c>
      <c r="AF340" t="s">
        <v>178</v>
      </c>
      <c r="AG340">
        <v>2.2875000000000001</v>
      </c>
      <c r="AH340">
        <v>2</v>
      </c>
      <c r="AI340">
        <v>50443159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ROW(Source!A467)</f>
        <v>467</v>
      </c>
      <c r="B341">
        <v>50443174</v>
      </c>
      <c r="C341">
        <v>50443157</v>
      </c>
      <c r="D341">
        <v>46170215</v>
      </c>
      <c r="E341">
        <v>1</v>
      </c>
      <c r="F341">
        <v>1</v>
      </c>
      <c r="G341">
        <v>30570983</v>
      </c>
      <c r="H341">
        <v>2</v>
      </c>
      <c r="I341" t="s">
        <v>487</v>
      </c>
      <c r="J341" t="s">
        <v>488</v>
      </c>
      <c r="K341" t="s">
        <v>489</v>
      </c>
      <c r="L341">
        <v>1368</v>
      </c>
      <c r="N341">
        <v>1011</v>
      </c>
      <c r="O341" t="s">
        <v>480</v>
      </c>
      <c r="P341" t="s">
        <v>480</v>
      </c>
      <c r="Q341">
        <v>1</v>
      </c>
      <c r="X341">
        <v>1.52</v>
      </c>
      <c r="Y341">
        <v>0</v>
      </c>
      <c r="Z341">
        <v>179.17</v>
      </c>
      <c r="AA341">
        <v>16.93</v>
      </c>
      <c r="AB341">
        <v>0</v>
      </c>
      <c r="AC341">
        <v>0</v>
      </c>
      <c r="AD341">
        <v>1</v>
      </c>
      <c r="AE341">
        <v>0</v>
      </c>
      <c r="AF341" t="s">
        <v>178</v>
      </c>
      <c r="AG341">
        <v>1.9</v>
      </c>
      <c r="AH341">
        <v>2</v>
      </c>
      <c r="AI341">
        <v>50443160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ROW(Source!A467)</f>
        <v>467</v>
      </c>
      <c r="B342">
        <v>50443175</v>
      </c>
      <c r="C342">
        <v>50443157</v>
      </c>
      <c r="D342">
        <v>46170387</v>
      </c>
      <c r="E342">
        <v>1</v>
      </c>
      <c r="F342">
        <v>1</v>
      </c>
      <c r="G342">
        <v>30570983</v>
      </c>
      <c r="H342">
        <v>2</v>
      </c>
      <c r="I342" t="s">
        <v>523</v>
      </c>
      <c r="J342" t="s">
        <v>524</v>
      </c>
      <c r="K342" t="s">
        <v>525</v>
      </c>
      <c r="L342">
        <v>1368</v>
      </c>
      <c r="N342">
        <v>1011</v>
      </c>
      <c r="O342" t="s">
        <v>480</v>
      </c>
      <c r="P342" t="s">
        <v>480</v>
      </c>
      <c r="Q342">
        <v>1</v>
      </c>
      <c r="X342">
        <v>1.79</v>
      </c>
      <c r="Y342">
        <v>0</v>
      </c>
      <c r="Z342">
        <v>12.32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178</v>
      </c>
      <c r="AG342">
        <v>2.2374999999999998</v>
      </c>
      <c r="AH342">
        <v>2</v>
      </c>
      <c r="AI342">
        <v>50443161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ROW(Source!A467)</f>
        <v>467</v>
      </c>
      <c r="B343">
        <v>50443176</v>
      </c>
      <c r="C343">
        <v>50443157</v>
      </c>
      <c r="D343">
        <v>31111417</v>
      </c>
      <c r="E343">
        <v>1</v>
      </c>
      <c r="F343">
        <v>1</v>
      </c>
      <c r="G343">
        <v>30570983</v>
      </c>
      <c r="H343">
        <v>3</v>
      </c>
      <c r="I343" t="s">
        <v>606</v>
      </c>
      <c r="J343" t="s">
        <v>607</v>
      </c>
      <c r="K343" t="s">
        <v>608</v>
      </c>
      <c r="L343">
        <v>1348</v>
      </c>
      <c r="N343">
        <v>1009</v>
      </c>
      <c r="O343" t="s">
        <v>32</v>
      </c>
      <c r="P343" t="s">
        <v>32</v>
      </c>
      <c r="Q343">
        <v>1000</v>
      </c>
      <c r="X343">
        <v>2.3599999999999999E-2</v>
      </c>
      <c r="Y343">
        <v>1463.45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23</v>
      </c>
      <c r="AG343">
        <v>2.3599999999999999E-2</v>
      </c>
      <c r="AH343">
        <v>2</v>
      </c>
      <c r="AI343">
        <v>50443162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ROW(Source!A467)</f>
        <v>467</v>
      </c>
      <c r="B344">
        <v>50443177</v>
      </c>
      <c r="C344">
        <v>50443157</v>
      </c>
      <c r="D344">
        <v>31110618</v>
      </c>
      <c r="E344">
        <v>1</v>
      </c>
      <c r="F344">
        <v>1</v>
      </c>
      <c r="G344">
        <v>30570983</v>
      </c>
      <c r="H344">
        <v>3</v>
      </c>
      <c r="I344" t="s">
        <v>609</v>
      </c>
      <c r="J344" t="s">
        <v>610</v>
      </c>
      <c r="K344" t="s">
        <v>611</v>
      </c>
      <c r="L344">
        <v>1348</v>
      </c>
      <c r="N344">
        <v>1009</v>
      </c>
      <c r="O344" t="s">
        <v>32</v>
      </c>
      <c r="P344" t="s">
        <v>32</v>
      </c>
      <c r="Q344">
        <v>1000</v>
      </c>
      <c r="X344">
        <v>4.13E-3</v>
      </c>
      <c r="Y344">
        <v>6521.42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23</v>
      </c>
      <c r="AG344">
        <v>4.13E-3</v>
      </c>
      <c r="AH344">
        <v>2</v>
      </c>
      <c r="AI344">
        <v>50443163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ROW(Source!A467)</f>
        <v>467</v>
      </c>
      <c r="B345">
        <v>50443178</v>
      </c>
      <c r="C345">
        <v>50443157</v>
      </c>
      <c r="D345">
        <v>31110619</v>
      </c>
      <c r="E345">
        <v>1</v>
      </c>
      <c r="F345">
        <v>1</v>
      </c>
      <c r="G345">
        <v>30570983</v>
      </c>
      <c r="H345">
        <v>3</v>
      </c>
      <c r="I345" t="s">
        <v>612</v>
      </c>
      <c r="J345" t="s">
        <v>613</v>
      </c>
      <c r="K345" t="s">
        <v>614</v>
      </c>
      <c r="L345">
        <v>1348</v>
      </c>
      <c r="N345">
        <v>1009</v>
      </c>
      <c r="O345" t="s">
        <v>32</v>
      </c>
      <c r="P345" t="s">
        <v>32</v>
      </c>
      <c r="Q345">
        <v>1000</v>
      </c>
      <c r="X345">
        <v>2.0999999999999999E-3</v>
      </c>
      <c r="Y345">
        <v>7875.24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23</v>
      </c>
      <c r="AG345">
        <v>2.0999999999999999E-3</v>
      </c>
      <c r="AH345">
        <v>2</v>
      </c>
      <c r="AI345">
        <v>50443164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ROW(Source!A467)</f>
        <v>467</v>
      </c>
      <c r="B346">
        <v>50443179</v>
      </c>
      <c r="C346">
        <v>50443157</v>
      </c>
      <c r="D346">
        <v>46136038</v>
      </c>
      <c r="E346">
        <v>1</v>
      </c>
      <c r="F346">
        <v>1</v>
      </c>
      <c r="G346">
        <v>30570983</v>
      </c>
      <c r="H346">
        <v>3</v>
      </c>
      <c r="I346" t="s">
        <v>615</v>
      </c>
      <c r="J346" t="s">
        <v>616</v>
      </c>
      <c r="K346" t="s">
        <v>617</v>
      </c>
      <c r="L346">
        <v>1348</v>
      </c>
      <c r="N346">
        <v>1009</v>
      </c>
      <c r="O346" t="s">
        <v>32</v>
      </c>
      <c r="P346" t="s">
        <v>32</v>
      </c>
      <c r="Q346">
        <v>1000</v>
      </c>
      <c r="X346">
        <v>1.6E-2</v>
      </c>
      <c r="Y346">
        <v>1227.3800000000001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23</v>
      </c>
      <c r="AG346">
        <v>1.6E-2</v>
      </c>
      <c r="AH346">
        <v>2</v>
      </c>
      <c r="AI346">
        <v>50443165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ROW(Source!A467)</f>
        <v>467</v>
      </c>
      <c r="B347">
        <v>50443180</v>
      </c>
      <c r="C347">
        <v>50443157</v>
      </c>
      <c r="D347">
        <v>46136081</v>
      </c>
      <c r="E347">
        <v>1</v>
      </c>
      <c r="F347">
        <v>1</v>
      </c>
      <c r="G347">
        <v>30570983</v>
      </c>
      <c r="H347">
        <v>3</v>
      </c>
      <c r="I347" t="s">
        <v>618</v>
      </c>
      <c r="J347" t="s">
        <v>619</v>
      </c>
      <c r="K347" t="s">
        <v>620</v>
      </c>
      <c r="L347">
        <v>1339</v>
      </c>
      <c r="N347">
        <v>1007</v>
      </c>
      <c r="O347" t="s">
        <v>204</v>
      </c>
      <c r="P347" t="s">
        <v>204</v>
      </c>
      <c r="Q347">
        <v>1</v>
      </c>
      <c r="X347">
        <v>0.08</v>
      </c>
      <c r="Y347">
        <v>1828.56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23</v>
      </c>
      <c r="AG347">
        <v>0.08</v>
      </c>
      <c r="AH347">
        <v>2</v>
      </c>
      <c r="AI347">
        <v>50443166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ROW(Source!A467)</f>
        <v>467</v>
      </c>
      <c r="B348">
        <v>50443181</v>
      </c>
      <c r="C348">
        <v>50443157</v>
      </c>
      <c r="D348">
        <v>31111145</v>
      </c>
      <c r="E348">
        <v>1</v>
      </c>
      <c r="F348">
        <v>1</v>
      </c>
      <c r="G348">
        <v>30570983</v>
      </c>
      <c r="H348">
        <v>3</v>
      </c>
      <c r="I348" t="s">
        <v>547</v>
      </c>
      <c r="J348" t="s">
        <v>548</v>
      </c>
      <c r="K348" t="s">
        <v>549</v>
      </c>
      <c r="L348">
        <v>1346</v>
      </c>
      <c r="N348">
        <v>1009</v>
      </c>
      <c r="O348" t="s">
        <v>173</v>
      </c>
      <c r="P348" t="s">
        <v>173</v>
      </c>
      <c r="Q348">
        <v>1</v>
      </c>
      <c r="X348">
        <v>108</v>
      </c>
      <c r="Y348">
        <v>9.86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23</v>
      </c>
      <c r="AG348">
        <v>108</v>
      </c>
      <c r="AH348">
        <v>2</v>
      </c>
      <c r="AI348">
        <v>50443167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ROW(Source!A467)</f>
        <v>467</v>
      </c>
      <c r="B349">
        <v>50443182</v>
      </c>
      <c r="C349">
        <v>50443157</v>
      </c>
      <c r="D349">
        <v>46136337</v>
      </c>
      <c r="E349">
        <v>1</v>
      </c>
      <c r="F349">
        <v>1</v>
      </c>
      <c r="G349">
        <v>30570983</v>
      </c>
      <c r="H349">
        <v>3</v>
      </c>
      <c r="I349" t="s">
        <v>621</v>
      </c>
      <c r="J349" t="s">
        <v>622</v>
      </c>
      <c r="K349" t="s">
        <v>623</v>
      </c>
      <c r="L349">
        <v>1327</v>
      </c>
      <c r="N349">
        <v>1005</v>
      </c>
      <c r="O349" t="s">
        <v>185</v>
      </c>
      <c r="P349" t="s">
        <v>185</v>
      </c>
      <c r="Q349">
        <v>1</v>
      </c>
      <c r="X349">
        <v>89</v>
      </c>
      <c r="Y349">
        <v>5.51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89</v>
      </c>
      <c r="AH349">
        <v>2</v>
      </c>
      <c r="AI349">
        <v>50443168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ROW(Source!A467)</f>
        <v>467</v>
      </c>
      <c r="B350">
        <v>50443183</v>
      </c>
      <c r="C350">
        <v>50443157</v>
      </c>
      <c r="D350">
        <v>46169496</v>
      </c>
      <c r="E350">
        <v>1</v>
      </c>
      <c r="F350">
        <v>1</v>
      </c>
      <c r="G350">
        <v>30570983</v>
      </c>
      <c r="H350">
        <v>3</v>
      </c>
      <c r="I350" t="s">
        <v>624</v>
      </c>
      <c r="J350" t="s">
        <v>625</v>
      </c>
      <c r="K350" t="s">
        <v>626</v>
      </c>
      <c r="L350">
        <v>1346</v>
      </c>
      <c r="N350">
        <v>1009</v>
      </c>
      <c r="O350" t="s">
        <v>173</v>
      </c>
      <c r="P350" t="s">
        <v>173</v>
      </c>
      <c r="Q350">
        <v>1</v>
      </c>
      <c r="X350">
        <v>37.5</v>
      </c>
      <c r="Y350">
        <v>20.77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23</v>
      </c>
      <c r="AG350">
        <v>37.5</v>
      </c>
      <c r="AH350">
        <v>2</v>
      </c>
      <c r="AI350">
        <v>50443169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ROW(Source!A467)</f>
        <v>467</v>
      </c>
      <c r="B351">
        <v>50443184</v>
      </c>
      <c r="C351">
        <v>50443157</v>
      </c>
      <c r="D351">
        <v>46138581</v>
      </c>
      <c r="E351">
        <v>1</v>
      </c>
      <c r="F351">
        <v>1</v>
      </c>
      <c r="G351">
        <v>30570983</v>
      </c>
      <c r="H351">
        <v>3</v>
      </c>
      <c r="I351" t="s">
        <v>627</v>
      </c>
      <c r="J351" t="s">
        <v>628</v>
      </c>
      <c r="K351" t="s">
        <v>629</v>
      </c>
      <c r="L351">
        <v>1339</v>
      </c>
      <c r="N351">
        <v>1007</v>
      </c>
      <c r="O351" t="s">
        <v>204</v>
      </c>
      <c r="P351" t="s">
        <v>204</v>
      </c>
      <c r="Q351">
        <v>1</v>
      </c>
      <c r="X351">
        <v>0.105</v>
      </c>
      <c r="Y351">
        <v>540.41999999999996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23</v>
      </c>
      <c r="AG351">
        <v>0.105</v>
      </c>
      <c r="AH351">
        <v>2</v>
      </c>
      <c r="AI351">
        <v>50443170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ROW(Source!A467)</f>
        <v>467</v>
      </c>
      <c r="B352">
        <v>50443185</v>
      </c>
      <c r="C352">
        <v>50443157</v>
      </c>
      <c r="D352">
        <v>40422146</v>
      </c>
      <c r="E352">
        <v>30570983</v>
      </c>
      <c r="F352">
        <v>1</v>
      </c>
      <c r="G352">
        <v>30570983</v>
      </c>
      <c r="H352">
        <v>3</v>
      </c>
      <c r="I352" t="s">
        <v>732</v>
      </c>
      <c r="J352" t="s">
        <v>3</v>
      </c>
      <c r="K352" t="s">
        <v>733</v>
      </c>
      <c r="L352">
        <v>1391</v>
      </c>
      <c r="N352">
        <v>1013</v>
      </c>
      <c r="O352" t="s">
        <v>363</v>
      </c>
      <c r="P352" t="s">
        <v>363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23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ROW(Source!A467)</f>
        <v>467</v>
      </c>
      <c r="B353">
        <v>50443186</v>
      </c>
      <c r="C353">
        <v>50443157</v>
      </c>
      <c r="D353">
        <v>40425376</v>
      </c>
      <c r="E353">
        <v>30570983</v>
      </c>
      <c r="F353">
        <v>1</v>
      </c>
      <c r="G353">
        <v>30570983</v>
      </c>
      <c r="H353">
        <v>3</v>
      </c>
      <c r="I353" t="s">
        <v>734</v>
      </c>
      <c r="J353" t="s">
        <v>3</v>
      </c>
      <c r="K353" t="s">
        <v>735</v>
      </c>
      <c r="L353">
        <v>1327</v>
      </c>
      <c r="N353">
        <v>1005</v>
      </c>
      <c r="O353" t="s">
        <v>185</v>
      </c>
      <c r="P353" t="s">
        <v>185</v>
      </c>
      <c r="Q353">
        <v>1</v>
      </c>
      <c r="X353">
        <v>100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23</v>
      </c>
      <c r="AG353">
        <v>100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ROW(Source!A468)</f>
        <v>468</v>
      </c>
      <c r="B354">
        <v>50443172</v>
      </c>
      <c r="C354">
        <v>50443157</v>
      </c>
      <c r="D354">
        <v>40404405</v>
      </c>
      <c r="E354">
        <v>30570983</v>
      </c>
      <c r="F354">
        <v>1</v>
      </c>
      <c r="G354">
        <v>30570983</v>
      </c>
      <c r="H354">
        <v>1</v>
      </c>
      <c r="I354" t="s">
        <v>474</v>
      </c>
      <c r="J354" t="s">
        <v>3</v>
      </c>
      <c r="K354" t="s">
        <v>475</v>
      </c>
      <c r="L354">
        <v>1191</v>
      </c>
      <c r="N354">
        <v>1013</v>
      </c>
      <c r="O354" t="s">
        <v>476</v>
      </c>
      <c r="P354" t="s">
        <v>476</v>
      </c>
      <c r="Q354">
        <v>1</v>
      </c>
      <c r="X354">
        <v>89.9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179</v>
      </c>
      <c r="AG354">
        <v>103.38500000000001</v>
      </c>
      <c r="AH354">
        <v>2</v>
      </c>
      <c r="AI354">
        <v>50443158</v>
      </c>
      <c r="AJ354">
        <v>353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ROW(Source!A468)</f>
        <v>468</v>
      </c>
      <c r="B355">
        <v>50443173</v>
      </c>
      <c r="C355">
        <v>50443157</v>
      </c>
      <c r="D355">
        <v>46170867</v>
      </c>
      <c r="E355">
        <v>1</v>
      </c>
      <c r="F355">
        <v>1</v>
      </c>
      <c r="G355">
        <v>30570983</v>
      </c>
      <c r="H355">
        <v>2</v>
      </c>
      <c r="I355" t="s">
        <v>484</v>
      </c>
      <c r="J355" t="s">
        <v>485</v>
      </c>
      <c r="K355" t="s">
        <v>486</v>
      </c>
      <c r="L355">
        <v>1368</v>
      </c>
      <c r="N355">
        <v>1011</v>
      </c>
      <c r="O355" t="s">
        <v>480</v>
      </c>
      <c r="P355" t="s">
        <v>480</v>
      </c>
      <c r="Q355">
        <v>1</v>
      </c>
      <c r="X355">
        <v>1.83</v>
      </c>
      <c r="Y355">
        <v>0</v>
      </c>
      <c r="Z355">
        <v>83.1</v>
      </c>
      <c r="AA355">
        <v>12.62</v>
      </c>
      <c r="AB355">
        <v>0</v>
      </c>
      <c r="AC355">
        <v>0</v>
      </c>
      <c r="AD355">
        <v>1</v>
      </c>
      <c r="AE355">
        <v>0</v>
      </c>
      <c r="AF355" t="s">
        <v>178</v>
      </c>
      <c r="AG355">
        <v>2.2875000000000001</v>
      </c>
      <c r="AH355">
        <v>2</v>
      </c>
      <c r="AI355">
        <v>50443159</v>
      </c>
      <c r="AJ355">
        <v>354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ROW(Source!A468)</f>
        <v>468</v>
      </c>
      <c r="B356">
        <v>50443174</v>
      </c>
      <c r="C356">
        <v>50443157</v>
      </c>
      <c r="D356">
        <v>46170215</v>
      </c>
      <c r="E356">
        <v>1</v>
      </c>
      <c r="F356">
        <v>1</v>
      </c>
      <c r="G356">
        <v>30570983</v>
      </c>
      <c r="H356">
        <v>2</v>
      </c>
      <c r="I356" t="s">
        <v>487</v>
      </c>
      <c r="J356" t="s">
        <v>488</v>
      </c>
      <c r="K356" t="s">
        <v>489</v>
      </c>
      <c r="L356">
        <v>1368</v>
      </c>
      <c r="N356">
        <v>1011</v>
      </c>
      <c r="O356" t="s">
        <v>480</v>
      </c>
      <c r="P356" t="s">
        <v>480</v>
      </c>
      <c r="Q356">
        <v>1</v>
      </c>
      <c r="X356">
        <v>1.52</v>
      </c>
      <c r="Y356">
        <v>0</v>
      </c>
      <c r="Z356">
        <v>179.17</v>
      </c>
      <c r="AA356">
        <v>16.93</v>
      </c>
      <c r="AB356">
        <v>0</v>
      </c>
      <c r="AC356">
        <v>0</v>
      </c>
      <c r="AD356">
        <v>1</v>
      </c>
      <c r="AE356">
        <v>0</v>
      </c>
      <c r="AF356" t="s">
        <v>178</v>
      </c>
      <c r="AG356">
        <v>1.9</v>
      </c>
      <c r="AH356">
        <v>2</v>
      </c>
      <c r="AI356">
        <v>50443160</v>
      </c>
      <c r="AJ356">
        <v>355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ROW(Source!A468)</f>
        <v>468</v>
      </c>
      <c r="B357">
        <v>50443175</v>
      </c>
      <c r="C357">
        <v>50443157</v>
      </c>
      <c r="D357">
        <v>46170387</v>
      </c>
      <c r="E357">
        <v>1</v>
      </c>
      <c r="F357">
        <v>1</v>
      </c>
      <c r="G357">
        <v>30570983</v>
      </c>
      <c r="H357">
        <v>2</v>
      </c>
      <c r="I357" t="s">
        <v>523</v>
      </c>
      <c r="J357" t="s">
        <v>524</v>
      </c>
      <c r="K357" t="s">
        <v>525</v>
      </c>
      <c r="L357">
        <v>1368</v>
      </c>
      <c r="N357">
        <v>1011</v>
      </c>
      <c r="O357" t="s">
        <v>480</v>
      </c>
      <c r="P357" t="s">
        <v>480</v>
      </c>
      <c r="Q357">
        <v>1</v>
      </c>
      <c r="X357">
        <v>1.79</v>
      </c>
      <c r="Y357">
        <v>0</v>
      </c>
      <c r="Z357">
        <v>12.32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178</v>
      </c>
      <c r="AG357">
        <v>2.2374999999999998</v>
      </c>
      <c r="AH357">
        <v>2</v>
      </c>
      <c r="AI357">
        <v>50443161</v>
      </c>
      <c r="AJ357">
        <v>356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ROW(Source!A468)</f>
        <v>468</v>
      </c>
      <c r="B358">
        <v>50443176</v>
      </c>
      <c r="C358">
        <v>50443157</v>
      </c>
      <c r="D358">
        <v>31111417</v>
      </c>
      <c r="E358">
        <v>1</v>
      </c>
      <c r="F358">
        <v>1</v>
      </c>
      <c r="G358">
        <v>30570983</v>
      </c>
      <c r="H358">
        <v>3</v>
      </c>
      <c r="I358" t="s">
        <v>606</v>
      </c>
      <c r="J358" t="s">
        <v>607</v>
      </c>
      <c r="K358" t="s">
        <v>608</v>
      </c>
      <c r="L358">
        <v>1348</v>
      </c>
      <c r="N358">
        <v>1009</v>
      </c>
      <c r="O358" t="s">
        <v>32</v>
      </c>
      <c r="P358" t="s">
        <v>32</v>
      </c>
      <c r="Q358">
        <v>1000</v>
      </c>
      <c r="X358">
        <v>2.3599999999999999E-2</v>
      </c>
      <c r="Y358">
        <v>1463.45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23</v>
      </c>
      <c r="AG358">
        <v>2.3599999999999999E-2</v>
      </c>
      <c r="AH358">
        <v>2</v>
      </c>
      <c r="AI358">
        <v>50443162</v>
      </c>
      <c r="AJ358">
        <v>357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ROW(Source!A468)</f>
        <v>468</v>
      </c>
      <c r="B359">
        <v>50443177</v>
      </c>
      <c r="C359">
        <v>50443157</v>
      </c>
      <c r="D359">
        <v>31110618</v>
      </c>
      <c r="E359">
        <v>1</v>
      </c>
      <c r="F359">
        <v>1</v>
      </c>
      <c r="G359">
        <v>30570983</v>
      </c>
      <c r="H359">
        <v>3</v>
      </c>
      <c r="I359" t="s">
        <v>609</v>
      </c>
      <c r="J359" t="s">
        <v>610</v>
      </c>
      <c r="K359" t="s">
        <v>611</v>
      </c>
      <c r="L359">
        <v>1348</v>
      </c>
      <c r="N359">
        <v>1009</v>
      </c>
      <c r="O359" t="s">
        <v>32</v>
      </c>
      <c r="P359" t="s">
        <v>32</v>
      </c>
      <c r="Q359">
        <v>1000</v>
      </c>
      <c r="X359">
        <v>4.13E-3</v>
      </c>
      <c r="Y359">
        <v>6521.42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23</v>
      </c>
      <c r="AG359">
        <v>4.13E-3</v>
      </c>
      <c r="AH359">
        <v>2</v>
      </c>
      <c r="AI359">
        <v>50443163</v>
      </c>
      <c r="AJ359">
        <v>358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ROW(Source!A468)</f>
        <v>468</v>
      </c>
      <c r="B360">
        <v>50443178</v>
      </c>
      <c r="C360">
        <v>50443157</v>
      </c>
      <c r="D360">
        <v>31110619</v>
      </c>
      <c r="E360">
        <v>1</v>
      </c>
      <c r="F360">
        <v>1</v>
      </c>
      <c r="G360">
        <v>30570983</v>
      </c>
      <c r="H360">
        <v>3</v>
      </c>
      <c r="I360" t="s">
        <v>612</v>
      </c>
      <c r="J360" t="s">
        <v>613</v>
      </c>
      <c r="K360" t="s">
        <v>614</v>
      </c>
      <c r="L360">
        <v>1348</v>
      </c>
      <c r="N360">
        <v>1009</v>
      </c>
      <c r="O360" t="s">
        <v>32</v>
      </c>
      <c r="P360" t="s">
        <v>32</v>
      </c>
      <c r="Q360">
        <v>1000</v>
      </c>
      <c r="X360">
        <v>2.0999999999999999E-3</v>
      </c>
      <c r="Y360">
        <v>7875.24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23</v>
      </c>
      <c r="AG360">
        <v>2.0999999999999999E-3</v>
      </c>
      <c r="AH360">
        <v>2</v>
      </c>
      <c r="AI360">
        <v>50443164</v>
      </c>
      <c r="AJ360">
        <v>359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ROW(Source!A468)</f>
        <v>468</v>
      </c>
      <c r="B361">
        <v>50443179</v>
      </c>
      <c r="C361">
        <v>50443157</v>
      </c>
      <c r="D361">
        <v>46136038</v>
      </c>
      <c r="E361">
        <v>1</v>
      </c>
      <c r="F361">
        <v>1</v>
      </c>
      <c r="G361">
        <v>30570983</v>
      </c>
      <c r="H361">
        <v>3</v>
      </c>
      <c r="I361" t="s">
        <v>615</v>
      </c>
      <c r="J361" t="s">
        <v>616</v>
      </c>
      <c r="K361" t="s">
        <v>617</v>
      </c>
      <c r="L361">
        <v>1348</v>
      </c>
      <c r="N361">
        <v>1009</v>
      </c>
      <c r="O361" t="s">
        <v>32</v>
      </c>
      <c r="P361" t="s">
        <v>32</v>
      </c>
      <c r="Q361">
        <v>1000</v>
      </c>
      <c r="X361">
        <v>1.6E-2</v>
      </c>
      <c r="Y361">
        <v>1227.3800000000001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23</v>
      </c>
      <c r="AG361">
        <v>1.6E-2</v>
      </c>
      <c r="AH361">
        <v>2</v>
      </c>
      <c r="AI361">
        <v>50443165</v>
      </c>
      <c r="AJ361">
        <v>360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ROW(Source!A468)</f>
        <v>468</v>
      </c>
      <c r="B362">
        <v>50443180</v>
      </c>
      <c r="C362">
        <v>50443157</v>
      </c>
      <c r="D362">
        <v>46136081</v>
      </c>
      <c r="E362">
        <v>1</v>
      </c>
      <c r="F362">
        <v>1</v>
      </c>
      <c r="G362">
        <v>30570983</v>
      </c>
      <c r="H362">
        <v>3</v>
      </c>
      <c r="I362" t="s">
        <v>618</v>
      </c>
      <c r="J362" t="s">
        <v>619</v>
      </c>
      <c r="K362" t="s">
        <v>620</v>
      </c>
      <c r="L362">
        <v>1339</v>
      </c>
      <c r="N362">
        <v>1007</v>
      </c>
      <c r="O362" t="s">
        <v>204</v>
      </c>
      <c r="P362" t="s">
        <v>204</v>
      </c>
      <c r="Q362">
        <v>1</v>
      </c>
      <c r="X362">
        <v>0.08</v>
      </c>
      <c r="Y362">
        <v>1828.56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23</v>
      </c>
      <c r="AG362">
        <v>0.08</v>
      </c>
      <c r="AH362">
        <v>2</v>
      </c>
      <c r="AI362">
        <v>50443166</v>
      </c>
      <c r="AJ362">
        <v>361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ROW(Source!A468)</f>
        <v>468</v>
      </c>
      <c r="B363">
        <v>50443181</v>
      </c>
      <c r="C363">
        <v>50443157</v>
      </c>
      <c r="D363">
        <v>31111145</v>
      </c>
      <c r="E363">
        <v>1</v>
      </c>
      <c r="F363">
        <v>1</v>
      </c>
      <c r="G363">
        <v>30570983</v>
      </c>
      <c r="H363">
        <v>3</v>
      </c>
      <c r="I363" t="s">
        <v>547</v>
      </c>
      <c r="J363" t="s">
        <v>548</v>
      </c>
      <c r="K363" t="s">
        <v>549</v>
      </c>
      <c r="L363">
        <v>1346</v>
      </c>
      <c r="N363">
        <v>1009</v>
      </c>
      <c r="O363" t="s">
        <v>173</v>
      </c>
      <c r="P363" t="s">
        <v>173</v>
      </c>
      <c r="Q363">
        <v>1</v>
      </c>
      <c r="X363">
        <v>108</v>
      </c>
      <c r="Y363">
        <v>9.86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23</v>
      </c>
      <c r="AG363">
        <v>108</v>
      </c>
      <c r="AH363">
        <v>2</v>
      </c>
      <c r="AI363">
        <v>50443167</v>
      </c>
      <c r="AJ363">
        <v>362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ROW(Source!A468)</f>
        <v>468</v>
      </c>
      <c r="B364">
        <v>50443182</v>
      </c>
      <c r="C364">
        <v>50443157</v>
      </c>
      <c r="D364">
        <v>46136337</v>
      </c>
      <c r="E364">
        <v>1</v>
      </c>
      <c r="F364">
        <v>1</v>
      </c>
      <c r="G364">
        <v>30570983</v>
      </c>
      <c r="H364">
        <v>3</v>
      </c>
      <c r="I364" t="s">
        <v>621</v>
      </c>
      <c r="J364" t="s">
        <v>622</v>
      </c>
      <c r="K364" t="s">
        <v>623</v>
      </c>
      <c r="L364">
        <v>1327</v>
      </c>
      <c r="N364">
        <v>1005</v>
      </c>
      <c r="O364" t="s">
        <v>185</v>
      </c>
      <c r="P364" t="s">
        <v>185</v>
      </c>
      <c r="Q364">
        <v>1</v>
      </c>
      <c r="X364">
        <v>89</v>
      </c>
      <c r="Y364">
        <v>5.51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23</v>
      </c>
      <c r="AG364">
        <v>89</v>
      </c>
      <c r="AH364">
        <v>2</v>
      </c>
      <c r="AI364">
        <v>50443168</v>
      </c>
      <c r="AJ364">
        <v>363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ROW(Source!A468)</f>
        <v>468</v>
      </c>
      <c r="B365">
        <v>50443183</v>
      </c>
      <c r="C365">
        <v>50443157</v>
      </c>
      <c r="D365">
        <v>46169496</v>
      </c>
      <c r="E365">
        <v>1</v>
      </c>
      <c r="F365">
        <v>1</v>
      </c>
      <c r="G365">
        <v>30570983</v>
      </c>
      <c r="H365">
        <v>3</v>
      </c>
      <c r="I365" t="s">
        <v>624</v>
      </c>
      <c r="J365" t="s">
        <v>625</v>
      </c>
      <c r="K365" t="s">
        <v>626</v>
      </c>
      <c r="L365">
        <v>1346</v>
      </c>
      <c r="N365">
        <v>1009</v>
      </c>
      <c r="O365" t="s">
        <v>173</v>
      </c>
      <c r="P365" t="s">
        <v>173</v>
      </c>
      <c r="Q365">
        <v>1</v>
      </c>
      <c r="X365">
        <v>37.5</v>
      </c>
      <c r="Y365">
        <v>20.77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23</v>
      </c>
      <c r="AG365">
        <v>37.5</v>
      </c>
      <c r="AH365">
        <v>2</v>
      </c>
      <c r="AI365">
        <v>50443169</v>
      </c>
      <c r="AJ365">
        <v>364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ROW(Source!A468)</f>
        <v>468</v>
      </c>
      <c r="B366">
        <v>50443184</v>
      </c>
      <c r="C366">
        <v>50443157</v>
      </c>
      <c r="D366">
        <v>46138581</v>
      </c>
      <c r="E366">
        <v>1</v>
      </c>
      <c r="F366">
        <v>1</v>
      </c>
      <c r="G366">
        <v>30570983</v>
      </c>
      <c r="H366">
        <v>3</v>
      </c>
      <c r="I366" t="s">
        <v>627</v>
      </c>
      <c r="J366" t="s">
        <v>628</v>
      </c>
      <c r="K366" t="s">
        <v>629</v>
      </c>
      <c r="L366">
        <v>1339</v>
      </c>
      <c r="N366">
        <v>1007</v>
      </c>
      <c r="O366" t="s">
        <v>204</v>
      </c>
      <c r="P366" t="s">
        <v>204</v>
      </c>
      <c r="Q366">
        <v>1</v>
      </c>
      <c r="X366">
        <v>0.105</v>
      </c>
      <c r="Y366">
        <v>540.41999999999996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23</v>
      </c>
      <c r="AG366">
        <v>0.105</v>
      </c>
      <c r="AH366">
        <v>2</v>
      </c>
      <c r="AI366">
        <v>50443170</v>
      </c>
      <c r="AJ366">
        <v>365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ROW(Source!A468)</f>
        <v>468</v>
      </c>
      <c r="B367">
        <v>50443185</v>
      </c>
      <c r="C367">
        <v>50443157</v>
      </c>
      <c r="D367">
        <v>40422146</v>
      </c>
      <c r="E367">
        <v>30570983</v>
      </c>
      <c r="F367">
        <v>1</v>
      </c>
      <c r="G367">
        <v>30570983</v>
      </c>
      <c r="H367">
        <v>3</v>
      </c>
      <c r="I367" t="s">
        <v>732</v>
      </c>
      <c r="J367" t="s">
        <v>3</v>
      </c>
      <c r="K367" t="s">
        <v>733</v>
      </c>
      <c r="L367">
        <v>1391</v>
      </c>
      <c r="N367">
        <v>1013</v>
      </c>
      <c r="O367" t="s">
        <v>363</v>
      </c>
      <c r="P367" t="s">
        <v>363</v>
      </c>
      <c r="Q367">
        <v>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23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ROW(Source!A468)</f>
        <v>468</v>
      </c>
      <c r="B368">
        <v>50443186</v>
      </c>
      <c r="C368">
        <v>50443157</v>
      </c>
      <c r="D368">
        <v>40425376</v>
      </c>
      <c r="E368">
        <v>30570983</v>
      </c>
      <c r="F368">
        <v>1</v>
      </c>
      <c r="G368">
        <v>30570983</v>
      </c>
      <c r="H368">
        <v>3</v>
      </c>
      <c r="I368" t="s">
        <v>734</v>
      </c>
      <c r="J368" t="s">
        <v>3</v>
      </c>
      <c r="K368" t="s">
        <v>735</v>
      </c>
      <c r="L368">
        <v>1327</v>
      </c>
      <c r="N368">
        <v>1005</v>
      </c>
      <c r="O368" t="s">
        <v>185</v>
      </c>
      <c r="P368" t="s">
        <v>185</v>
      </c>
      <c r="Q368">
        <v>1</v>
      </c>
      <c r="X368">
        <v>100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23</v>
      </c>
      <c r="AG368">
        <v>100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ROW(Source!A471)</f>
        <v>471</v>
      </c>
      <c r="B369">
        <v>50443193</v>
      </c>
      <c r="C369">
        <v>50443188</v>
      </c>
      <c r="D369">
        <v>40404405</v>
      </c>
      <c r="E369">
        <v>30570983</v>
      </c>
      <c r="F369">
        <v>1</v>
      </c>
      <c r="G369">
        <v>30570983</v>
      </c>
      <c r="H369">
        <v>1</v>
      </c>
      <c r="I369" t="s">
        <v>474</v>
      </c>
      <c r="J369" t="s">
        <v>3</v>
      </c>
      <c r="K369" t="s">
        <v>475</v>
      </c>
      <c r="L369">
        <v>1191</v>
      </c>
      <c r="N369">
        <v>1013</v>
      </c>
      <c r="O369" t="s">
        <v>476</v>
      </c>
      <c r="P369" t="s">
        <v>476</v>
      </c>
      <c r="Q369">
        <v>1</v>
      </c>
      <c r="X369">
        <v>0.27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179</v>
      </c>
      <c r="AG369">
        <v>0.3105</v>
      </c>
      <c r="AH369">
        <v>2</v>
      </c>
      <c r="AI369">
        <v>50443189</v>
      </c>
      <c r="AJ369">
        <v>367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ROW(Source!A471)</f>
        <v>471</v>
      </c>
      <c r="B370">
        <v>50443194</v>
      </c>
      <c r="C370">
        <v>50443188</v>
      </c>
      <c r="D370">
        <v>46170944</v>
      </c>
      <c r="E370">
        <v>1</v>
      </c>
      <c r="F370">
        <v>1</v>
      </c>
      <c r="G370">
        <v>30570983</v>
      </c>
      <c r="H370">
        <v>2</v>
      </c>
      <c r="I370" t="s">
        <v>568</v>
      </c>
      <c r="J370" t="s">
        <v>569</v>
      </c>
      <c r="K370" t="s">
        <v>570</v>
      </c>
      <c r="L370">
        <v>1368</v>
      </c>
      <c r="N370">
        <v>1011</v>
      </c>
      <c r="O370" t="s">
        <v>480</v>
      </c>
      <c r="P370" t="s">
        <v>480</v>
      </c>
      <c r="Q370">
        <v>1</v>
      </c>
      <c r="X370">
        <v>0.2</v>
      </c>
      <c r="Y370">
        <v>0</v>
      </c>
      <c r="Z370">
        <v>0.47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178</v>
      </c>
      <c r="AG370">
        <v>0.25</v>
      </c>
      <c r="AH370">
        <v>2</v>
      </c>
      <c r="AI370">
        <v>50443190</v>
      </c>
      <c r="AJ370">
        <v>368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ROW(Source!A471)</f>
        <v>471</v>
      </c>
      <c r="B371">
        <v>50443195</v>
      </c>
      <c r="C371">
        <v>50443188</v>
      </c>
      <c r="D371">
        <v>40406154</v>
      </c>
      <c r="E371">
        <v>30570983</v>
      </c>
      <c r="F371">
        <v>1</v>
      </c>
      <c r="G371">
        <v>30570983</v>
      </c>
      <c r="H371">
        <v>2</v>
      </c>
      <c r="I371" t="s">
        <v>496</v>
      </c>
      <c r="J371" t="s">
        <v>3</v>
      </c>
      <c r="K371" t="s">
        <v>497</v>
      </c>
      <c r="L371">
        <v>1344</v>
      </c>
      <c r="N371">
        <v>1008</v>
      </c>
      <c r="O371" t="s">
        <v>498</v>
      </c>
      <c r="P371" t="s">
        <v>498</v>
      </c>
      <c r="Q371">
        <v>1</v>
      </c>
      <c r="X371">
        <v>0.05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178</v>
      </c>
      <c r="AG371">
        <v>6.25E-2</v>
      </c>
      <c r="AH371">
        <v>2</v>
      </c>
      <c r="AI371">
        <v>50443191</v>
      </c>
      <c r="AJ371">
        <v>369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ROW(Source!A471)</f>
        <v>471</v>
      </c>
      <c r="B372">
        <v>50443196</v>
      </c>
      <c r="C372">
        <v>50443188</v>
      </c>
      <c r="D372">
        <v>40422296</v>
      </c>
      <c r="E372">
        <v>30570983</v>
      </c>
      <c r="F372">
        <v>1</v>
      </c>
      <c r="G372">
        <v>30570983</v>
      </c>
      <c r="H372">
        <v>3</v>
      </c>
      <c r="I372" t="s">
        <v>736</v>
      </c>
      <c r="J372" t="s">
        <v>3</v>
      </c>
      <c r="K372" t="s">
        <v>737</v>
      </c>
      <c r="L372">
        <v>1354</v>
      </c>
      <c r="N372">
        <v>1010</v>
      </c>
      <c r="O372" t="s">
        <v>327</v>
      </c>
      <c r="P372" t="s">
        <v>327</v>
      </c>
      <c r="Q372">
        <v>1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23</v>
      </c>
      <c r="AG372">
        <v>1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ROW(Source!A472)</f>
        <v>472</v>
      </c>
      <c r="B373">
        <v>50443193</v>
      </c>
      <c r="C373">
        <v>50443188</v>
      </c>
      <c r="D373">
        <v>40404405</v>
      </c>
      <c r="E373">
        <v>30570983</v>
      </c>
      <c r="F373">
        <v>1</v>
      </c>
      <c r="G373">
        <v>30570983</v>
      </c>
      <c r="H373">
        <v>1</v>
      </c>
      <c r="I373" t="s">
        <v>474</v>
      </c>
      <c r="J373" t="s">
        <v>3</v>
      </c>
      <c r="K373" t="s">
        <v>475</v>
      </c>
      <c r="L373">
        <v>1191</v>
      </c>
      <c r="N373">
        <v>1013</v>
      </c>
      <c r="O373" t="s">
        <v>476</v>
      </c>
      <c r="P373" t="s">
        <v>476</v>
      </c>
      <c r="Q373">
        <v>1</v>
      </c>
      <c r="X373">
        <v>0.27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179</v>
      </c>
      <c r="AG373">
        <v>0.3105</v>
      </c>
      <c r="AH373">
        <v>2</v>
      </c>
      <c r="AI373">
        <v>50443189</v>
      </c>
      <c r="AJ373">
        <v>371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ROW(Source!A472)</f>
        <v>472</v>
      </c>
      <c r="B374">
        <v>50443194</v>
      </c>
      <c r="C374">
        <v>50443188</v>
      </c>
      <c r="D374">
        <v>46170944</v>
      </c>
      <c r="E374">
        <v>1</v>
      </c>
      <c r="F374">
        <v>1</v>
      </c>
      <c r="G374">
        <v>30570983</v>
      </c>
      <c r="H374">
        <v>2</v>
      </c>
      <c r="I374" t="s">
        <v>568</v>
      </c>
      <c r="J374" t="s">
        <v>569</v>
      </c>
      <c r="K374" t="s">
        <v>570</v>
      </c>
      <c r="L374">
        <v>1368</v>
      </c>
      <c r="N374">
        <v>1011</v>
      </c>
      <c r="O374" t="s">
        <v>480</v>
      </c>
      <c r="P374" t="s">
        <v>480</v>
      </c>
      <c r="Q374">
        <v>1</v>
      </c>
      <c r="X374">
        <v>0.2</v>
      </c>
      <c r="Y374">
        <v>0</v>
      </c>
      <c r="Z374">
        <v>0.47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178</v>
      </c>
      <c r="AG374">
        <v>0.25</v>
      </c>
      <c r="AH374">
        <v>2</v>
      </c>
      <c r="AI374">
        <v>50443190</v>
      </c>
      <c r="AJ374">
        <v>372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ROW(Source!A472)</f>
        <v>472</v>
      </c>
      <c r="B375">
        <v>50443195</v>
      </c>
      <c r="C375">
        <v>50443188</v>
      </c>
      <c r="D375">
        <v>40406154</v>
      </c>
      <c r="E375">
        <v>30570983</v>
      </c>
      <c r="F375">
        <v>1</v>
      </c>
      <c r="G375">
        <v>30570983</v>
      </c>
      <c r="H375">
        <v>2</v>
      </c>
      <c r="I375" t="s">
        <v>496</v>
      </c>
      <c r="J375" t="s">
        <v>3</v>
      </c>
      <c r="K375" t="s">
        <v>497</v>
      </c>
      <c r="L375">
        <v>1344</v>
      </c>
      <c r="N375">
        <v>1008</v>
      </c>
      <c r="O375" t="s">
        <v>498</v>
      </c>
      <c r="P375" t="s">
        <v>498</v>
      </c>
      <c r="Q375">
        <v>1</v>
      </c>
      <c r="X375">
        <v>0.05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178</v>
      </c>
      <c r="AG375">
        <v>6.25E-2</v>
      </c>
      <c r="AH375">
        <v>2</v>
      </c>
      <c r="AI375">
        <v>50443191</v>
      </c>
      <c r="AJ375">
        <v>373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ROW(Source!A472)</f>
        <v>472</v>
      </c>
      <c r="B376">
        <v>50443196</v>
      </c>
      <c r="C376">
        <v>50443188</v>
      </c>
      <c r="D376">
        <v>40422296</v>
      </c>
      <c r="E376">
        <v>30570983</v>
      </c>
      <c r="F376">
        <v>1</v>
      </c>
      <c r="G376">
        <v>30570983</v>
      </c>
      <c r="H376">
        <v>3</v>
      </c>
      <c r="I376" t="s">
        <v>736</v>
      </c>
      <c r="J376" t="s">
        <v>3</v>
      </c>
      <c r="K376" t="s">
        <v>737</v>
      </c>
      <c r="L376">
        <v>1354</v>
      </c>
      <c r="N376">
        <v>1010</v>
      </c>
      <c r="O376" t="s">
        <v>327</v>
      </c>
      <c r="P376" t="s">
        <v>327</v>
      </c>
      <c r="Q376">
        <v>1</v>
      </c>
      <c r="X376">
        <v>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23</v>
      </c>
      <c r="AG376">
        <v>1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ROW(Source!A475)</f>
        <v>475</v>
      </c>
      <c r="B377">
        <v>50443203</v>
      </c>
      <c r="C377">
        <v>50443198</v>
      </c>
      <c r="D377">
        <v>40404405</v>
      </c>
      <c r="E377">
        <v>30570983</v>
      </c>
      <c r="F377">
        <v>1</v>
      </c>
      <c r="G377">
        <v>30570983</v>
      </c>
      <c r="H377">
        <v>1</v>
      </c>
      <c r="I377" t="s">
        <v>474</v>
      </c>
      <c r="J377" t="s">
        <v>3</v>
      </c>
      <c r="K377" t="s">
        <v>475</v>
      </c>
      <c r="L377">
        <v>1191</v>
      </c>
      <c r="N377">
        <v>1013</v>
      </c>
      <c r="O377" t="s">
        <v>476</v>
      </c>
      <c r="P377" t="s">
        <v>476</v>
      </c>
      <c r="Q377">
        <v>1</v>
      </c>
      <c r="X377">
        <v>8.0399999999999991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3</v>
      </c>
      <c r="AG377">
        <v>8.0399999999999991</v>
      </c>
      <c r="AH377">
        <v>2</v>
      </c>
      <c r="AI377">
        <v>50443199</v>
      </c>
      <c r="AJ377">
        <v>375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ROW(Source!A475)</f>
        <v>475</v>
      </c>
      <c r="B378">
        <v>50443204</v>
      </c>
      <c r="C378">
        <v>50443198</v>
      </c>
      <c r="D378">
        <v>40406154</v>
      </c>
      <c r="E378">
        <v>30570983</v>
      </c>
      <c r="F378">
        <v>1</v>
      </c>
      <c r="G378">
        <v>30570983</v>
      </c>
      <c r="H378">
        <v>2</v>
      </c>
      <c r="I378" t="s">
        <v>496</v>
      </c>
      <c r="J378" t="s">
        <v>3</v>
      </c>
      <c r="K378" t="s">
        <v>497</v>
      </c>
      <c r="L378">
        <v>1344</v>
      </c>
      <c r="N378">
        <v>1008</v>
      </c>
      <c r="O378" t="s">
        <v>498</v>
      </c>
      <c r="P378" t="s">
        <v>498</v>
      </c>
      <c r="Q378">
        <v>1</v>
      </c>
      <c r="X378">
        <v>0.19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0.19</v>
      </c>
      <c r="AH378">
        <v>2</v>
      </c>
      <c r="AI378">
        <v>50443200</v>
      </c>
      <c r="AJ378">
        <v>376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ROW(Source!A475)</f>
        <v>475</v>
      </c>
      <c r="B379">
        <v>50443205</v>
      </c>
      <c r="C379">
        <v>50443198</v>
      </c>
      <c r="D379">
        <v>31110618</v>
      </c>
      <c r="E379">
        <v>1</v>
      </c>
      <c r="F379">
        <v>1</v>
      </c>
      <c r="G379">
        <v>30570983</v>
      </c>
      <c r="H379">
        <v>3</v>
      </c>
      <c r="I379" t="s">
        <v>609</v>
      </c>
      <c r="J379" t="s">
        <v>610</v>
      </c>
      <c r="K379" t="s">
        <v>611</v>
      </c>
      <c r="L379">
        <v>1348</v>
      </c>
      <c r="N379">
        <v>1009</v>
      </c>
      <c r="O379" t="s">
        <v>32</v>
      </c>
      <c r="P379" t="s">
        <v>32</v>
      </c>
      <c r="Q379">
        <v>1000</v>
      </c>
      <c r="X379">
        <v>3.5E-4</v>
      </c>
      <c r="Y379">
        <v>6521.42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3.5E-4</v>
      </c>
      <c r="AH379">
        <v>2</v>
      </c>
      <c r="AI379">
        <v>50443201</v>
      </c>
      <c r="AJ379">
        <v>377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ROW(Source!A475)</f>
        <v>475</v>
      </c>
      <c r="B380">
        <v>50443206</v>
      </c>
      <c r="C380">
        <v>50443198</v>
      </c>
      <c r="D380">
        <v>40425777</v>
      </c>
      <c r="E380">
        <v>30570983</v>
      </c>
      <c r="F380">
        <v>1</v>
      </c>
      <c r="G380">
        <v>30570983</v>
      </c>
      <c r="H380">
        <v>3</v>
      </c>
      <c r="I380" t="s">
        <v>738</v>
      </c>
      <c r="J380" t="s">
        <v>3</v>
      </c>
      <c r="K380" t="s">
        <v>739</v>
      </c>
      <c r="L380">
        <v>1301</v>
      </c>
      <c r="N380">
        <v>1003</v>
      </c>
      <c r="O380" t="s">
        <v>194</v>
      </c>
      <c r="P380" t="s">
        <v>194</v>
      </c>
      <c r="Q380">
        <v>1</v>
      </c>
      <c r="X380">
        <v>110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110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ROW(Source!A476)</f>
        <v>476</v>
      </c>
      <c r="B381">
        <v>50443203</v>
      </c>
      <c r="C381">
        <v>50443198</v>
      </c>
      <c r="D381">
        <v>40404405</v>
      </c>
      <c r="E381">
        <v>30570983</v>
      </c>
      <c r="F381">
        <v>1</v>
      </c>
      <c r="G381">
        <v>30570983</v>
      </c>
      <c r="H381">
        <v>1</v>
      </c>
      <c r="I381" t="s">
        <v>474</v>
      </c>
      <c r="J381" t="s">
        <v>3</v>
      </c>
      <c r="K381" t="s">
        <v>475</v>
      </c>
      <c r="L381">
        <v>1191</v>
      </c>
      <c r="N381">
        <v>1013</v>
      </c>
      <c r="O381" t="s">
        <v>476</v>
      </c>
      <c r="P381" t="s">
        <v>476</v>
      </c>
      <c r="Q381">
        <v>1</v>
      </c>
      <c r="X381">
        <v>8.0399999999999991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</v>
      </c>
      <c r="AG381">
        <v>8.0399999999999991</v>
      </c>
      <c r="AH381">
        <v>2</v>
      </c>
      <c r="AI381">
        <v>50443199</v>
      </c>
      <c r="AJ381">
        <v>379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ROW(Source!A476)</f>
        <v>476</v>
      </c>
      <c r="B382">
        <v>50443204</v>
      </c>
      <c r="C382">
        <v>50443198</v>
      </c>
      <c r="D382">
        <v>40406154</v>
      </c>
      <c r="E382">
        <v>30570983</v>
      </c>
      <c r="F382">
        <v>1</v>
      </c>
      <c r="G382">
        <v>30570983</v>
      </c>
      <c r="H382">
        <v>2</v>
      </c>
      <c r="I382" t="s">
        <v>496</v>
      </c>
      <c r="J382" t="s">
        <v>3</v>
      </c>
      <c r="K382" t="s">
        <v>497</v>
      </c>
      <c r="L382">
        <v>1344</v>
      </c>
      <c r="N382">
        <v>1008</v>
      </c>
      <c r="O382" t="s">
        <v>498</v>
      </c>
      <c r="P382" t="s">
        <v>498</v>
      </c>
      <c r="Q382">
        <v>1</v>
      </c>
      <c r="X382">
        <v>0.19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0.19</v>
      </c>
      <c r="AH382">
        <v>2</v>
      </c>
      <c r="AI382">
        <v>50443200</v>
      </c>
      <c r="AJ382">
        <v>380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ROW(Source!A476)</f>
        <v>476</v>
      </c>
      <c r="B383">
        <v>50443205</v>
      </c>
      <c r="C383">
        <v>50443198</v>
      </c>
      <c r="D383">
        <v>31110618</v>
      </c>
      <c r="E383">
        <v>1</v>
      </c>
      <c r="F383">
        <v>1</v>
      </c>
      <c r="G383">
        <v>30570983</v>
      </c>
      <c r="H383">
        <v>3</v>
      </c>
      <c r="I383" t="s">
        <v>609</v>
      </c>
      <c r="J383" t="s">
        <v>610</v>
      </c>
      <c r="K383" t="s">
        <v>611</v>
      </c>
      <c r="L383">
        <v>1348</v>
      </c>
      <c r="N383">
        <v>1009</v>
      </c>
      <c r="O383" t="s">
        <v>32</v>
      </c>
      <c r="P383" t="s">
        <v>32</v>
      </c>
      <c r="Q383">
        <v>1000</v>
      </c>
      <c r="X383">
        <v>3.5E-4</v>
      </c>
      <c r="Y383">
        <v>6521.42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3.5E-4</v>
      </c>
      <c r="AH383">
        <v>2</v>
      </c>
      <c r="AI383">
        <v>50443201</v>
      </c>
      <c r="AJ383">
        <v>381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ROW(Source!A476)</f>
        <v>476</v>
      </c>
      <c r="B384">
        <v>50443206</v>
      </c>
      <c r="C384">
        <v>50443198</v>
      </c>
      <c r="D384">
        <v>40425777</v>
      </c>
      <c r="E384">
        <v>30570983</v>
      </c>
      <c r="F384">
        <v>1</v>
      </c>
      <c r="G384">
        <v>30570983</v>
      </c>
      <c r="H384">
        <v>3</v>
      </c>
      <c r="I384" t="s">
        <v>738</v>
      </c>
      <c r="J384" t="s">
        <v>3</v>
      </c>
      <c r="K384" t="s">
        <v>739</v>
      </c>
      <c r="L384">
        <v>1301</v>
      </c>
      <c r="N384">
        <v>1003</v>
      </c>
      <c r="O384" t="s">
        <v>194</v>
      </c>
      <c r="P384" t="s">
        <v>194</v>
      </c>
      <c r="Q384">
        <v>1</v>
      </c>
      <c r="X384">
        <v>110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110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ROW(Source!A479)</f>
        <v>479</v>
      </c>
      <c r="B385">
        <v>50443216</v>
      </c>
      <c r="C385">
        <v>50443208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474</v>
      </c>
      <c r="J385" t="s">
        <v>3</v>
      </c>
      <c r="K385" t="s">
        <v>475</v>
      </c>
      <c r="L385">
        <v>1191</v>
      </c>
      <c r="N385">
        <v>1013</v>
      </c>
      <c r="O385" t="s">
        <v>476</v>
      </c>
      <c r="P385" t="s">
        <v>476</v>
      </c>
      <c r="Q385">
        <v>1</v>
      </c>
      <c r="X385">
        <v>16.64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179</v>
      </c>
      <c r="AG385">
        <v>19.135999999999999</v>
      </c>
      <c r="AH385">
        <v>2</v>
      </c>
      <c r="AI385">
        <v>50443209</v>
      </c>
      <c r="AJ385">
        <v>383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ROW(Source!A479)</f>
        <v>479</v>
      </c>
      <c r="B386">
        <v>50443217</v>
      </c>
      <c r="C386">
        <v>50443208</v>
      </c>
      <c r="D386">
        <v>46170867</v>
      </c>
      <c r="E386">
        <v>1</v>
      </c>
      <c r="F386">
        <v>1</v>
      </c>
      <c r="G386">
        <v>30570983</v>
      </c>
      <c r="H386">
        <v>2</v>
      </c>
      <c r="I386" t="s">
        <v>484</v>
      </c>
      <c r="J386" t="s">
        <v>485</v>
      </c>
      <c r="K386" t="s">
        <v>486</v>
      </c>
      <c r="L386">
        <v>1368</v>
      </c>
      <c r="N386">
        <v>1011</v>
      </c>
      <c r="O386" t="s">
        <v>480</v>
      </c>
      <c r="P386" t="s">
        <v>480</v>
      </c>
      <c r="Q386">
        <v>1</v>
      </c>
      <c r="X386">
        <v>0.02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178</v>
      </c>
      <c r="AG386">
        <v>2.5000000000000001E-2</v>
      </c>
      <c r="AH386">
        <v>2</v>
      </c>
      <c r="AI386">
        <v>50443210</v>
      </c>
      <c r="AJ386">
        <v>384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ROW(Source!A479)</f>
        <v>479</v>
      </c>
      <c r="B387">
        <v>50443218</v>
      </c>
      <c r="C387">
        <v>50443208</v>
      </c>
      <c r="D387">
        <v>46170977</v>
      </c>
      <c r="E387">
        <v>1</v>
      </c>
      <c r="F387">
        <v>1</v>
      </c>
      <c r="G387">
        <v>30570983</v>
      </c>
      <c r="H387">
        <v>2</v>
      </c>
      <c r="I387" t="s">
        <v>505</v>
      </c>
      <c r="J387" t="s">
        <v>506</v>
      </c>
      <c r="K387" t="s">
        <v>507</v>
      </c>
      <c r="L387">
        <v>1368</v>
      </c>
      <c r="N387">
        <v>1011</v>
      </c>
      <c r="O387" t="s">
        <v>480</v>
      </c>
      <c r="P387" t="s">
        <v>480</v>
      </c>
      <c r="Q387">
        <v>1</v>
      </c>
      <c r="X387">
        <v>4.29</v>
      </c>
      <c r="Y387">
        <v>0</v>
      </c>
      <c r="Z387">
        <v>0.8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178</v>
      </c>
      <c r="AG387">
        <v>5.3624999999999998</v>
      </c>
      <c r="AH387">
        <v>2</v>
      </c>
      <c r="AI387">
        <v>50443211</v>
      </c>
      <c r="AJ387">
        <v>385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ROW(Source!A479)</f>
        <v>479</v>
      </c>
      <c r="B388">
        <v>50443219</v>
      </c>
      <c r="C388">
        <v>50443208</v>
      </c>
      <c r="D388">
        <v>46170927</v>
      </c>
      <c r="E388">
        <v>1</v>
      </c>
      <c r="F388">
        <v>1</v>
      </c>
      <c r="G388">
        <v>30570983</v>
      </c>
      <c r="H388">
        <v>2</v>
      </c>
      <c r="I388" t="s">
        <v>630</v>
      </c>
      <c r="J388" t="s">
        <v>631</v>
      </c>
      <c r="K388" t="s">
        <v>632</v>
      </c>
      <c r="L388">
        <v>1368</v>
      </c>
      <c r="N388">
        <v>1011</v>
      </c>
      <c r="O388" t="s">
        <v>480</v>
      </c>
      <c r="P388" t="s">
        <v>480</v>
      </c>
      <c r="Q388">
        <v>1</v>
      </c>
      <c r="X388">
        <v>0.36</v>
      </c>
      <c r="Y388">
        <v>0</v>
      </c>
      <c r="Z388">
        <v>0.36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178</v>
      </c>
      <c r="AG388">
        <v>0.44999999999999996</v>
      </c>
      <c r="AH388">
        <v>2</v>
      </c>
      <c r="AI388">
        <v>50443212</v>
      </c>
      <c r="AJ388">
        <v>386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ROW(Source!A479)</f>
        <v>479</v>
      </c>
      <c r="B389">
        <v>50443220</v>
      </c>
      <c r="C389">
        <v>50443208</v>
      </c>
      <c r="D389">
        <v>46170944</v>
      </c>
      <c r="E389">
        <v>1</v>
      </c>
      <c r="F389">
        <v>1</v>
      </c>
      <c r="G389">
        <v>30570983</v>
      </c>
      <c r="H389">
        <v>2</v>
      </c>
      <c r="I389" t="s">
        <v>568</v>
      </c>
      <c r="J389" t="s">
        <v>569</v>
      </c>
      <c r="K389" t="s">
        <v>570</v>
      </c>
      <c r="L389">
        <v>1368</v>
      </c>
      <c r="N389">
        <v>1011</v>
      </c>
      <c r="O389" t="s">
        <v>480</v>
      </c>
      <c r="P389" t="s">
        <v>480</v>
      </c>
      <c r="Q389">
        <v>1</v>
      </c>
      <c r="X389">
        <v>5.84</v>
      </c>
      <c r="Y389">
        <v>0</v>
      </c>
      <c r="Z389">
        <v>0.47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178</v>
      </c>
      <c r="AG389">
        <v>7.3</v>
      </c>
      <c r="AH389">
        <v>2</v>
      </c>
      <c r="AI389">
        <v>50443213</v>
      </c>
      <c r="AJ389">
        <v>387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ROW(Source!A479)</f>
        <v>479</v>
      </c>
      <c r="B390">
        <v>50443221</v>
      </c>
      <c r="C390">
        <v>50443208</v>
      </c>
      <c r="D390">
        <v>46231016</v>
      </c>
      <c r="E390">
        <v>1</v>
      </c>
      <c r="F390">
        <v>1</v>
      </c>
      <c r="G390">
        <v>30570983</v>
      </c>
      <c r="H390">
        <v>3</v>
      </c>
      <c r="I390" t="s">
        <v>633</v>
      </c>
      <c r="J390" t="s">
        <v>634</v>
      </c>
      <c r="K390" t="s">
        <v>635</v>
      </c>
      <c r="L390">
        <v>1346</v>
      </c>
      <c r="N390">
        <v>1009</v>
      </c>
      <c r="O390" t="s">
        <v>173</v>
      </c>
      <c r="P390" t="s">
        <v>173</v>
      </c>
      <c r="Q390">
        <v>1</v>
      </c>
      <c r="X390">
        <v>0.94</v>
      </c>
      <c r="Y390">
        <v>48.15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23</v>
      </c>
      <c r="AG390">
        <v>0.94</v>
      </c>
      <c r="AH390">
        <v>2</v>
      </c>
      <c r="AI390">
        <v>50443214</v>
      </c>
      <c r="AJ390">
        <v>388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ROW(Source!A479)</f>
        <v>479</v>
      </c>
      <c r="B391">
        <v>50443222</v>
      </c>
      <c r="C391">
        <v>50443208</v>
      </c>
      <c r="D391">
        <v>40424302</v>
      </c>
      <c r="E391">
        <v>30570983</v>
      </c>
      <c r="F391">
        <v>1</v>
      </c>
      <c r="G391">
        <v>30570983</v>
      </c>
      <c r="H391">
        <v>3</v>
      </c>
      <c r="I391" t="s">
        <v>740</v>
      </c>
      <c r="J391" t="s">
        <v>3</v>
      </c>
      <c r="K391" t="s">
        <v>741</v>
      </c>
      <c r="L391">
        <v>1301</v>
      </c>
      <c r="N391">
        <v>1003</v>
      </c>
      <c r="O391" t="s">
        <v>194</v>
      </c>
      <c r="P391" t="s">
        <v>194</v>
      </c>
      <c r="Q391">
        <v>1</v>
      </c>
      <c r="X391">
        <v>105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23</v>
      </c>
      <c r="AG391">
        <v>105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ROW(Source!A480)</f>
        <v>480</v>
      </c>
      <c r="B392">
        <v>50443216</v>
      </c>
      <c r="C392">
        <v>50443208</v>
      </c>
      <c r="D392">
        <v>40404405</v>
      </c>
      <c r="E392">
        <v>30570983</v>
      </c>
      <c r="F392">
        <v>1</v>
      </c>
      <c r="G392">
        <v>30570983</v>
      </c>
      <c r="H392">
        <v>1</v>
      </c>
      <c r="I392" t="s">
        <v>474</v>
      </c>
      <c r="J392" t="s">
        <v>3</v>
      </c>
      <c r="K392" t="s">
        <v>475</v>
      </c>
      <c r="L392">
        <v>1191</v>
      </c>
      <c r="N392">
        <v>1013</v>
      </c>
      <c r="O392" t="s">
        <v>476</v>
      </c>
      <c r="P392" t="s">
        <v>476</v>
      </c>
      <c r="Q392">
        <v>1</v>
      </c>
      <c r="X392">
        <v>16.64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179</v>
      </c>
      <c r="AG392">
        <v>19.135999999999999</v>
      </c>
      <c r="AH392">
        <v>2</v>
      </c>
      <c r="AI392">
        <v>50443209</v>
      </c>
      <c r="AJ392">
        <v>390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ROW(Source!A480)</f>
        <v>480</v>
      </c>
      <c r="B393">
        <v>50443217</v>
      </c>
      <c r="C393">
        <v>50443208</v>
      </c>
      <c r="D393">
        <v>46170867</v>
      </c>
      <c r="E393">
        <v>1</v>
      </c>
      <c r="F393">
        <v>1</v>
      </c>
      <c r="G393">
        <v>30570983</v>
      </c>
      <c r="H393">
        <v>2</v>
      </c>
      <c r="I393" t="s">
        <v>484</v>
      </c>
      <c r="J393" t="s">
        <v>485</v>
      </c>
      <c r="K393" t="s">
        <v>486</v>
      </c>
      <c r="L393">
        <v>1368</v>
      </c>
      <c r="N393">
        <v>1011</v>
      </c>
      <c r="O393" t="s">
        <v>480</v>
      </c>
      <c r="P393" t="s">
        <v>480</v>
      </c>
      <c r="Q393">
        <v>1</v>
      </c>
      <c r="X393">
        <v>0.02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178</v>
      </c>
      <c r="AG393">
        <v>2.5000000000000001E-2</v>
      </c>
      <c r="AH393">
        <v>2</v>
      </c>
      <c r="AI393">
        <v>50443210</v>
      </c>
      <c r="AJ393">
        <v>391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ROW(Source!A480)</f>
        <v>480</v>
      </c>
      <c r="B394">
        <v>50443218</v>
      </c>
      <c r="C394">
        <v>50443208</v>
      </c>
      <c r="D394">
        <v>46170977</v>
      </c>
      <c r="E394">
        <v>1</v>
      </c>
      <c r="F394">
        <v>1</v>
      </c>
      <c r="G394">
        <v>30570983</v>
      </c>
      <c r="H394">
        <v>2</v>
      </c>
      <c r="I394" t="s">
        <v>505</v>
      </c>
      <c r="J394" t="s">
        <v>506</v>
      </c>
      <c r="K394" t="s">
        <v>507</v>
      </c>
      <c r="L394">
        <v>1368</v>
      </c>
      <c r="N394">
        <v>1011</v>
      </c>
      <c r="O394" t="s">
        <v>480</v>
      </c>
      <c r="P394" t="s">
        <v>480</v>
      </c>
      <c r="Q394">
        <v>1</v>
      </c>
      <c r="X394">
        <v>4.29</v>
      </c>
      <c r="Y394">
        <v>0</v>
      </c>
      <c r="Z394">
        <v>0.8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178</v>
      </c>
      <c r="AG394">
        <v>5.3624999999999998</v>
      </c>
      <c r="AH394">
        <v>2</v>
      </c>
      <c r="AI394">
        <v>50443211</v>
      </c>
      <c r="AJ394">
        <v>392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ROW(Source!A480)</f>
        <v>480</v>
      </c>
      <c r="B395">
        <v>50443219</v>
      </c>
      <c r="C395">
        <v>50443208</v>
      </c>
      <c r="D395">
        <v>46170927</v>
      </c>
      <c r="E395">
        <v>1</v>
      </c>
      <c r="F395">
        <v>1</v>
      </c>
      <c r="G395">
        <v>30570983</v>
      </c>
      <c r="H395">
        <v>2</v>
      </c>
      <c r="I395" t="s">
        <v>630</v>
      </c>
      <c r="J395" t="s">
        <v>631</v>
      </c>
      <c r="K395" t="s">
        <v>632</v>
      </c>
      <c r="L395">
        <v>1368</v>
      </c>
      <c r="N395">
        <v>1011</v>
      </c>
      <c r="O395" t="s">
        <v>480</v>
      </c>
      <c r="P395" t="s">
        <v>480</v>
      </c>
      <c r="Q395">
        <v>1</v>
      </c>
      <c r="X395">
        <v>0.36</v>
      </c>
      <c r="Y395">
        <v>0</v>
      </c>
      <c r="Z395">
        <v>0.36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178</v>
      </c>
      <c r="AG395">
        <v>0.44999999999999996</v>
      </c>
      <c r="AH395">
        <v>2</v>
      </c>
      <c r="AI395">
        <v>50443212</v>
      </c>
      <c r="AJ395">
        <v>393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ROW(Source!A480)</f>
        <v>480</v>
      </c>
      <c r="B396">
        <v>50443220</v>
      </c>
      <c r="C396">
        <v>50443208</v>
      </c>
      <c r="D396">
        <v>46170944</v>
      </c>
      <c r="E396">
        <v>1</v>
      </c>
      <c r="F396">
        <v>1</v>
      </c>
      <c r="G396">
        <v>30570983</v>
      </c>
      <c r="H396">
        <v>2</v>
      </c>
      <c r="I396" t="s">
        <v>568</v>
      </c>
      <c r="J396" t="s">
        <v>569</v>
      </c>
      <c r="K396" t="s">
        <v>570</v>
      </c>
      <c r="L396">
        <v>1368</v>
      </c>
      <c r="N396">
        <v>1011</v>
      </c>
      <c r="O396" t="s">
        <v>480</v>
      </c>
      <c r="P396" t="s">
        <v>480</v>
      </c>
      <c r="Q396">
        <v>1</v>
      </c>
      <c r="X396">
        <v>5.84</v>
      </c>
      <c r="Y396">
        <v>0</v>
      </c>
      <c r="Z396">
        <v>0.47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178</v>
      </c>
      <c r="AG396">
        <v>7.3</v>
      </c>
      <c r="AH396">
        <v>2</v>
      </c>
      <c r="AI396">
        <v>50443213</v>
      </c>
      <c r="AJ396">
        <v>394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ROW(Source!A480)</f>
        <v>480</v>
      </c>
      <c r="B397">
        <v>50443221</v>
      </c>
      <c r="C397">
        <v>50443208</v>
      </c>
      <c r="D397">
        <v>46231016</v>
      </c>
      <c r="E397">
        <v>1</v>
      </c>
      <c r="F397">
        <v>1</v>
      </c>
      <c r="G397">
        <v>30570983</v>
      </c>
      <c r="H397">
        <v>3</v>
      </c>
      <c r="I397" t="s">
        <v>633</v>
      </c>
      <c r="J397" t="s">
        <v>634</v>
      </c>
      <c r="K397" t="s">
        <v>635</v>
      </c>
      <c r="L397">
        <v>1346</v>
      </c>
      <c r="N397">
        <v>1009</v>
      </c>
      <c r="O397" t="s">
        <v>173</v>
      </c>
      <c r="P397" t="s">
        <v>173</v>
      </c>
      <c r="Q397">
        <v>1</v>
      </c>
      <c r="X397">
        <v>0.94</v>
      </c>
      <c r="Y397">
        <v>48.15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23</v>
      </c>
      <c r="AG397">
        <v>0.94</v>
      </c>
      <c r="AH397">
        <v>2</v>
      </c>
      <c r="AI397">
        <v>50443214</v>
      </c>
      <c r="AJ397">
        <v>395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ROW(Source!A480)</f>
        <v>480</v>
      </c>
      <c r="B398">
        <v>50443222</v>
      </c>
      <c r="C398">
        <v>50443208</v>
      </c>
      <c r="D398">
        <v>40424302</v>
      </c>
      <c r="E398">
        <v>30570983</v>
      </c>
      <c r="F398">
        <v>1</v>
      </c>
      <c r="G398">
        <v>30570983</v>
      </c>
      <c r="H398">
        <v>3</v>
      </c>
      <c r="I398" t="s">
        <v>740</v>
      </c>
      <c r="J398" t="s">
        <v>3</v>
      </c>
      <c r="K398" t="s">
        <v>741</v>
      </c>
      <c r="L398">
        <v>1301</v>
      </c>
      <c r="N398">
        <v>1003</v>
      </c>
      <c r="O398" t="s">
        <v>194</v>
      </c>
      <c r="P398" t="s">
        <v>194</v>
      </c>
      <c r="Q398">
        <v>1</v>
      </c>
      <c r="X398">
        <v>105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23</v>
      </c>
      <c r="AG398">
        <v>105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ROW(Source!A518)</f>
        <v>518</v>
      </c>
      <c r="B399">
        <v>50443235</v>
      </c>
      <c r="C399">
        <v>50443224</v>
      </c>
      <c r="D399">
        <v>40404405</v>
      </c>
      <c r="E399">
        <v>30570983</v>
      </c>
      <c r="F399">
        <v>1</v>
      </c>
      <c r="G399">
        <v>30570983</v>
      </c>
      <c r="H399">
        <v>1</v>
      </c>
      <c r="I399" t="s">
        <v>474</v>
      </c>
      <c r="J399" t="s">
        <v>3</v>
      </c>
      <c r="K399" t="s">
        <v>475</v>
      </c>
      <c r="L399">
        <v>1191</v>
      </c>
      <c r="N399">
        <v>1013</v>
      </c>
      <c r="O399" t="s">
        <v>476</v>
      </c>
      <c r="P399" t="s">
        <v>476</v>
      </c>
      <c r="Q399">
        <v>1</v>
      </c>
      <c r="X399">
        <v>76.8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179</v>
      </c>
      <c r="AG399">
        <v>88.32</v>
      </c>
      <c r="AH399">
        <v>2</v>
      </c>
      <c r="AI399">
        <v>50443225</v>
      </c>
      <c r="AJ399">
        <v>397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ROW(Source!A518)</f>
        <v>518</v>
      </c>
      <c r="B400">
        <v>50443236</v>
      </c>
      <c r="C400">
        <v>50443224</v>
      </c>
      <c r="D400">
        <v>46170867</v>
      </c>
      <c r="E400">
        <v>1</v>
      </c>
      <c r="F400">
        <v>1</v>
      </c>
      <c r="G400">
        <v>30570983</v>
      </c>
      <c r="H400">
        <v>2</v>
      </c>
      <c r="I400" t="s">
        <v>484</v>
      </c>
      <c r="J400" t="s">
        <v>485</v>
      </c>
      <c r="K400" t="s">
        <v>486</v>
      </c>
      <c r="L400">
        <v>1368</v>
      </c>
      <c r="N400">
        <v>1011</v>
      </c>
      <c r="O400" t="s">
        <v>480</v>
      </c>
      <c r="P400" t="s">
        <v>480</v>
      </c>
      <c r="Q400">
        <v>1</v>
      </c>
      <c r="X400">
        <v>1.25</v>
      </c>
      <c r="Y400">
        <v>0</v>
      </c>
      <c r="Z400">
        <v>83.1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178</v>
      </c>
      <c r="AG400">
        <v>1.5625</v>
      </c>
      <c r="AH400">
        <v>2</v>
      </c>
      <c r="AI400">
        <v>50443226</v>
      </c>
      <c r="AJ400">
        <v>398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ROW(Source!A518)</f>
        <v>518</v>
      </c>
      <c r="B401">
        <v>50443237</v>
      </c>
      <c r="C401">
        <v>50443224</v>
      </c>
      <c r="D401">
        <v>46093437</v>
      </c>
      <c r="E401">
        <v>1</v>
      </c>
      <c r="F401">
        <v>1</v>
      </c>
      <c r="G401">
        <v>30570983</v>
      </c>
      <c r="H401">
        <v>2</v>
      </c>
      <c r="I401" t="s">
        <v>636</v>
      </c>
      <c r="J401" t="s">
        <v>637</v>
      </c>
      <c r="K401" t="s">
        <v>638</v>
      </c>
      <c r="L401">
        <v>1368</v>
      </c>
      <c r="N401">
        <v>1011</v>
      </c>
      <c r="O401" t="s">
        <v>480</v>
      </c>
      <c r="P401" t="s">
        <v>480</v>
      </c>
      <c r="Q401">
        <v>1</v>
      </c>
      <c r="X401">
        <v>16.38</v>
      </c>
      <c r="Y401">
        <v>0</v>
      </c>
      <c r="Z401">
        <v>0.35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178</v>
      </c>
      <c r="AG401">
        <v>20.474999999999998</v>
      </c>
      <c r="AH401">
        <v>2</v>
      </c>
      <c r="AI401">
        <v>50443227</v>
      </c>
      <c r="AJ401">
        <v>399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ROW(Source!A518)</f>
        <v>518</v>
      </c>
      <c r="B402">
        <v>50443238</v>
      </c>
      <c r="C402">
        <v>50443224</v>
      </c>
      <c r="D402">
        <v>46136728</v>
      </c>
      <c r="E402">
        <v>1</v>
      </c>
      <c r="F402">
        <v>1</v>
      </c>
      <c r="G402">
        <v>30570983</v>
      </c>
      <c r="H402">
        <v>3</v>
      </c>
      <c r="I402" t="s">
        <v>639</v>
      </c>
      <c r="J402" t="s">
        <v>640</v>
      </c>
      <c r="K402" t="s">
        <v>641</v>
      </c>
      <c r="L402">
        <v>1348</v>
      </c>
      <c r="N402">
        <v>1009</v>
      </c>
      <c r="O402" t="s">
        <v>32</v>
      </c>
      <c r="P402" t="s">
        <v>32</v>
      </c>
      <c r="Q402">
        <v>1000</v>
      </c>
      <c r="X402">
        <v>2.9999999999999997E-4</v>
      </c>
      <c r="Y402">
        <v>29128.14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2.9999999999999997E-4</v>
      </c>
      <c r="AH402">
        <v>2</v>
      </c>
      <c r="AI402">
        <v>50443228</v>
      </c>
      <c r="AJ402">
        <v>400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ROW(Source!A518)</f>
        <v>518</v>
      </c>
      <c r="B403">
        <v>50443239</v>
      </c>
      <c r="C403">
        <v>50443224</v>
      </c>
      <c r="D403">
        <v>46136810</v>
      </c>
      <c r="E403">
        <v>1</v>
      </c>
      <c r="F403">
        <v>1</v>
      </c>
      <c r="G403">
        <v>30570983</v>
      </c>
      <c r="H403">
        <v>3</v>
      </c>
      <c r="I403" t="s">
        <v>642</v>
      </c>
      <c r="J403" t="s">
        <v>643</v>
      </c>
      <c r="K403" t="s">
        <v>644</v>
      </c>
      <c r="L403">
        <v>1348</v>
      </c>
      <c r="N403">
        <v>1009</v>
      </c>
      <c r="O403" t="s">
        <v>32</v>
      </c>
      <c r="P403" t="s">
        <v>32</v>
      </c>
      <c r="Q403">
        <v>1000</v>
      </c>
      <c r="X403">
        <v>2.0000000000000001E-4</v>
      </c>
      <c r="Y403">
        <v>16744.32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2.0000000000000001E-4</v>
      </c>
      <c r="AH403">
        <v>2</v>
      </c>
      <c r="AI403">
        <v>50443229</v>
      </c>
      <c r="AJ403">
        <v>401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ROW(Source!A518)</f>
        <v>518</v>
      </c>
      <c r="B404">
        <v>50443240</v>
      </c>
      <c r="C404">
        <v>50443224</v>
      </c>
      <c r="D404">
        <v>46136870</v>
      </c>
      <c r="E404">
        <v>1</v>
      </c>
      <c r="F404">
        <v>1</v>
      </c>
      <c r="G404">
        <v>30570983</v>
      </c>
      <c r="H404">
        <v>3</v>
      </c>
      <c r="I404" t="s">
        <v>645</v>
      </c>
      <c r="J404" t="s">
        <v>646</v>
      </c>
      <c r="K404" t="s">
        <v>647</v>
      </c>
      <c r="L404">
        <v>1346</v>
      </c>
      <c r="N404">
        <v>1009</v>
      </c>
      <c r="O404" t="s">
        <v>173</v>
      </c>
      <c r="P404" t="s">
        <v>173</v>
      </c>
      <c r="Q404">
        <v>1</v>
      </c>
      <c r="X404">
        <v>0.31</v>
      </c>
      <c r="Y404">
        <v>159.07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0.31</v>
      </c>
      <c r="AH404">
        <v>2</v>
      </c>
      <c r="AI404">
        <v>50443230</v>
      </c>
      <c r="AJ404">
        <v>402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ROW(Source!A518)</f>
        <v>518</v>
      </c>
      <c r="B405">
        <v>50443241</v>
      </c>
      <c r="C405">
        <v>50443224</v>
      </c>
      <c r="D405">
        <v>46136088</v>
      </c>
      <c r="E405">
        <v>1</v>
      </c>
      <c r="F405">
        <v>1</v>
      </c>
      <c r="G405">
        <v>30570983</v>
      </c>
      <c r="H405">
        <v>3</v>
      </c>
      <c r="I405" t="s">
        <v>580</v>
      </c>
      <c r="J405" t="s">
        <v>581</v>
      </c>
      <c r="K405" t="s">
        <v>582</v>
      </c>
      <c r="L405">
        <v>1354</v>
      </c>
      <c r="N405">
        <v>1010</v>
      </c>
      <c r="O405" t="s">
        <v>327</v>
      </c>
      <c r="P405" t="s">
        <v>327</v>
      </c>
      <c r="Q405">
        <v>1</v>
      </c>
      <c r="X405">
        <v>4.08</v>
      </c>
      <c r="Y405">
        <v>0.89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4.08</v>
      </c>
      <c r="AH405">
        <v>2</v>
      </c>
      <c r="AI405">
        <v>50443231</v>
      </c>
      <c r="AJ405">
        <v>403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ROW(Source!A518)</f>
        <v>518</v>
      </c>
      <c r="B406">
        <v>50443242</v>
      </c>
      <c r="C406">
        <v>50443224</v>
      </c>
      <c r="D406">
        <v>46137094</v>
      </c>
      <c r="E406">
        <v>1</v>
      </c>
      <c r="F406">
        <v>1</v>
      </c>
      <c r="G406">
        <v>30570983</v>
      </c>
      <c r="H406">
        <v>3</v>
      </c>
      <c r="I406" t="s">
        <v>648</v>
      </c>
      <c r="J406" t="s">
        <v>649</v>
      </c>
      <c r="K406" t="s">
        <v>650</v>
      </c>
      <c r="L406">
        <v>1348</v>
      </c>
      <c r="N406">
        <v>1009</v>
      </c>
      <c r="O406" t="s">
        <v>32</v>
      </c>
      <c r="P406" t="s">
        <v>32</v>
      </c>
      <c r="Q406">
        <v>1000</v>
      </c>
      <c r="X406">
        <v>3.0599999999999998E-3</v>
      </c>
      <c r="Y406">
        <v>14336.14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3.0599999999999998E-3</v>
      </c>
      <c r="AH406">
        <v>2</v>
      </c>
      <c r="AI406">
        <v>50443232</v>
      </c>
      <c r="AJ406">
        <v>404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ROW(Source!A518)</f>
        <v>518</v>
      </c>
      <c r="B407">
        <v>50443243</v>
      </c>
      <c r="C407">
        <v>50443224</v>
      </c>
      <c r="D407">
        <v>40413288</v>
      </c>
      <c r="E407">
        <v>30570983</v>
      </c>
      <c r="F407">
        <v>1</v>
      </c>
      <c r="G407">
        <v>30570983</v>
      </c>
      <c r="H407">
        <v>3</v>
      </c>
      <c r="I407" t="s">
        <v>742</v>
      </c>
      <c r="J407" t="s">
        <v>3</v>
      </c>
      <c r="K407" t="s">
        <v>743</v>
      </c>
      <c r="L407">
        <v>1355</v>
      </c>
      <c r="N407">
        <v>1010</v>
      </c>
      <c r="O407" t="s">
        <v>129</v>
      </c>
      <c r="P407" t="s">
        <v>129</v>
      </c>
      <c r="Q407">
        <v>100</v>
      </c>
      <c r="X407">
        <v>2.04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2.04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ROW(Source!A518)</f>
        <v>518</v>
      </c>
      <c r="B408">
        <v>50443244</v>
      </c>
      <c r="C408">
        <v>50443224</v>
      </c>
      <c r="D408">
        <v>40413681</v>
      </c>
      <c r="E408">
        <v>30570983</v>
      </c>
      <c r="F408">
        <v>1</v>
      </c>
      <c r="G408">
        <v>30570983</v>
      </c>
      <c r="H408">
        <v>3</v>
      </c>
      <c r="I408" t="s">
        <v>744</v>
      </c>
      <c r="J408" t="s">
        <v>3</v>
      </c>
      <c r="K408" t="s">
        <v>745</v>
      </c>
      <c r="L408">
        <v>1354</v>
      </c>
      <c r="N408">
        <v>1010</v>
      </c>
      <c r="O408" t="s">
        <v>327</v>
      </c>
      <c r="P408" t="s">
        <v>327</v>
      </c>
      <c r="Q408">
        <v>1</v>
      </c>
      <c r="X408">
        <v>100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100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ROW(Source!A518)</f>
        <v>518</v>
      </c>
      <c r="B409">
        <v>50443245</v>
      </c>
      <c r="C409">
        <v>50443224</v>
      </c>
      <c r="D409">
        <v>45916747</v>
      </c>
      <c r="E409">
        <v>30570983</v>
      </c>
      <c r="F409">
        <v>1</v>
      </c>
      <c r="G409">
        <v>30570983</v>
      </c>
      <c r="H409">
        <v>3</v>
      </c>
      <c r="I409" t="s">
        <v>746</v>
      </c>
      <c r="J409" t="s">
        <v>3</v>
      </c>
      <c r="K409" t="s">
        <v>747</v>
      </c>
      <c r="L409">
        <v>1354</v>
      </c>
      <c r="N409">
        <v>1010</v>
      </c>
      <c r="O409" t="s">
        <v>327</v>
      </c>
      <c r="P409" t="s">
        <v>327</v>
      </c>
      <c r="Q409">
        <v>1</v>
      </c>
      <c r="X409">
        <v>102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102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ROW(Source!A518)</f>
        <v>518</v>
      </c>
      <c r="B410">
        <v>50443246</v>
      </c>
      <c r="C410">
        <v>50443224</v>
      </c>
      <c r="D410">
        <v>40414230</v>
      </c>
      <c r="E410">
        <v>30570983</v>
      </c>
      <c r="F410">
        <v>1</v>
      </c>
      <c r="G410">
        <v>30570983</v>
      </c>
      <c r="H410">
        <v>3</v>
      </c>
      <c r="I410" t="s">
        <v>748</v>
      </c>
      <c r="J410" t="s">
        <v>3</v>
      </c>
      <c r="K410" t="s">
        <v>749</v>
      </c>
      <c r="L410">
        <v>1358</v>
      </c>
      <c r="N410">
        <v>1010</v>
      </c>
      <c r="O410" t="s">
        <v>432</v>
      </c>
      <c r="P410" t="s">
        <v>432</v>
      </c>
      <c r="Q410">
        <v>10</v>
      </c>
      <c r="X410">
        <v>10.199999999999999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10.199999999999999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ROW(Source!A519)</f>
        <v>519</v>
      </c>
      <c r="B411">
        <v>50443235</v>
      </c>
      <c r="C411">
        <v>50443224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474</v>
      </c>
      <c r="J411" t="s">
        <v>3</v>
      </c>
      <c r="K411" t="s">
        <v>475</v>
      </c>
      <c r="L411">
        <v>1191</v>
      </c>
      <c r="N411">
        <v>1013</v>
      </c>
      <c r="O411" t="s">
        <v>476</v>
      </c>
      <c r="P411" t="s">
        <v>476</v>
      </c>
      <c r="Q411">
        <v>1</v>
      </c>
      <c r="X411">
        <v>76.8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179</v>
      </c>
      <c r="AG411">
        <v>88.32</v>
      </c>
      <c r="AH411">
        <v>2</v>
      </c>
      <c r="AI411">
        <v>50443225</v>
      </c>
      <c r="AJ411">
        <v>407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ROW(Source!A519)</f>
        <v>519</v>
      </c>
      <c r="B412">
        <v>50443236</v>
      </c>
      <c r="C412">
        <v>50443224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484</v>
      </c>
      <c r="J412" t="s">
        <v>485</v>
      </c>
      <c r="K412" t="s">
        <v>486</v>
      </c>
      <c r="L412">
        <v>1368</v>
      </c>
      <c r="N412">
        <v>1011</v>
      </c>
      <c r="O412" t="s">
        <v>480</v>
      </c>
      <c r="P412" t="s">
        <v>480</v>
      </c>
      <c r="Q412">
        <v>1</v>
      </c>
      <c r="X412">
        <v>1.25</v>
      </c>
      <c r="Y412">
        <v>0</v>
      </c>
      <c r="Z412">
        <v>83.1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178</v>
      </c>
      <c r="AG412">
        <v>1.5625</v>
      </c>
      <c r="AH412">
        <v>2</v>
      </c>
      <c r="AI412">
        <v>50443226</v>
      </c>
      <c r="AJ412">
        <v>408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ROW(Source!A519)</f>
        <v>519</v>
      </c>
      <c r="B413">
        <v>50443237</v>
      </c>
      <c r="C413">
        <v>50443224</v>
      </c>
      <c r="D413">
        <v>46093437</v>
      </c>
      <c r="E413">
        <v>1</v>
      </c>
      <c r="F413">
        <v>1</v>
      </c>
      <c r="G413">
        <v>30570983</v>
      </c>
      <c r="H413">
        <v>2</v>
      </c>
      <c r="I413" t="s">
        <v>636</v>
      </c>
      <c r="J413" t="s">
        <v>637</v>
      </c>
      <c r="K413" t="s">
        <v>638</v>
      </c>
      <c r="L413">
        <v>1368</v>
      </c>
      <c r="N413">
        <v>1011</v>
      </c>
      <c r="O413" t="s">
        <v>480</v>
      </c>
      <c r="P413" t="s">
        <v>480</v>
      </c>
      <c r="Q413">
        <v>1</v>
      </c>
      <c r="X413">
        <v>16.38</v>
      </c>
      <c r="Y413">
        <v>0</v>
      </c>
      <c r="Z413">
        <v>0.35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178</v>
      </c>
      <c r="AG413">
        <v>20.474999999999998</v>
      </c>
      <c r="AH413">
        <v>2</v>
      </c>
      <c r="AI413">
        <v>50443227</v>
      </c>
      <c r="AJ413">
        <v>409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ROW(Source!A519)</f>
        <v>519</v>
      </c>
      <c r="B414">
        <v>50443238</v>
      </c>
      <c r="C414">
        <v>50443224</v>
      </c>
      <c r="D414">
        <v>46136728</v>
      </c>
      <c r="E414">
        <v>1</v>
      </c>
      <c r="F414">
        <v>1</v>
      </c>
      <c r="G414">
        <v>30570983</v>
      </c>
      <c r="H414">
        <v>3</v>
      </c>
      <c r="I414" t="s">
        <v>639</v>
      </c>
      <c r="J414" t="s">
        <v>640</v>
      </c>
      <c r="K414" t="s">
        <v>641</v>
      </c>
      <c r="L414">
        <v>1348</v>
      </c>
      <c r="N414">
        <v>1009</v>
      </c>
      <c r="O414" t="s">
        <v>32</v>
      </c>
      <c r="P414" t="s">
        <v>32</v>
      </c>
      <c r="Q414">
        <v>1000</v>
      </c>
      <c r="X414">
        <v>2.9999999999999997E-4</v>
      </c>
      <c r="Y414">
        <v>29128.14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2.9999999999999997E-4</v>
      </c>
      <c r="AH414">
        <v>2</v>
      </c>
      <c r="AI414">
        <v>50443228</v>
      </c>
      <c r="AJ414">
        <v>410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ROW(Source!A519)</f>
        <v>519</v>
      </c>
      <c r="B415">
        <v>50443239</v>
      </c>
      <c r="C415">
        <v>50443224</v>
      </c>
      <c r="D415">
        <v>46136810</v>
      </c>
      <c r="E415">
        <v>1</v>
      </c>
      <c r="F415">
        <v>1</v>
      </c>
      <c r="G415">
        <v>30570983</v>
      </c>
      <c r="H415">
        <v>3</v>
      </c>
      <c r="I415" t="s">
        <v>642</v>
      </c>
      <c r="J415" t="s">
        <v>643</v>
      </c>
      <c r="K415" t="s">
        <v>644</v>
      </c>
      <c r="L415">
        <v>1348</v>
      </c>
      <c r="N415">
        <v>1009</v>
      </c>
      <c r="O415" t="s">
        <v>32</v>
      </c>
      <c r="P415" t="s">
        <v>32</v>
      </c>
      <c r="Q415">
        <v>1000</v>
      </c>
      <c r="X415">
        <v>2.0000000000000001E-4</v>
      </c>
      <c r="Y415">
        <v>16744.32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2.0000000000000001E-4</v>
      </c>
      <c r="AH415">
        <v>2</v>
      </c>
      <c r="AI415">
        <v>50443229</v>
      </c>
      <c r="AJ415">
        <v>411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ROW(Source!A519)</f>
        <v>519</v>
      </c>
      <c r="B416">
        <v>50443240</v>
      </c>
      <c r="C416">
        <v>50443224</v>
      </c>
      <c r="D416">
        <v>46136870</v>
      </c>
      <c r="E416">
        <v>1</v>
      </c>
      <c r="F416">
        <v>1</v>
      </c>
      <c r="G416">
        <v>30570983</v>
      </c>
      <c r="H416">
        <v>3</v>
      </c>
      <c r="I416" t="s">
        <v>645</v>
      </c>
      <c r="J416" t="s">
        <v>646</v>
      </c>
      <c r="K416" t="s">
        <v>647</v>
      </c>
      <c r="L416">
        <v>1346</v>
      </c>
      <c r="N416">
        <v>1009</v>
      </c>
      <c r="O416" t="s">
        <v>173</v>
      </c>
      <c r="P416" t="s">
        <v>173</v>
      </c>
      <c r="Q416">
        <v>1</v>
      </c>
      <c r="X416">
        <v>0.31</v>
      </c>
      <c r="Y416">
        <v>159.07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0.31</v>
      </c>
      <c r="AH416">
        <v>2</v>
      </c>
      <c r="AI416">
        <v>50443230</v>
      </c>
      <c r="AJ416">
        <v>412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ROW(Source!A519)</f>
        <v>519</v>
      </c>
      <c r="B417">
        <v>50443241</v>
      </c>
      <c r="C417">
        <v>50443224</v>
      </c>
      <c r="D417">
        <v>46136088</v>
      </c>
      <c r="E417">
        <v>1</v>
      </c>
      <c r="F417">
        <v>1</v>
      </c>
      <c r="G417">
        <v>30570983</v>
      </c>
      <c r="H417">
        <v>3</v>
      </c>
      <c r="I417" t="s">
        <v>580</v>
      </c>
      <c r="J417" t="s">
        <v>581</v>
      </c>
      <c r="K417" t="s">
        <v>582</v>
      </c>
      <c r="L417">
        <v>1354</v>
      </c>
      <c r="N417">
        <v>1010</v>
      </c>
      <c r="O417" t="s">
        <v>327</v>
      </c>
      <c r="P417" t="s">
        <v>327</v>
      </c>
      <c r="Q417">
        <v>1</v>
      </c>
      <c r="X417">
        <v>4.08</v>
      </c>
      <c r="Y417">
        <v>0.89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4.08</v>
      </c>
      <c r="AH417">
        <v>2</v>
      </c>
      <c r="AI417">
        <v>50443231</v>
      </c>
      <c r="AJ417">
        <v>413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ROW(Source!A519)</f>
        <v>519</v>
      </c>
      <c r="B418">
        <v>50443242</v>
      </c>
      <c r="C418">
        <v>50443224</v>
      </c>
      <c r="D418">
        <v>46137094</v>
      </c>
      <c r="E418">
        <v>1</v>
      </c>
      <c r="F418">
        <v>1</v>
      </c>
      <c r="G418">
        <v>30570983</v>
      </c>
      <c r="H418">
        <v>3</v>
      </c>
      <c r="I418" t="s">
        <v>648</v>
      </c>
      <c r="J418" t="s">
        <v>649</v>
      </c>
      <c r="K418" t="s">
        <v>650</v>
      </c>
      <c r="L418">
        <v>1348</v>
      </c>
      <c r="N418">
        <v>1009</v>
      </c>
      <c r="O418" t="s">
        <v>32</v>
      </c>
      <c r="P418" t="s">
        <v>32</v>
      </c>
      <c r="Q418">
        <v>1000</v>
      </c>
      <c r="X418">
        <v>3.0599999999999998E-3</v>
      </c>
      <c r="Y418">
        <v>14336.14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3.0599999999999998E-3</v>
      </c>
      <c r="AH418">
        <v>2</v>
      </c>
      <c r="AI418">
        <v>50443232</v>
      </c>
      <c r="AJ418">
        <v>414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ROW(Source!A519)</f>
        <v>519</v>
      </c>
      <c r="B419">
        <v>50443243</v>
      </c>
      <c r="C419">
        <v>50443224</v>
      </c>
      <c r="D419">
        <v>40413288</v>
      </c>
      <c r="E419">
        <v>30570983</v>
      </c>
      <c r="F419">
        <v>1</v>
      </c>
      <c r="G419">
        <v>30570983</v>
      </c>
      <c r="H419">
        <v>3</v>
      </c>
      <c r="I419" t="s">
        <v>742</v>
      </c>
      <c r="J419" t="s">
        <v>3</v>
      </c>
      <c r="K419" t="s">
        <v>743</v>
      </c>
      <c r="L419">
        <v>1355</v>
      </c>
      <c r="N419">
        <v>1010</v>
      </c>
      <c r="O419" t="s">
        <v>129</v>
      </c>
      <c r="P419" t="s">
        <v>129</v>
      </c>
      <c r="Q419">
        <v>100</v>
      </c>
      <c r="X419">
        <v>2.04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</v>
      </c>
      <c r="AG419">
        <v>2.04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ROW(Source!A519)</f>
        <v>519</v>
      </c>
      <c r="B420">
        <v>50443244</v>
      </c>
      <c r="C420">
        <v>50443224</v>
      </c>
      <c r="D420">
        <v>40413681</v>
      </c>
      <c r="E420">
        <v>30570983</v>
      </c>
      <c r="F420">
        <v>1</v>
      </c>
      <c r="G420">
        <v>30570983</v>
      </c>
      <c r="H420">
        <v>3</v>
      </c>
      <c r="I420" t="s">
        <v>744</v>
      </c>
      <c r="J420" t="s">
        <v>3</v>
      </c>
      <c r="K420" t="s">
        <v>745</v>
      </c>
      <c r="L420">
        <v>1354</v>
      </c>
      <c r="N420">
        <v>1010</v>
      </c>
      <c r="O420" t="s">
        <v>327</v>
      </c>
      <c r="P420" t="s">
        <v>327</v>
      </c>
      <c r="Q420">
        <v>1</v>
      </c>
      <c r="X420">
        <v>100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100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ROW(Source!A519)</f>
        <v>519</v>
      </c>
      <c r="B421">
        <v>50443245</v>
      </c>
      <c r="C421">
        <v>50443224</v>
      </c>
      <c r="D421">
        <v>45916747</v>
      </c>
      <c r="E421">
        <v>30570983</v>
      </c>
      <c r="F421">
        <v>1</v>
      </c>
      <c r="G421">
        <v>30570983</v>
      </c>
      <c r="H421">
        <v>3</v>
      </c>
      <c r="I421" t="s">
        <v>746</v>
      </c>
      <c r="J421" t="s">
        <v>3</v>
      </c>
      <c r="K421" t="s">
        <v>747</v>
      </c>
      <c r="L421">
        <v>1354</v>
      </c>
      <c r="N421">
        <v>1010</v>
      </c>
      <c r="O421" t="s">
        <v>327</v>
      </c>
      <c r="P421" t="s">
        <v>327</v>
      </c>
      <c r="Q421">
        <v>1</v>
      </c>
      <c r="X421">
        <v>102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102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ROW(Source!A519)</f>
        <v>519</v>
      </c>
      <c r="B422">
        <v>50443246</v>
      </c>
      <c r="C422">
        <v>50443224</v>
      </c>
      <c r="D422">
        <v>40414230</v>
      </c>
      <c r="E422">
        <v>30570983</v>
      </c>
      <c r="F422">
        <v>1</v>
      </c>
      <c r="G422">
        <v>30570983</v>
      </c>
      <c r="H422">
        <v>3</v>
      </c>
      <c r="I422" t="s">
        <v>748</v>
      </c>
      <c r="J422" t="s">
        <v>3</v>
      </c>
      <c r="K422" t="s">
        <v>749</v>
      </c>
      <c r="L422">
        <v>1358</v>
      </c>
      <c r="N422">
        <v>1010</v>
      </c>
      <c r="O422" t="s">
        <v>432</v>
      </c>
      <c r="P422" t="s">
        <v>432</v>
      </c>
      <c r="Q422">
        <v>10</v>
      </c>
      <c r="X422">
        <v>10.199999999999999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10.199999999999999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ROW(Source!A524)</f>
        <v>524</v>
      </c>
      <c r="B423">
        <v>50443254</v>
      </c>
      <c r="C423">
        <v>50443249</v>
      </c>
      <c r="D423">
        <v>40404405</v>
      </c>
      <c r="E423">
        <v>30570983</v>
      </c>
      <c r="F423">
        <v>1</v>
      </c>
      <c r="G423">
        <v>30570983</v>
      </c>
      <c r="H423">
        <v>1</v>
      </c>
      <c r="I423" t="s">
        <v>474</v>
      </c>
      <c r="J423" t="s">
        <v>3</v>
      </c>
      <c r="K423" t="s">
        <v>475</v>
      </c>
      <c r="L423">
        <v>1191</v>
      </c>
      <c r="N423">
        <v>1013</v>
      </c>
      <c r="O423" t="s">
        <v>476</v>
      </c>
      <c r="P423" t="s">
        <v>476</v>
      </c>
      <c r="Q423">
        <v>1</v>
      </c>
      <c r="X423">
        <v>30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179</v>
      </c>
      <c r="AG423">
        <v>34.5</v>
      </c>
      <c r="AH423">
        <v>2</v>
      </c>
      <c r="AI423">
        <v>50443250</v>
      </c>
      <c r="AJ423">
        <v>417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ROW(Source!A524)</f>
        <v>524</v>
      </c>
      <c r="B424">
        <v>50443255</v>
      </c>
      <c r="C424">
        <v>50443249</v>
      </c>
      <c r="D424">
        <v>46170867</v>
      </c>
      <c r="E424">
        <v>1</v>
      </c>
      <c r="F424">
        <v>1</v>
      </c>
      <c r="G424">
        <v>30570983</v>
      </c>
      <c r="H424">
        <v>2</v>
      </c>
      <c r="I424" t="s">
        <v>484</v>
      </c>
      <c r="J424" t="s">
        <v>485</v>
      </c>
      <c r="K424" t="s">
        <v>486</v>
      </c>
      <c r="L424">
        <v>1368</v>
      </c>
      <c r="N424">
        <v>1011</v>
      </c>
      <c r="O424" t="s">
        <v>480</v>
      </c>
      <c r="P424" t="s">
        <v>480</v>
      </c>
      <c r="Q424">
        <v>1</v>
      </c>
      <c r="X424">
        <v>0.03</v>
      </c>
      <c r="Y424">
        <v>0</v>
      </c>
      <c r="Z424">
        <v>83.1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178</v>
      </c>
      <c r="AG424">
        <v>3.7499999999999999E-2</v>
      </c>
      <c r="AH424">
        <v>2</v>
      </c>
      <c r="AI424">
        <v>50443251</v>
      </c>
      <c r="AJ424">
        <v>418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ROW(Source!A524)</f>
        <v>524</v>
      </c>
      <c r="B425">
        <v>50443256</v>
      </c>
      <c r="C425">
        <v>50443249</v>
      </c>
      <c r="D425">
        <v>46136038</v>
      </c>
      <c r="E425">
        <v>1</v>
      </c>
      <c r="F425">
        <v>1</v>
      </c>
      <c r="G425">
        <v>30570983</v>
      </c>
      <c r="H425">
        <v>3</v>
      </c>
      <c r="I425" t="s">
        <v>615</v>
      </c>
      <c r="J425" t="s">
        <v>616</v>
      </c>
      <c r="K425" t="s">
        <v>617</v>
      </c>
      <c r="L425">
        <v>1348</v>
      </c>
      <c r="N425">
        <v>1009</v>
      </c>
      <c r="O425" t="s">
        <v>32</v>
      </c>
      <c r="P425" t="s">
        <v>32</v>
      </c>
      <c r="Q425">
        <v>1000</v>
      </c>
      <c r="X425">
        <v>3.15E-3</v>
      </c>
      <c r="Y425">
        <v>1227.3800000000001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3.15E-3</v>
      </c>
      <c r="AH425">
        <v>2</v>
      </c>
      <c r="AI425">
        <v>50443252</v>
      </c>
      <c r="AJ425">
        <v>419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ROW(Source!A524)</f>
        <v>524</v>
      </c>
      <c r="B426">
        <v>50443257</v>
      </c>
      <c r="C426">
        <v>50443249</v>
      </c>
      <c r="D426">
        <v>45915277</v>
      </c>
      <c r="E426">
        <v>30570983</v>
      </c>
      <c r="F426">
        <v>1</v>
      </c>
      <c r="G426">
        <v>30570983</v>
      </c>
      <c r="H426">
        <v>3</v>
      </c>
      <c r="I426" t="s">
        <v>750</v>
      </c>
      <c r="J426" t="s">
        <v>3</v>
      </c>
      <c r="K426" t="s">
        <v>751</v>
      </c>
      <c r="L426">
        <v>1356</v>
      </c>
      <c r="N426">
        <v>1010</v>
      </c>
      <c r="O426" t="s">
        <v>660</v>
      </c>
      <c r="P426" t="s">
        <v>660</v>
      </c>
      <c r="Q426">
        <v>1000</v>
      </c>
      <c r="X426">
        <v>0.10199999999999999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0.10199999999999999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ROW(Source!A524)</f>
        <v>524</v>
      </c>
      <c r="B427">
        <v>50443258</v>
      </c>
      <c r="C427">
        <v>50443249</v>
      </c>
      <c r="D427">
        <v>45916973</v>
      </c>
      <c r="E427">
        <v>30570983</v>
      </c>
      <c r="F427">
        <v>1</v>
      </c>
      <c r="G427">
        <v>30570983</v>
      </c>
      <c r="H427">
        <v>3</v>
      </c>
      <c r="I427" t="s">
        <v>752</v>
      </c>
      <c r="J427" t="s">
        <v>3</v>
      </c>
      <c r="K427" t="s">
        <v>753</v>
      </c>
      <c r="L427">
        <v>1354</v>
      </c>
      <c r="N427">
        <v>1010</v>
      </c>
      <c r="O427" t="s">
        <v>327</v>
      </c>
      <c r="P427" t="s">
        <v>327</v>
      </c>
      <c r="Q427">
        <v>1</v>
      </c>
      <c r="X427">
        <v>102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3</v>
      </c>
      <c r="AG427">
        <v>102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ROW(Source!A525)</f>
        <v>525</v>
      </c>
      <c r="B428">
        <v>50443254</v>
      </c>
      <c r="C428">
        <v>50443249</v>
      </c>
      <c r="D428">
        <v>40404405</v>
      </c>
      <c r="E428">
        <v>30570983</v>
      </c>
      <c r="F428">
        <v>1</v>
      </c>
      <c r="G428">
        <v>30570983</v>
      </c>
      <c r="H428">
        <v>1</v>
      </c>
      <c r="I428" t="s">
        <v>474</v>
      </c>
      <c r="J428" t="s">
        <v>3</v>
      </c>
      <c r="K428" t="s">
        <v>475</v>
      </c>
      <c r="L428">
        <v>1191</v>
      </c>
      <c r="N428">
        <v>1013</v>
      </c>
      <c r="O428" t="s">
        <v>476</v>
      </c>
      <c r="P428" t="s">
        <v>476</v>
      </c>
      <c r="Q428">
        <v>1</v>
      </c>
      <c r="X428">
        <v>30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179</v>
      </c>
      <c r="AG428">
        <v>34.5</v>
      </c>
      <c r="AH428">
        <v>2</v>
      </c>
      <c r="AI428">
        <v>50443250</v>
      </c>
      <c r="AJ428">
        <v>421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ROW(Source!A525)</f>
        <v>525</v>
      </c>
      <c r="B429">
        <v>50443255</v>
      </c>
      <c r="C429">
        <v>50443249</v>
      </c>
      <c r="D429">
        <v>46170867</v>
      </c>
      <c r="E429">
        <v>1</v>
      </c>
      <c r="F429">
        <v>1</v>
      </c>
      <c r="G429">
        <v>30570983</v>
      </c>
      <c r="H429">
        <v>2</v>
      </c>
      <c r="I429" t="s">
        <v>484</v>
      </c>
      <c r="J429" t="s">
        <v>485</v>
      </c>
      <c r="K429" t="s">
        <v>486</v>
      </c>
      <c r="L429">
        <v>1368</v>
      </c>
      <c r="N429">
        <v>1011</v>
      </c>
      <c r="O429" t="s">
        <v>480</v>
      </c>
      <c r="P429" t="s">
        <v>480</v>
      </c>
      <c r="Q429">
        <v>1</v>
      </c>
      <c r="X429">
        <v>0.03</v>
      </c>
      <c r="Y429">
        <v>0</v>
      </c>
      <c r="Z429">
        <v>83.1</v>
      </c>
      <c r="AA429">
        <v>12.62</v>
      </c>
      <c r="AB429">
        <v>0</v>
      </c>
      <c r="AC429">
        <v>0</v>
      </c>
      <c r="AD429">
        <v>1</v>
      </c>
      <c r="AE429">
        <v>0</v>
      </c>
      <c r="AF429" t="s">
        <v>178</v>
      </c>
      <c r="AG429">
        <v>3.7499999999999999E-2</v>
      </c>
      <c r="AH429">
        <v>2</v>
      </c>
      <c r="AI429">
        <v>50443251</v>
      </c>
      <c r="AJ429">
        <v>422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ROW(Source!A525)</f>
        <v>525</v>
      </c>
      <c r="B430">
        <v>50443256</v>
      </c>
      <c r="C430">
        <v>50443249</v>
      </c>
      <c r="D430">
        <v>46136038</v>
      </c>
      <c r="E430">
        <v>1</v>
      </c>
      <c r="F430">
        <v>1</v>
      </c>
      <c r="G430">
        <v>30570983</v>
      </c>
      <c r="H430">
        <v>3</v>
      </c>
      <c r="I430" t="s">
        <v>615</v>
      </c>
      <c r="J430" t="s">
        <v>616</v>
      </c>
      <c r="K430" t="s">
        <v>617</v>
      </c>
      <c r="L430">
        <v>1348</v>
      </c>
      <c r="N430">
        <v>1009</v>
      </c>
      <c r="O430" t="s">
        <v>32</v>
      </c>
      <c r="P430" t="s">
        <v>32</v>
      </c>
      <c r="Q430">
        <v>1000</v>
      </c>
      <c r="X430">
        <v>3.15E-3</v>
      </c>
      <c r="Y430">
        <v>1227.3800000000001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3.15E-3</v>
      </c>
      <c r="AH430">
        <v>2</v>
      </c>
      <c r="AI430">
        <v>50443252</v>
      </c>
      <c r="AJ430">
        <v>423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ROW(Source!A525)</f>
        <v>525</v>
      </c>
      <c r="B431">
        <v>50443257</v>
      </c>
      <c r="C431">
        <v>50443249</v>
      </c>
      <c r="D431">
        <v>45915277</v>
      </c>
      <c r="E431">
        <v>30570983</v>
      </c>
      <c r="F431">
        <v>1</v>
      </c>
      <c r="G431">
        <v>30570983</v>
      </c>
      <c r="H431">
        <v>3</v>
      </c>
      <c r="I431" t="s">
        <v>750</v>
      </c>
      <c r="J431" t="s">
        <v>3</v>
      </c>
      <c r="K431" t="s">
        <v>751</v>
      </c>
      <c r="L431">
        <v>1356</v>
      </c>
      <c r="N431">
        <v>1010</v>
      </c>
      <c r="O431" t="s">
        <v>660</v>
      </c>
      <c r="P431" t="s">
        <v>660</v>
      </c>
      <c r="Q431">
        <v>1000</v>
      </c>
      <c r="X431">
        <v>0.10199999999999999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0.10199999999999999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ROW(Source!A525)</f>
        <v>525</v>
      </c>
      <c r="B432">
        <v>50443258</v>
      </c>
      <c r="C432">
        <v>50443249</v>
      </c>
      <c r="D432">
        <v>45916973</v>
      </c>
      <c r="E432">
        <v>30570983</v>
      </c>
      <c r="F432">
        <v>1</v>
      </c>
      <c r="G432">
        <v>30570983</v>
      </c>
      <c r="H432">
        <v>3</v>
      </c>
      <c r="I432" t="s">
        <v>752</v>
      </c>
      <c r="J432" t="s">
        <v>3</v>
      </c>
      <c r="K432" t="s">
        <v>753</v>
      </c>
      <c r="L432">
        <v>1354</v>
      </c>
      <c r="N432">
        <v>1010</v>
      </c>
      <c r="O432" t="s">
        <v>327</v>
      </c>
      <c r="P432" t="s">
        <v>327</v>
      </c>
      <c r="Q432">
        <v>1</v>
      </c>
      <c r="X432">
        <v>102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102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ROW(Source!A528)</f>
        <v>528</v>
      </c>
      <c r="B433">
        <v>50443263</v>
      </c>
      <c r="C433">
        <v>50443260</v>
      </c>
      <c r="D433">
        <v>40404405</v>
      </c>
      <c r="E433">
        <v>30570983</v>
      </c>
      <c r="F433">
        <v>1</v>
      </c>
      <c r="G433">
        <v>30570983</v>
      </c>
      <c r="H433">
        <v>1</v>
      </c>
      <c r="I433" t="s">
        <v>474</v>
      </c>
      <c r="J433" t="s">
        <v>3</v>
      </c>
      <c r="K433" t="s">
        <v>475</v>
      </c>
      <c r="L433">
        <v>1191</v>
      </c>
      <c r="N433">
        <v>1013</v>
      </c>
      <c r="O433" t="s">
        <v>476</v>
      </c>
      <c r="P433" t="s">
        <v>476</v>
      </c>
      <c r="Q433">
        <v>1</v>
      </c>
      <c r="X433">
        <v>15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179</v>
      </c>
      <c r="AG433">
        <v>17.25</v>
      </c>
      <c r="AH433">
        <v>2</v>
      </c>
      <c r="AI433">
        <v>50443261</v>
      </c>
      <c r="AJ433">
        <v>425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ROW(Source!A528)</f>
        <v>528</v>
      </c>
      <c r="B434">
        <v>50443264</v>
      </c>
      <c r="C434">
        <v>50443260</v>
      </c>
      <c r="D434">
        <v>40410081</v>
      </c>
      <c r="E434">
        <v>30570983</v>
      </c>
      <c r="F434">
        <v>1</v>
      </c>
      <c r="G434">
        <v>30570983</v>
      </c>
      <c r="H434">
        <v>3</v>
      </c>
      <c r="I434" t="s">
        <v>754</v>
      </c>
      <c r="J434" t="s">
        <v>3</v>
      </c>
      <c r="K434" t="s">
        <v>755</v>
      </c>
      <c r="L434">
        <v>1301</v>
      </c>
      <c r="N434">
        <v>1003</v>
      </c>
      <c r="O434" t="s">
        <v>194</v>
      </c>
      <c r="P434" t="s">
        <v>194</v>
      </c>
      <c r="Q434">
        <v>1</v>
      </c>
      <c r="X434">
        <v>102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3</v>
      </c>
      <c r="AG434">
        <v>102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ROW(Source!A528)</f>
        <v>528</v>
      </c>
      <c r="B435">
        <v>50443265</v>
      </c>
      <c r="C435">
        <v>50443260</v>
      </c>
      <c r="D435">
        <v>40412492</v>
      </c>
      <c r="E435">
        <v>30570983</v>
      </c>
      <c r="F435">
        <v>1</v>
      </c>
      <c r="G435">
        <v>30570983</v>
      </c>
      <c r="H435">
        <v>3</v>
      </c>
      <c r="I435" t="s">
        <v>756</v>
      </c>
      <c r="J435" t="s">
        <v>3</v>
      </c>
      <c r="K435" t="s">
        <v>757</v>
      </c>
      <c r="L435">
        <v>1354</v>
      </c>
      <c r="N435">
        <v>1010</v>
      </c>
      <c r="O435" t="s">
        <v>327</v>
      </c>
      <c r="P435" t="s">
        <v>327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ROW(Source!A528)</f>
        <v>528</v>
      </c>
      <c r="B436">
        <v>50443266</v>
      </c>
      <c r="C436">
        <v>50443260</v>
      </c>
      <c r="D436">
        <v>40413022</v>
      </c>
      <c r="E436">
        <v>30570983</v>
      </c>
      <c r="F436">
        <v>1</v>
      </c>
      <c r="G436">
        <v>30570983</v>
      </c>
      <c r="H436">
        <v>3</v>
      </c>
      <c r="I436" t="s">
        <v>758</v>
      </c>
      <c r="J436" t="s">
        <v>3</v>
      </c>
      <c r="K436" t="s">
        <v>759</v>
      </c>
      <c r="L436">
        <v>1354</v>
      </c>
      <c r="N436">
        <v>1010</v>
      </c>
      <c r="O436" t="s">
        <v>327</v>
      </c>
      <c r="P436" t="s">
        <v>327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ROW(Source!A529)</f>
        <v>529</v>
      </c>
      <c r="B437">
        <v>50443263</v>
      </c>
      <c r="C437">
        <v>50443260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474</v>
      </c>
      <c r="J437" t="s">
        <v>3</v>
      </c>
      <c r="K437" t="s">
        <v>475</v>
      </c>
      <c r="L437">
        <v>1191</v>
      </c>
      <c r="N437">
        <v>1013</v>
      </c>
      <c r="O437" t="s">
        <v>476</v>
      </c>
      <c r="P437" t="s">
        <v>476</v>
      </c>
      <c r="Q437">
        <v>1</v>
      </c>
      <c r="X437">
        <v>15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179</v>
      </c>
      <c r="AG437">
        <v>17.25</v>
      </c>
      <c r="AH437">
        <v>2</v>
      </c>
      <c r="AI437">
        <v>50443261</v>
      </c>
      <c r="AJ437">
        <v>427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ROW(Source!A529)</f>
        <v>529</v>
      </c>
      <c r="B438">
        <v>50443264</v>
      </c>
      <c r="C438">
        <v>50443260</v>
      </c>
      <c r="D438">
        <v>40410081</v>
      </c>
      <c r="E438">
        <v>30570983</v>
      </c>
      <c r="F438">
        <v>1</v>
      </c>
      <c r="G438">
        <v>30570983</v>
      </c>
      <c r="H438">
        <v>3</v>
      </c>
      <c r="I438" t="s">
        <v>754</v>
      </c>
      <c r="J438" t="s">
        <v>3</v>
      </c>
      <c r="K438" t="s">
        <v>755</v>
      </c>
      <c r="L438">
        <v>1301</v>
      </c>
      <c r="N438">
        <v>1003</v>
      </c>
      <c r="O438" t="s">
        <v>194</v>
      </c>
      <c r="P438" t="s">
        <v>194</v>
      </c>
      <c r="Q438">
        <v>1</v>
      </c>
      <c r="X438">
        <v>102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102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ROW(Source!A529)</f>
        <v>529</v>
      </c>
      <c r="B439">
        <v>50443265</v>
      </c>
      <c r="C439">
        <v>50443260</v>
      </c>
      <c r="D439">
        <v>40412492</v>
      </c>
      <c r="E439">
        <v>30570983</v>
      </c>
      <c r="F439">
        <v>1</v>
      </c>
      <c r="G439">
        <v>30570983</v>
      </c>
      <c r="H439">
        <v>3</v>
      </c>
      <c r="I439" t="s">
        <v>756</v>
      </c>
      <c r="J439" t="s">
        <v>3</v>
      </c>
      <c r="K439" t="s">
        <v>757</v>
      </c>
      <c r="L439">
        <v>1354</v>
      </c>
      <c r="N439">
        <v>1010</v>
      </c>
      <c r="O439" t="s">
        <v>327</v>
      </c>
      <c r="P439" t="s">
        <v>327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ROW(Source!A529)</f>
        <v>529</v>
      </c>
      <c r="B440">
        <v>50443266</v>
      </c>
      <c r="C440">
        <v>50443260</v>
      </c>
      <c r="D440">
        <v>40413022</v>
      </c>
      <c r="E440">
        <v>30570983</v>
      </c>
      <c r="F440">
        <v>1</v>
      </c>
      <c r="G440">
        <v>30570983</v>
      </c>
      <c r="H440">
        <v>3</v>
      </c>
      <c r="I440" t="s">
        <v>758</v>
      </c>
      <c r="J440" t="s">
        <v>3</v>
      </c>
      <c r="K440" t="s">
        <v>759</v>
      </c>
      <c r="L440">
        <v>1354</v>
      </c>
      <c r="N440">
        <v>1010</v>
      </c>
      <c r="O440" t="s">
        <v>327</v>
      </c>
      <c r="P440" t="s">
        <v>327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ROW(Source!A532)</f>
        <v>532</v>
      </c>
      <c r="B441">
        <v>50443279</v>
      </c>
      <c r="C441">
        <v>50443268</v>
      </c>
      <c r="D441">
        <v>40404405</v>
      </c>
      <c r="E441">
        <v>30570983</v>
      </c>
      <c r="F441">
        <v>1</v>
      </c>
      <c r="G441">
        <v>30570983</v>
      </c>
      <c r="H441">
        <v>1</v>
      </c>
      <c r="I441" t="s">
        <v>474</v>
      </c>
      <c r="J441" t="s">
        <v>3</v>
      </c>
      <c r="K441" t="s">
        <v>475</v>
      </c>
      <c r="L441">
        <v>1191</v>
      </c>
      <c r="N441">
        <v>1013</v>
      </c>
      <c r="O441" t="s">
        <v>476</v>
      </c>
      <c r="P441" t="s">
        <v>476</v>
      </c>
      <c r="Q441">
        <v>1</v>
      </c>
      <c r="X441">
        <v>4.49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179</v>
      </c>
      <c r="AG441">
        <v>5.1635</v>
      </c>
      <c r="AH441">
        <v>2</v>
      </c>
      <c r="AI441">
        <v>50443269</v>
      </c>
      <c r="AJ441">
        <v>429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ROW(Source!A532)</f>
        <v>532</v>
      </c>
      <c r="B442">
        <v>50443280</v>
      </c>
      <c r="C442">
        <v>50443268</v>
      </c>
      <c r="D442">
        <v>46170867</v>
      </c>
      <c r="E442">
        <v>1</v>
      </c>
      <c r="F442">
        <v>1</v>
      </c>
      <c r="G442">
        <v>30570983</v>
      </c>
      <c r="H442">
        <v>2</v>
      </c>
      <c r="I442" t="s">
        <v>484</v>
      </c>
      <c r="J442" t="s">
        <v>485</v>
      </c>
      <c r="K442" t="s">
        <v>486</v>
      </c>
      <c r="L442">
        <v>1368</v>
      </c>
      <c r="N442">
        <v>1011</v>
      </c>
      <c r="O442" t="s">
        <v>480</v>
      </c>
      <c r="P442" t="s">
        <v>480</v>
      </c>
      <c r="Q442">
        <v>1</v>
      </c>
      <c r="X442">
        <v>0.01</v>
      </c>
      <c r="Y442">
        <v>0</v>
      </c>
      <c r="Z442">
        <v>83.1</v>
      </c>
      <c r="AA442">
        <v>12.62</v>
      </c>
      <c r="AB442">
        <v>0</v>
      </c>
      <c r="AC442">
        <v>0</v>
      </c>
      <c r="AD442">
        <v>1</v>
      </c>
      <c r="AE442">
        <v>0</v>
      </c>
      <c r="AF442" t="s">
        <v>178</v>
      </c>
      <c r="AG442">
        <v>1.2500000000000001E-2</v>
      </c>
      <c r="AH442">
        <v>2</v>
      </c>
      <c r="AI442">
        <v>50443270</v>
      </c>
      <c r="AJ442">
        <v>430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ROW(Source!A532)</f>
        <v>532</v>
      </c>
      <c r="B443">
        <v>50443281</v>
      </c>
      <c r="C443">
        <v>50443268</v>
      </c>
      <c r="D443">
        <v>46170215</v>
      </c>
      <c r="E443">
        <v>1</v>
      </c>
      <c r="F443">
        <v>1</v>
      </c>
      <c r="G443">
        <v>30570983</v>
      </c>
      <c r="H443">
        <v>2</v>
      </c>
      <c r="I443" t="s">
        <v>487</v>
      </c>
      <c r="J443" t="s">
        <v>488</v>
      </c>
      <c r="K443" t="s">
        <v>489</v>
      </c>
      <c r="L443">
        <v>1368</v>
      </c>
      <c r="N443">
        <v>1011</v>
      </c>
      <c r="O443" t="s">
        <v>480</v>
      </c>
      <c r="P443" t="s">
        <v>480</v>
      </c>
      <c r="Q443">
        <v>1</v>
      </c>
      <c r="X443">
        <v>0.01</v>
      </c>
      <c r="Y443">
        <v>0</v>
      </c>
      <c r="Z443">
        <v>179.17</v>
      </c>
      <c r="AA443">
        <v>16.93</v>
      </c>
      <c r="AB443">
        <v>0</v>
      </c>
      <c r="AC443">
        <v>0</v>
      </c>
      <c r="AD443">
        <v>1</v>
      </c>
      <c r="AE443">
        <v>0</v>
      </c>
      <c r="AF443" t="s">
        <v>178</v>
      </c>
      <c r="AG443">
        <v>1.2500000000000001E-2</v>
      </c>
      <c r="AH443">
        <v>2</v>
      </c>
      <c r="AI443">
        <v>50443271</v>
      </c>
      <c r="AJ443">
        <v>431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ROW(Source!A532)</f>
        <v>532</v>
      </c>
      <c r="B444">
        <v>50443282</v>
      </c>
      <c r="C444">
        <v>50443268</v>
      </c>
      <c r="D444">
        <v>31111623</v>
      </c>
      <c r="E444">
        <v>1</v>
      </c>
      <c r="F444">
        <v>1</v>
      </c>
      <c r="G444">
        <v>30570983</v>
      </c>
      <c r="H444">
        <v>3</v>
      </c>
      <c r="I444" t="s">
        <v>651</v>
      </c>
      <c r="J444" t="s">
        <v>652</v>
      </c>
      <c r="K444" t="s">
        <v>653</v>
      </c>
      <c r="L444">
        <v>1346</v>
      </c>
      <c r="N444">
        <v>1009</v>
      </c>
      <c r="O444" t="s">
        <v>173</v>
      </c>
      <c r="P444" t="s">
        <v>173</v>
      </c>
      <c r="Q444">
        <v>1</v>
      </c>
      <c r="X444">
        <v>0.43</v>
      </c>
      <c r="Y444">
        <v>1.39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0.43</v>
      </c>
      <c r="AH444">
        <v>2</v>
      </c>
      <c r="AI444">
        <v>50443272</v>
      </c>
      <c r="AJ444">
        <v>432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ROW(Source!A532)</f>
        <v>532</v>
      </c>
      <c r="B445">
        <v>50443283</v>
      </c>
      <c r="C445">
        <v>50443268</v>
      </c>
      <c r="D445">
        <v>46136870</v>
      </c>
      <c r="E445">
        <v>1</v>
      </c>
      <c r="F445">
        <v>1</v>
      </c>
      <c r="G445">
        <v>30570983</v>
      </c>
      <c r="H445">
        <v>3</v>
      </c>
      <c r="I445" t="s">
        <v>645</v>
      </c>
      <c r="J445" t="s">
        <v>646</v>
      </c>
      <c r="K445" t="s">
        <v>647</v>
      </c>
      <c r="L445">
        <v>1346</v>
      </c>
      <c r="N445">
        <v>1009</v>
      </c>
      <c r="O445" t="s">
        <v>173</v>
      </c>
      <c r="P445" t="s">
        <v>173</v>
      </c>
      <c r="Q445">
        <v>1</v>
      </c>
      <c r="X445">
        <v>0.16</v>
      </c>
      <c r="Y445">
        <v>159.07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0.16</v>
      </c>
      <c r="AH445">
        <v>2</v>
      </c>
      <c r="AI445">
        <v>50443273</v>
      </c>
      <c r="AJ445">
        <v>433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ROW(Source!A532)</f>
        <v>532</v>
      </c>
      <c r="B446">
        <v>50443284</v>
      </c>
      <c r="C446">
        <v>50443268</v>
      </c>
      <c r="D446">
        <v>46109233</v>
      </c>
      <c r="E446">
        <v>1</v>
      </c>
      <c r="F446">
        <v>1</v>
      </c>
      <c r="G446">
        <v>30570983</v>
      </c>
      <c r="H446">
        <v>3</v>
      </c>
      <c r="I446" t="s">
        <v>654</v>
      </c>
      <c r="J446" t="s">
        <v>655</v>
      </c>
      <c r="K446" t="s">
        <v>656</v>
      </c>
      <c r="L446">
        <v>1355</v>
      </c>
      <c r="N446">
        <v>1010</v>
      </c>
      <c r="O446" t="s">
        <v>129</v>
      </c>
      <c r="P446" t="s">
        <v>129</v>
      </c>
      <c r="Q446">
        <v>100</v>
      </c>
      <c r="X446">
        <v>0.05</v>
      </c>
      <c r="Y446">
        <v>68.819999999999993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0.05</v>
      </c>
      <c r="AH446">
        <v>2</v>
      </c>
      <c r="AI446">
        <v>50443274</v>
      </c>
      <c r="AJ446">
        <v>434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ROW(Source!A532)</f>
        <v>532</v>
      </c>
      <c r="B447">
        <v>50443285</v>
      </c>
      <c r="C447">
        <v>50443268</v>
      </c>
      <c r="D447">
        <v>46109243</v>
      </c>
      <c r="E447">
        <v>1</v>
      </c>
      <c r="F447">
        <v>1</v>
      </c>
      <c r="G447">
        <v>30570983</v>
      </c>
      <c r="H447">
        <v>3</v>
      </c>
      <c r="I447" t="s">
        <v>657</v>
      </c>
      <c r="J447" t="s">
        <v>658</v>
      </c>
      <c r="K447" t="s">
        <v>659</v>
      </c>
      <c r="L447">
        <v>1356</v>
      </c>
      <c r="N447">
        <v>1010</v>
      </c>
      <c r="O447" t="s">
        <v>660</v>
      </c>
      <c r="P447" t="s">
        <v>660</v>
      </c>
      <c r="Q447">
        <v>1000</v>
      </c>
      <c r="X447">
        <v>1.2200000000000001E-2</v>
      </c>
      <c r="Y447">
        <v>183.4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1.2200000000000001E-2</v>
      </c>
      <c r="AH447">
        <v>2</v>
      </c>
      <c r="AI447">
        <v>50443275</v>
      </c>
      <c r="AJ447">
        <v>435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ROW(Source!A532)</f>
        <v>532</v>
      </c>
      <c r="B448">
        <v>50443286</v>
      </c>
      <c r="C448">
        <v>50443268</v>
      </c>
      <c r="D448">
        <v>46148176</v>
      </c>
      <c r="E448">
        <v>1</v>
      </c>
      <c r="F448">
        <v>1</v>
      </c>
      <c r="G448">
        <v>30570983</v>
      </c>
      <c r="H448">
        <v>3</v>
      </c>
      <c r="I448" t="s">
        <v>661</v>
      </c>
      <c r="J448" t="s">
        <v>662</v>
      </c>
      <c r="K448" t="s">
        <v>663</v>
      </c>
      <c r="L448">
        <v>1354</v>
      </c>
      <c r="N448">
        <v>1010</v>
      </c>
      <c r="O448" t="s">
        <v>327</v>
      </c>
      <c r="P448" t="s">
        <v>327</v>
      </c>
      <c r="Q448">
        <v>1</v>
      </c>
      <c r="X448">
        <v>3.1</v>
      </c>
      <c r="Y448">
        <v>6.94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3.1</v>
      </c>
      <c r="AH448">
        <v>2</v>
      </c>
      <c r="AI448">
        <v>50443276</v>
      </c>
      <c r="AJ448">
        <v>436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ROW(Source!A532)</f>
        <v>532</v>
      </c>
      <c r="B449">
        <v>50443287</v>
      </c>
      <c r="C449">
        <v>50443268</v>
      </c>
      <c r="D449">
        <v>46148183</v>
      </c>
      <c r="E449">
        <v>1</v>
      </c>
      <c r="F449">
        <v>1</v>
      </c>
      <c r="G449">
        <v>30570983</v>
      </c>
      <c r="H449">
        <v>3</v>
      </c>
      <c r="I449" t="s">
        <v>664</v>
      </c>
      <c r="J449" t="s">
        <v>665</v>
      </c>
      <c r="K449" t="s">
        <v>666</v>
      </c>
      <c r="L449">
        <v>1356</v>
      </c>
      <c r="N449">
        <v>1010</v>
      </c>
      <c r="O449" t="s">
        <v>660</v>
      </c>
      <c r="P449" t="s">
        <v>660</v>
      </c>
      <c r="Q449">
        <v>1000</v>
      </c>
      <c r="X449">
        <v>8.0000000000000002E-3</v>
      </c>
      <c r="Y449">
        <v>614.09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8.0000000000000002E-3</v>
      </c>
      <c r="AH449">
        <v>2</v>
      </c>
      <c r="AI449">
        <v>50443277</v>
      </c>
      <c r="AJ449">
        <v>437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ROW(Source!A532)</f>
        <v>532</v>
      </c>
      <c r="B450">
        <v>50443288</v>
      </c>
      <c r="C450">
        <v>50443268</v>
      </c>
      <c r="D450">
        <v>40414383</v>
      </c>
      <c r="E450">
        <v>30570983</v>
      </c>
      <c r="F450">
        <v>1</v>
      </c>
      <c r="G450">
        <v>30570983</v>
      </c>
      <c r="H450">
        <v>3</v>
      </c>
      <c r="I450" t="s">
        <v>760</v>
      </c>
      <c r="J450" t="s">
        <v>3</v>
      </c>
      <c r="K450" t="s">
        <v>761</v>
      </c>
      <c r="L450">
        <v>1303</v>
      </c>
      <c r="N450">
        <v>1003</v>
      </c>
      <c r="O450" t="s">
        <v>460</v>
      </c>
      <c r="P450" t="s">
        <v>460</v>
      </c>
      <c r="Q450">
        <v>1000</v>
      </c>
      <c r="X450">
        <v>0.10299999999999999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0.10299999999999999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ROW(Source!A533)</f>
        <v>533</v>
      </c>
      <c r="B451">
        <v>50443279</v>
      </c>
      <c r="C451">
        <v>50443268</v>
      </c>
      <c r="D451">
        <v>40404405</v>
      </c>
      <c r="E451">
        <v>30570983</v>
      </c>
      <c r="F451">
        <v>1</v>
      </c>
      <c r="G451">
        <v>30570983</v>
      </c>
      <c r="H451">
        <v>1</v>
      </c>
      <c r="I451" t="s">
        <v>474</v>
      </c>
      <c r="J451" t="s">
        <v>3</v>
      </c>
      <c r="K451" t="s">
        <v>475</v>
      </c>
      <c r="L451">
        <v>1191</v>
      </c>
      <c r="N451">
        <v>1013</v>
      </c>
      <c r="O451" t="s">
        <v>476</v>
      </c>
      <c r="P451" t="s">
        <v>476</v>
      </c>
      <c r="Q451">
        <v>1</v>
      </c>
      <c r="X451">
        <v>4.49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179</v>
      </c>
      <c r="AG451">
        <v>5.1635</v>
      </c>
      <c r="AH451">
        <v>2</v>
      </c>
      <c r="AI451">
        <v>50443269</v>
      </c>
      <c r="AJ451">
        <v>439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ROW(Source!A533)</f>
        <v>533</v>
      </c>
      <c r="B452">
        <v>50443280</v>
      </c>
      <c r="C452">
        <v>50443268</v>
      </c>
      <c r="D452">
        <v>46170867</v>
      </c>
      <c r="E452">
        <v>1</v>
      </c>
      <c r="F452">
        <v>1</v>
      </c>
      <c r="G452">
        <v>30570983</v>
      </c>
      <c r="H452">
        <v>2</v>
      </c>
      <c r="I452" t="s">
        <v>484</v>
      </c>
      <c r="J452" t="s">
        <v>485</v>
      </c>
      <c r="K452" t="s">
        <v>486</v>
      </c>
      <c r="L452">
        <v>1368</v>
      </c>
      <c r="N452">
        <v>1011</v>
      </c>
      <c r="O452" t="s">
        <v>480</v>
      </c>
      <c r="P452" t="s">
        <v>480</v>
      </c>
      <c r="Q452">
        <v>1</v>
      </c>
      <c r="X452">
        <v>0.01</v>
      </c>
      <c r="Y452">
        <v>0</v>
      </c>
      <c r="Z452">
        <v>83.1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178</v>
      </c>
      <c r="AG452">
        <v>1.2500000000000001E-2</v>
      </c>
      <c r="AH452">
        <v>2</v>
      </c>
      <c r="AI452">
        <v>50443270</v>
      </c>
      <c r="AJ452">
        <v>440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ROW(Source!A533)</f>
        <v>533</v>
      </c>
      <c r="B453">
        <v>50443281</v>
      </c>
      <c r="C453">
        <v>50443268</v>
      </c>
      <c r="D453">
        <v>46170215</v>
      </c>
      <c r="E453">
        <v>1</v>
      </c>
      <c r="F453">
        <v>1</v>
      </c>
      <c r="G453">
        <v>30570983</v>
      </c>
      <c r="H453">
        <v>2</v>
      </c>
      <c r="I453" t="s">
        <v>487</v>
      </c>
      <c r="J453" t="s">
        <v>488</v>
      </c>
      <c r="K453" t="s">
        <v>489</v>
      </c>
      <c r="L453">
        <v>1368</v>
      </c>
      <c r="N453">
        <v>1011</v>
      </c>
      <c r="O453" t="s">
        <v>480</v>
      </c>
      <c r="P453" t="s">
        <v>480</v>
      </c>
      <c r="Q453">
        <v>1</v>
      </c>
      <c r="X453">
        <v>0.01</v>
      </c>
      <c r="Y453">
        <v>0</v>
      </c>
      <c r="Z453">
        <v>179.17</v>
      </c>
      <c r="AA453">
        <v>16.93</v>
      </c>
      <c r="AB453">
        <v>0</v>
      </c>
      <c r="AC453">
        <v>0</v>
      </c>
      <c r="AD453">
        <v>1</v>
      </c>
      <c r="AE453">
        <v>0</v>
      </c>
      <c r="AF453" t="s">
        <v>178</v>
      </c>
      <c r="AG453">
        <v>1.2500000000000001E-2</v>
      </c>
      <c r="AH453">
        <v>2</v>
      </c>
      <c r="AI453">
        <v>50443271</v>
      </c>
      <c r="AJ453">
        <v>441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ROW(Source!A533)</f>
        <v>533</v>
      </c>
      <c r="B454">
        <v>50443282</v>
      </c>
      <c r="C454">
        <v>50443268</v>
      </c>
      <c r="D454">
        <v>31111623</v>
      </c>
      <c r="E454">
        <v>1</v>
      </c>
      <c r="F454">
        <v>1</v>
      </c>
      <c r="G454">
        <v>30570983</v>
      </c>
      <c r="H454">
        <v>3</v>
      </c>
      <c r="I454" t="s">
        <v>651</v>
      </c>
      <c r="J454" t="s">
        <v>652</v>
      </c>
      <c r="K454" t="s">
        <v>653</v>
      </c>
      <c r="L454">
        <v>1346</v>
      </c>
      <c r="N454">
        <v>1009</v>
      </c>
      <c r="O454" t="s">
        <v>173</v>
      </c>
      <c r="P454" t="s">
        <v>173</v>
      </c>
      <c r="Q454">
        <v>1</v>
      </c>
      <c r="X454">
        <v>0.43</v>
      </c>
      <c r="Y454">
        <v>1.39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0.43</v>
      </c>
      <c r="AH454">
        <v>2</v>
      </c>
      <c r="AI454">
        <v>50443272</v>
      </c>
      <c r="AJ454">
        <v>442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ROW(Source!A533)</f>
        <v>533</v>
      </c>
      <c r="B455">
        <v>50443283</v>
      </c>
      <c r="C455">
        <v>50443268</v>
      </c>
      <c r="D455">
        <v>46136870</v>
      </c>
      <c r="E455">
        <v>1</v>
      </c>
      <c r="F455">
        <v>1</v>
      </c>
      <c r="G455">
        <v>30570983</v>
      </c>
      <c r="H455">
        <v>3</v>
      </c>
      <c r="I455" t="s">
        <v>645</v>
      </c>
      <c r="J455" t="s">
        <v>646</v>
      </c>
      <c r="K455" t="s">
        <v>647</v>
      </c>
      <c r="L455">
        <v>1346</v>
      </c>
      <c r="N455">
        <v>1009</v>
      </c>
      <c r="O455" t="s">
        <v>173</v>
      </c>
      <c r="P455" t="s">
        <v>173</v>
      </c>
      <c r="Q455">
        <v>1</v>
      </c>
      <c r="X455">
        <v>0.16</v>
      </c>
      <c r="Y455">
        <v>159.07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0.16</v>
      </c>
      <c r="AH455">
        <v>2</v>
      </c>
      <c r="AI455">
        <v>50443273</v>
      </c>
      <c r="AJ455">
        <v>443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ROW(Source!A533)</f>
        <v>533</v>
      </c>
      <c r="B456">
        <v>50443284</v>
      </c>
      <c r="C456">
        <v>50443268</v>
      </c>
      <c r="D456">
        <v>46109233</v>
      </c>
      <c r="E456">
        <v>1</v>
      </c>
      <c r="F456">
        <v>1</v>
      </c>
      <c r="G456">
        <v>30570983</v>
      </c>
      <c r="H456">
        <v>3</v>
      </c>
      <c r="I456" t="s">
        <v>654</v>
      </c>
      <c r="J456" t="s">
        <v>655</v>
      </c>
      <c r="K456" t="s">
        <v>656</v>
      </c>
      <c r="L456">
        <v>1355</v>
      </c>
      <c r="N456">
        <v>1010</v>
      </c>
      <c r="O456" t="s">
        <v>129</v>
      </c>
      <c r="P456" t="s">
        <v>129</v>
      </c>
      <c r="Q456">
        <v>100</v>
      </c>
      <c r="X456">
        <v>0.05</v>
      </c>
      <c r="Y456">
        <v>68.819999999999993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0.05</v>
      </c>
      <c r="AH456">
        <v>2</v>
      </c>
      <c r="AI456">
        <v>50443274</v>
      </c>
      <c r="AJ456">
        <v>444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ROW(Source!A533)</f>
        <v>533</v>
      </c>
      <c r="B457">
        <v>50443285</v>
      </c>
      <c r="C457">
        <v>50443268</v>
      </c>
      <c r="D457">
        <v>46109243</v>
      </c>
      <c r="E457">
        <v>1</v>
      </c>
      <c r="F457">
        <v>1</v>
      </c>
      <c r="G457">
        <v>30570983</v>
      </c>
      <c r="H457">
        <v>3</v>
      </c>
      <c r="I457" t="s">
        <v>657</v>
      </c>
      <c r="J457" t="s">
        <v>658</v>
      </c>
      <c r="K457" t="s">
        <v>659</v>
      </c>
      <c r="L457">
        <v>1356</v>
      </c>
      <c r="N457">
        <v>1010</v>
      </c>
      <c r="O457" t="s">
        <v>660</v>
      </c>
      <c r="P457" t="s">
        <v>660</v>
      </c>
      <c r="Q457">
        <v>1000</v>
      </c>
      <c r="X457">
        <v>1.2200000000000001E-2</v>
      </c>
      <c r="Y457">
        <v>183.4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1.2200000000000001E-2</v>
      </c>
      <c r="AH457">
        <v>2</v>
      </c>
      <c r="AI457">
        <v>50443275</v>
      </c>
      <c r="AJ457">
        <v>445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ROW(Source!A533)</f>
        <v>533</v>
      </c>
      <c r="B458">
        <v>50443286</v>
      </c>
      <c r="C458">
        <v>50443268</v>
      </c>
      <c r="D458">
        <v>46148176</v>
      </c>
      <c r="E458">
        <v>1</v>
      </c>
      <c r="F458">
        <v>1</v>
      </c>
      <c r="G458">
        <v>30570983</v>
      </c>
      <c r="H458">
        <v>3</v>
      </c>
      <c r="I458" t="s">
        <v>661</v>
      </c>
      <c r="J458" t="s">
        <v>662</v>
      </c>
      <c r="K458" t="s">
        <v>663</v>
      </c>
      <c r="L458">
        <v>1354</v>
      </c>
      <c r="N458">
        <v>1010</v>
      </c>
      <c r="O458" t="s">
        <v>327</v>
      </c>
      <c r="P458" t="s">
        <v>327</v>
      </c>
      <c r="Q458">
        <v>1</v>
      </c>
      <c r="X458">
        <v>3.1</v>
      </c>
      <c r="Y458">
        <v>6.94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3.1</v>
      </c>
      <c r="AH458">
        <v>2</v>
      </c>
      <c r="AI458">
        <v>50443276</v>
      </c>
      <c r="AJ458">
        <v>446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ROW(Source!A533)</f>
        <v>533</v>
      </c>
      <c r="B459">
        <v>50443287</v>
      </c>
      <c r="C459">
        <v>50443268</v>
      </c>
      <c r="D459">
        <v>46148183</v>
      </c>
      <c r="E459">
        <v>1</v>
      </c>
      <c r="F459">
        <v>1</v>
      </c>
      <c r="G459">
        <v>30570983</v>
      </c>
      <c r="H459">
        <v>3</v>
      </c>
      <c r="I459" t="s">
        <v>664</v>
      </c>
      <c r="J459" t="s">
        <v>665</v>
      </c>
      <c r="K459" t="s">
        <v>666</v>
      </c>
      <c r="L459">
        <v>1356</v>
      </c>
      <c r="N459">
        <v>1010</v>
      </c>
      <c r="O459" t="s">
        <v>660</v>
      </c>
      <c r="P459" t="s">
        <v>660</v>
      </c>
      <c r="Q459">
        <v>1000</v>
      </c>
      <c r="X459">
        <v>8.0000000000000002E-3</v>
      </c>
      <c r="Y459">
        <v>614.09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8.0000000000000002E-3</v>
      </c>
      <c r="AH459">
        <v>2</v>
      </c>
      <c r="AI459">
        <v>50443277</v>
      </c>
      <c r="AJ459">
        <v>447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ROW(Source!A533)</f>
        <v>533</v>
      </c>
      <c r="B460">
        <v>50443288</v>
      </c>
      <c r="C460">
        <v>50443268</v>
      </c>
      <c r="D460">
        <v>40414383</v>
      </c>
      <c r="E460">
        <v>30570983</v>
      </c>
      <c r="F460">
        <v>1</v>
      </c>
      <c r="G460">
        <v>30570983</v>
      </c>
      <c r="H460">
        <v>3</v>
      </c>
      <c r="I460" t="s">
        <v>760</v>
      </c>
      <c r="J460" t="s">
        <v>3</v>
      </c>
      <c r="K460" t="s">
        <v>761</v>
      </c>
      <c r="L460">
        <v>1303</v>
      </c>
      <c r="N460">
        <v>1003</v>
      </c>
      <c r="O460" t="s">
        <v>460</v>
      </c>
      <c r="P460" t="s">
        <v>460</v>
      </c>
      <c r="Q460">
        <v>1000</v>
      </c>
      <c r="X460">
        <v>0.10299999999999999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0.10299999999999999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FDA6-5135-4E73-8EF2-48B0E44A976F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2024-08-29T13:09:39Z</dcterms:created>
  <dcterms:modified xsi:type="dcterms:W3CDTF">2024-08-29T13:11:11Z</dcterms:modified>
</cp:coreProperties>
</file>